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SILAS\Desktop\TR - 24 - 2024 - REFORMA COLUNA ÁGUA FRIA\"/>
    </mc:Choice>
  </mc:AlternateContent>
  <bookViews>
    <workbookView xWindow="0" yWindow="0" windowWidth="21600" windowHeight="9735" tabRatio="753" activeTab="1"/>
  </bookViews>
  <sheets>
    <sheet name="INSTRUÇÕES" sheetId="9" r:id="rId1"/>
    <sheet name="SINTÉTICA" sheetId="1" r:id="rId2"/>
    <sheet name="ANALÍTICA" sheetId="2" r:id="rId3"/>
    <sheet name="ANALÍTICA AUXILIARES" sheetId="6" r:id="rId4"/>
    <sheet name="INSUMOS" sheetId="3" r:id="rId5"/>
    <sheet name="SERVIÇOS" sheetId="14" r:id="rId6"/>
    <sheet name="BDI" sheetId="7" r:id="rId7"/>
    <sheet name="CRONOGRAMA" sheetId="13" r:id="rId8"/>
    <sheet name="LEIS SOCIAIS" sheetId="11" r:id="rId9"/>
  </sheets>
  <definedNames>
    <definedName name="_xlnm._FilterDatabase" localSheetId="3" hidden="1">'ANALÍTICA AUXILIARES'!$A$15:$K$25</definedName>
    <definedName name="_xlnm.Print_Area" localSheetId="2">ANALÍTICA!$A$1:$J$841</definedName>
    <definedName name="_xlnm.Print_Area" localSheetId="3">'ANALÍTICA AUXILIARES'!$A$1:$J$1310</definedName>
    <definedName name="_xlnm.Print_Area" localSheetId="6">BDI!$A$1:$D$23</definedName>
    <definedName name="_xlnm.Print_Area" localSheetId="7">CRONOGRAMA!$A$1:$G$31</definedName>
    <definedName name="_xlnm.Print_Area" localSheetId="0">INSTRUÇÕES!$A$1:$E$27</definedName>
    <definedName name="_xlnm.Print_Area" localSheetId="4">INSUMOS!$A$1:$I$153</definedName>
    <definedName name="_xlnm.Print_Area" localSheetId="1">SINTÉTICA!$A$1:$J$123</definedName>
    <definedName name="_xlnm.Print_Titles" localSheetId="2">ANALÍTICA!$12:$13</definedName>
    <definedName name="_xlnm.Print_Titles" localSheetId="3">'ANALÍTICA AUXILIARES'!$12:$13</definedName>
    <definedName name="_xlnm.Print_Titles" localSheetId="7">CRONOGRAMA!$A:$C</definedName>
    <definedName name="_xlnm.Print_Titles" localSheetId="4">INSUMOS!$9:$10</definedName>
    <definedName name="_xlnm.Print_Titles" localSheetId="1">SINTÉTICA!$12:$13</definedName>
  </definedNames>
  <calcPr calcId="162913" calcMode="manual"/>
</workbook>
</file>

<file path=xl/calcChain.xml><?xml version="1.0" encoding="utf-8"?>
<calcChain xmlns="http://schemas.openxmlformats.org/spreadsheetml/2006/main">
  <c r="B13" i="14" l="1"/>
  <c r="C13" i="14"/>
  <c r="D13" i="14"/>
  <c r="E13" i="14"/>
  <c r="F13" i="14"/>
  <c r="B14" i="14"/>
  <c r="C14" i="14"/>
  <c r="D14" i="14"/>
  <c r="E14" i="14"/>
  <c r="F14" i="14"/>
  <c r="B15" i="14"/>
  <c r="C15" i="14"/>
  <c r="D15" i="14"/>
  <c r="E15" i="14"/>
  <c r="F15" i="14"/>
  <c r="B16" i="14"/>
  <c r="C16" i="14"/>
  <c r="D16" i="14"/>
  <c r="E16" i="14"/>
  <c r="F16" i="14"/>
  <c r="B17" i="14"/>
  <c r="C17" i="14"/>
  <c r="D17" i="14"/>
  <c r="E17" i="14"/>
  <c r="F17" i="14"/>
  <c r="B18" i="14"/>
  <c r="C18" i="14"/>
  <c r="D18" i="14"/>
  <c r="E18" i="14"/>
  <c r="F18" i="14"/>
  <c r="B19" i="14"/>
  <c r="C19" i="14"/>
  <c r="D19" i="14"/>
  <c r="E19" i="14"/>
  <c r="F19" i="14"/>
  <c r="B20" i="14"/>
  <c r="C20" i="14"/>
  <c r="D20" i="14"/>
  <c r="E20" i="14"/>
  <c r="F20" i="14"/>
  <c r="B21" i="14"/>
  <c r="C21" i="14"/>
  <c r="D21" i="14"/>
  <c r="E21" i="14"/>
  <c r="F21" i="14"/>
  <c r="B22" i="14"/>
  <c r="C22" i="14"/>
  <c r="D22" i="14"/>
  <c r="E22" i="14"/>
  <c r="F22" i="14"/>
  <c r="B23" i="14"/>
  <c r="C23" i="14"/>
  <c r="D23" i="14"/>
  <c r="E23" i="14"/>
  <c r="F23" i="14"/>
  <c r="B24" i="14"/>
  <c r="C24" i="14"/>
  <c r="D24" i="14"/>
  <c r="E24" i="14"/>
  <c r="F24" i="14"/>
  <c r="B25" i="14"/>
  <c r="C25" i="14"/>
  <c r="D25" i="14"/>
  <c r="E25" i="14"/>
  <c r="F25" i="14"/>
  <c r="B26" i="14"/>
  <c r="C26" i="14"/>
  <c r="D26" i="14"/>
  <c r="E26" i="14"/>
  <c r="F26" i="14"/>
  <c r="B27" i="14"/>
  <c r="C27" i="14"/>
  <c r="D27" i="14"/>
  <c r="E27" i="14"/>
  <c r="F27" i="14"/>
  <c r="B28" i="14"/>
  <c r="C28" i="14"/>
  <c r="D28" i="14"/>
  <c r="E28" i="14"/>
  <c r="F28" i="14"/>
  <c r="B29" i="14"/>
  <c r="C29" i="14"/>
  <c r="D29" i="14"/>
  <c r="E29" i="14"/>
  <c r="F29" i="14"/>
  <c r="B30" i="14"/>
  <c r="C30" i="14"/>
  <c r="D30" i="14"/>
  <c r="E30" i="14"/>
  <c r="F30" i="14"/>
  <c r="B31" i="14"/>
  <c r="C31" i="14"/>
  <c r="D31" i="14"/>
  <c r="E31" i="14"/>
  <c r="F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B35" i="14"/>
  <c r="C35" i="14"/>
  <c r="D35" i="14"/>
  <c r="E35" i="14"/>
  <c r="F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B41" i="14"/>
  <c r="C41" i="14"/>
  <c r="D41" i="14"/>
  <c r="E41" i="14"/>
  <c r="F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B47" i="14"/>
  <c r="C47" i="14"/>
  <c r="D47" i="14"/>
  <c r="E47" i="14"/>
  <c r="F47" i="14"/>
  <c r="B48" i="14"/>
  <c r="C48" i="14"/>
  <c r="D48" i="14"/>
  <c r="E48" i="14"/>
  <c r="F48" i="14"/>
  <c r="B49" i="14"/>
  <c r="C49" i="14"/>
  <c r="D49" i="14"/>
  <c r="E49" i="14"/>
  <c r="F49" i="14"/>
  <c r="B50" i="14"/>
  <c r="C50" i="14"/>
  <c r="D50" i="14"/>
  <c r="E50" i="14"/>
  <c r="F50" i="14"/>
  <c r="B51" i="14"/>
  <c r="C51" i="14"/>
  <c r="D51" i="14"/>
  <c r="E51" i="14"/>
  <c r="F51" i="14"/>
  <c r="B52" i="14"/>
  <c r="C52" i="14"/>
  <c r="D52" i="14"/>
  <c r="E52" i="14"/>
  <c r="F52" i="14"/>
  <c r="B53" i="14"/>
  <c r="C53" i="14"/>
  <c r="D53" i="14"/>
  <c r="E53" i="14"/>
  <c r="F53" i="14"/>
  <c r="B54" i="14"/>
  <c r="C54" i="14"/>
  <c r="D54" i="14"/>
  <c r="E54" i="14"/>
  <c r="F54" i="14"/>
  <c r="B55" i="14"/>
  <c r="C55" i="14"/>
  <c r="D55" i="14"/>
  <c r="E55" i="14"/>
  <c r="F55" i="14"/>
  <c r="B56" i="14"/>
  <c r="C56" i="14"/>
  <c r="D56" i="14"/>
  <c r="E56" i="14"/>
  <c r="F56" i="14"/>
  <c r="B57" i="14"/>
  <c r="C57" i="14"/>
  <c r="D57" i="14"/>
  <c r="E57" i="14"/>
  <c r="F57" i="14"/>
  <c r="B58" i="14"/>
  <c r="C58" i="14"/>
  <c r="D58" i="14"/>
  <c r="E58" i="14"/>
  <c r="F58" i="14"/>
  <c r="B59" i="14"/>
  <c r="C59" i="14"/>
  <c r="D59" i="14"/>
  <c r="E59" i="14"/>
  <c r="F59" i="14"/>
  <c r="B60" i="14"/>
  <c r="C60" i="14"/>
  <c r="D60" i="14"/>
  <c r="E60" i="14"/>
  <c r="F60" i="14"/>
  <c r="B61" i="14"/>
  <c r="C61" i="14"/>
  <c r="D61" i="14"/>
  <c r="E61" i="14"/>
  <c r="F61" i="14"/>
  <c r="B62" i="14"/>
  <c r="C62" i="14"/>
  <c r="D62" i="14"/>
  <c r="E62" i="14"/>
  <c r="F62" i="14"/>
  <c r="B63" i="14"/>
  <c r="C63" i="14"/>
  <c r="D63" i="14"/>
  <c r="E63" i="14"/>
  <c r="F63" i="14"/>
  <c r="B64" i="14"/>
  <c r="C64" i="14"/>
  <c r="D64" i="14"/>
  <c r="E64" i="14"/>
  <c r="F64" i="14"/>
  <c r="B65" i="14"/>
  <c r="C65" i="14"/>
  <c r="D65" i="14"/>
  <c r="E65" i="14"/>
  <c r="F65" i="14"/>
  <c r="B66" i="14"/>
  <c r="C66" i="14"/>
  <c r="D66" i="14"/>
  <c r="E66" i="14"/>
  <c r="F66" i="14"/>
  <c r="B67" i="14"/>
  <c r="C67" i="14"/>
  <c r="D67" i="14"/>
  <c r="E67" i="14"/>
  <c r="F67" i="14"/>
  <c r="B68" i="14"/>
  <c r="C68" i="14"/>
  <c r="D68" i="14"/>
  <c r="E68" i="14"/>
  <c r="F68" i="14"/>
  <c r="B69" i="14"/>
  <c r="C69" i="14"/>
  <c r="D69" i="14"/>
  <c r="E69" i="14"/>
  <c r="F69" i="14"/>
  <c r="B70" i="14"/>
  <c r="C70" i="14"/>
  <c r="D70" i="14"/>
  <c r="E70" i="14"/>
  <c r="F70" i="14"/>
  <c r="B71" i="14"/>
  <c r="C71" i="14"/>
  <c r="D71" i="14"/>
  <c r="E71" i="14"/>
  <c r="F71" i="14"/>
  <c r="B72" i="14"/>
  <c r="C72" i="14"/>
  <c r="D72" i="14"/>
  <c r="E72" i="14"/>
  <c r="F72" i="14"/>
  <c r="B73" i="14"/>
  <c r="C73" i="14"/>
  <c r="D73" i="14"/>
  <c r="E73" i="14"/>
  <c r="F73" i="14"/>
  <c r="B74" i="14"/>
  <c r="C74" i="14"/>
  <c r="D74" i="14"/>
  <c r="E74" i="14"/>
  <c r="F74" i="14"/>
  <c r="B75" i="14"/>
  <c r="C75" i="14"/>
  <c r="D75" i="14"/>
  <c r="E75" i="14"/>
  <c r="F75" i="14"/>
  <c r="B76" i="14"/>
  <c r="C76" i="14"/>
  <c r="D76" i="14"/>
  <c r="E76" i="14"/>
  <c r="F76" i="14"/>
  <c r="B77" i="14"/>
  <c r="C77" i="14"/>
  <c r="D77" i="14"/>
  <c r="E77" i="14"/>
  <c r="F77" i="14"/>
  <c r="B78" i="14"/>
  <c r="C78" i="14"/>
  <c r="D78" i="14"/>
  <c r="E78" i="14"/>
  <c r="F78" i="14"/>
  <c r="B79" i="14"/>
  <c r="C79" i="14"/>
  <c r="D79" i="14"/>
  <c r="E79" i="14"/>
  <c r="F79" i="14"/>
  <c r="B80" i="14"/>
  <c r="C80" i="14"/>
  <c r="D80" i="14"/>
  <c r="E80" i="14"/>
  <c r="F80" i="14"/>
  <c r="B81" i="14"/>
  <c r="C81" i="14"/>
  <c r="D81" i="14"/>
  <c r="E81" i="14"/>
  <c r="F81" i="14"/>
  <c r="B82" i="14"/>
  <c r="C82" i="14"/>
  <c r="D82" i="14"/>
  <c r="E82" i="14"/>
  <c r="F82" i="14"/>
  <c r="B83" i="14"/>
  <c r="C83" i="14"/>
  <c r="D83" i="14"/>
  <c r="E83" i="14"/>
  <c r="F83" i="14"/>
  <c r="B84" i="14"/>
  <c r="C84" i="14"/>
  <c r="D84" i="14"/>
  <c r="E84" i="14"/>
  <c r="F84" i="14"/>
  <c r="B85" i="14"/>
  <c r="C85" i="14"/>
  <c r="D85" i="14"/>
  <c r="E85" i="14"/>
  <c r="F85" i="14"/>
  <c r="B86" i="14"/>
  <c r="C86" i="14"/>
  <c r="D86" i="14"/>
  <c r="E86" i="14"/>
  <c r="F86" i="14"/>
  <c r="B12" i="14"/>
  <c r="C12" i="14"/>
  <c r="D12" i="14"/>
  <c r="E12" i="14"/>
  <c r="F12" i="14"/>
  <c r="F11" i="14"/>
  <c r="E11" i="14"/>
  <c r="D11" i="14"/>
  <c r="C11" i="14"/>
  <c r="B11" i="14"/>
  <c r="C114" i="1"/>
  <c r="D10" i="7"/>
  <c r="D9" i="7"/>
  <c r="A7" i="14"/>
  <c r="A3" i="14"/>
  <c r="A2" i="14"/>
  <c r="G24" i="13"/>
  <c r="G22" i="13"/>
  <c r="B25" i="13"/>
  <c r="B23" i="13"/>
  <c r="B21" i="13"/>
  <c r="B19" i="13"/>
  <c r="B17" i="13"/>
  <c r="B15" i="13"/>
  <c r="B13" i="13"/>
  <c r="B11" i="13"/>
  <c r="B9" i="13"/>
  <c r="E114" i="1" l="1"/>
  <c r="D114" i="1"/>
  <c r="E112" i="1"/>
  <c r="D112" i="1"/>
  <c r="C112" i="1"/>
  <c r="E111" i="1"/>
  <c r="D111" i="1"/>
  <c r="C111" i="1"/>
  <c r="E109" i="1"/>
  <c r="D109" i="1"/>
  <c r="C109" i="1"/>
  <c r="E108" i="1"/>
  <c r="D108" i="1"/>
  <c r="C108" i="1"/>
  <c r="E106" i="1"/>
  <c r="D106" i="1"/>
  <c r="C106" i="1"/>
  <c r="E105" i="1"/>
  <c r="D105" i="1"/>
  <c r="C105" i="1"/>
  <c r="E104" i="1"/>
  <c r="D104" i="1"/>
  <c r="C104" i="1"/>
  <c r="E103" i="1"/>
  <c r="D103" i="1"/>
  <c r="C103" i="1"/>
  <c r="E100" i="1"/>
  <c r="D100" i="1"/>
  <c r="C100" i="1"/>
  <c r="E99" i="1"/>
  <c r="D99" i="1"/>
  <c r="C99" i="1"/>
  <c r="E98" i="1"/>
  <c r="D98" i="1"/>
  <c r="C98" i="1"/>
  <c r="E97" i="1"/>
  <c r="D97" i="1"/>
  <c r="C97" i="1"/>
  <c r="E95" i="1"/>
  <c r="D95" i="1"/>
  <c r="C95" i="1"/>
  <c r="E93" i="1"/>
  <c r="D93" i="1"/>
  <c r="C93" i="1"/>
  <c r="E92" i="1"/>
  <c r="D92" i="1"/>
  <c r="C92" i="1"/>
  <c r="E91" i="1"/>
  <c r="D91" i="1"/>
  <c r="C91" i="1"/>
  <c r="E90" i="1"/>
  <c r="D90" i="1"/>
  <c r="C90" i="1"/>
  <c r="E88" i="1"/>
  <c r="D88" i="1"/>
  <c r="C88" i="1"/>
  <c r="E87" i="1"/>
  <c r="D87" i="1"/>
  <c r="C87" i="1"/>
  <c r="E85" i="1"/>
  <c r="D85" i="1"/>
  <c r="C85" i="1"/>
  <c r="E83" i="1"/>
  <c r="D83" i="1"/>
  <c r="C83" i="1"/>
  <c r="E82" i="1"/>
  <c r="D82" i="1"/>
  <c r="C82" i="1"/>
  <c r="E80" i="1"/>
  <c r="D80" i="1"/>
  <c r="C80" i="1"/>
  <c r="E79" i="1"/>
  <c r="D79" i="1"/>
  <c r="C79" i="1"/>
  <c r="E78" i="1"/>
  <c r="D78" i="1"/>
  <c r="C78" i="1"/>
  <c r="E77" i="1"/>
  <c r="D77" i="1"/>
  <c r="C77" i="1"/>
  <c r="E76" i="1"/>
  <c r="D76" i="1"/>
  <c r="C76" i="1"/>
  <c r="E75" i="1"/>
  <c r="D75" i="1"/>
  <c r="C75" i="1"/>
  <c r="E74" i="1"/>
  <c r="D74" i="1"/>
  <c r="C74" i="1"/>
  <c r="E73" i="1"/>
  <c r="D73" i="1"/>
  <c r="C73" i="1"/>
  <c r="E72" i="1"/>
  <c r="D72" i="1"/>
  <c r="C72" i="1"/>
  <c r="E71" i="1"/>
  <c r="D71" i="1"/>
  <c r="C71" i="1"/>
  <c r="E70" i="1"/>
  <c r="D70" i="1"/>
  <c r="C70" i="1"/>
  <c r="E69" i="1"/>
  <c r="D69" i="1"/>
  <c r="C69" i="1"/>
  <c r="E68" i="1"/>
  <c r="D68" i="1"/>
  <c r="C68" i="1"/>
  <c r="E67" i="1"/>
  <c r="D67" i="1"/>
  <c r="C67" i="1"/>
  <c r="E66" i="1"/>
  <c r="D66" i="1"/>
  <c r="C66" i="1"/>
  <c r="E64" i="1"/>
  <c r="D64" i="1"/>
  <c r="C64" i="1"/>
  <c r="E63" i="1"/>
  <c r="D63" i="1"/>
  <c r="C63" i="1"/>
  <c r="E62" i="1"/>
  <c r="D62" i="1"/>
  <c r="C62" i="1"/>
  <c r="E61" i="1"/>
  <c r="D61" i="1"/>
  <c r="C61" i="1"/>
  <c r="E60" i="1"/>
  <c r="D60" i="1"/>
  <c r="C60" i="1"/>
  <c r="E59" i="1"/>
  <c r="D59" i="1"/>
  <c r="C59" i="1"/>
  <c r="E57" i="1"/>
  <c r="D57" i="1"/>
  <c r="C57" i="1"/>
  <c r="E56" i="1"/>
  <c r="D56" i="1"/>
  <c r="C56" i="1"/>
  <c r="E55" i="1"/>
  <c r="D55" i="1"/>
  <c r="C55" i="1"/>
  <c r="E54" i="1"/>
  <c r="D54" i="1"/>
  <c r="C54" i="1"/>
  <c r="E53" i="1"/>
  <c r="D53" i="1"/>
  <c r="C53" i="1"/>
  <c r="E52" i="1"/>
  <c r="D52" i="1"/>
  <c r="C52" i="1"/>
  <c r="E51" i="1"/>
  <c r="D51" i="1"/>
  <c r="C51" i="1"/>
  <c r="E50" i="1"/>
  <c r="D50" i="1"/>
  <c r="C50" i="1"/>
  <c r="E48" i="1"/>
  <c r="D48" i="1"/>
  <c r="C48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E36" i="1"/>
  <c r="D36" i="1"/>
  <c r="C36" i="1"/>
  <c r="E35" i="1"/>
  <c r="D35" i="1"/>
  <c r="C35" i="1"/>
  <c r="E34" i="1"/>
  <c r="D34" i="1"/>
  <c r="C34" i="1"/>
  <c r="E32" i="1"/>
  <c r="D32" i="1"/>
  <c r="C32" i="1"/>
  <c r="E29" i="1"/>
  <c r="D29" i="1"/>
  <c r="C29" i="1"/>
  <c r="E28" i="1"/>
  <c r="D28" i="1"/>
  <c r="C28" i="1"/>
  <c r="E27" i="1"/>
  <c r="D27" i="1"/>
  <c r="C27" i="1"/>
  <c r="E26" i="1"/>
  <c r="D26" i="1"/>
  <c r="C26" i="1"/>
  <c r="E25" i="1"/>
  <c r="D25" i="1"/>
  <c r="C25" i="1"/>
  <c r="E24" i="1"/>
  <c r="D24" i="1"/>
  <c r="C24" i="1"/>
  <c r="E23" i="1"/>
  <c r="D23" i="1"/>
  <c r="C23" i="1"/>
  <c r="E22" i="1"/>
  <c r="D22" i="1"/>
  <c r="C22" i="1"/>
  <c r="E21" i="1"/>
  <c r="D21" i="1"/>
  <c r="C21" i="1"/>
  <c r="E20" i="1"/>
  <c r="D20" i="1"/>
  <c r="C20" i="1"/>
  <c r="E18" i="1"/>
  <c r="D18" i="1"/>
  <c r="C18" i="1"/>
  <c r="E17" i="1"/>
  <c r="D17" i="1"/>
  <c r="C17" i="1"/>
  <c r="E15" i="1"/>
  <c r="D15" i="1"/>
  <c r="C15" i="1"/>
  <c r="L444" i="2"/>
  <c r="L445" i="2" s="1"/>
  <c r="L446" i="2" s="1"/>
  <c r="L447" i="2" s="1"/>
  <c r="L448" i="2" s="1"/>
  <c r="L449" i="2" s="1"/>
  <c r="L450" i="2" s="1"/>
  <c r="L451" i="2" s="1"/>
  <c r="L452" i="2" s="1"/>
  <c r="L453" i="2" s="1"/>
  <c r="L454" i="2" s="1"/>
  <c r="L455" i="2" s="1"/>
  <c r="L456" i="2" s="1"/>
  <c r="L457" i="2" s="1"/>
  <c r="L458" i="2" s="1"/>
  <c r="L459" i="2" s="1"/>
  <c r="L460" i="2" s="1"/>
  <c r="L461" i="2" s="1"/>
  <c r="P444" i="2"/>
  <c r="Q444" i="2" s="1"/>
  <c r="R444" i="2"/>
  <c r="P445" i="2"/>
  <c r="R445" i="2" s="1"/>
  <c r="Q445" i="2"/>
  <c r="P446" i="2"/>
  <c r="Q446" i="2" s="1"/>
  <c r="P447" i="2"/>
  <c r="R447" i="2" s="1"/>
  <c r="Q447" i="2"/>
  <c r="M448" i="2"/>
  <c r="N448" i="2"/>
  <c r="O448" i="2" s="1"/>
  <c r="P448" i="2"/>
  <c r="Q448" i="2"/>
  <c r="R448" i="2"/>
  <c r="M449" i="2"/>
  <c r="N449" i="2"/>
  <c r="P449" i="2"/>
  <c r="Q449" i="2" s="1"/>
  <c r="M450" i="2"/>
  <c r="N450" i="2"/>
  <c r="P450" i="2"/>
  <c r="M451" i="2"/>
  <c r="O451" i="2" s="1"/>
  <c r="N451" i="2"/>
  <c r="P451" i="2"/>
  <c r="Q451" i="2"/>
  <c r="R451" i="2"/>
  <c r="M452" i="2"/>
  <c r="N452" i="2"/>
  <c r="O452" i="2" s="1"/>
  <c r="P452" i="2"/>
  <c r="Q452" i="2" s="1"/>
  <c r="R452" i="2"/>
  <c r="M453" i="2"/>
  <c r="N453" i="2"/>
  <c r="O453" i="2"/>
  <c r="P453" i="2"/>
  <c r="R453" i="2" s="1"/>
  <c r="Q453" i="2"/>
  <c r="M454" i="2"/>
  <c r="N454" i="2"/>
  <c r="P454" i="2"/>
  <c r="P455" i="2"/>
  <c r="R455" i="2" s="1"/>
  <c r="Q455" i="2"/>
  <c r="P456" i="2"/>
  <c r="Q456" i="2" s="1"/>
  <c r="P457" i="2"/>
  <c r="R457" i="2" s="1"/>
  <c r="Q457" i="2"/>
  <c r="P458" i="2"/>
  <c r="M459" i="2"/>
  <c r="N459" i="2"/>
  <c r="P459" i="2"/>
  <c r="Q459" i="2"/>
  <c r="R459" i="2"/>
  <c r="M460" i="2"/>
  <c r="N460" i="2"/>
  <c r="P460" i="2"/>
  <c r="Q460" i="2" s="1"/>
  <c r="R460" i="2"/>
  <c r="M461" i="2"/>
  <c r="N461" i="2"/>
  <c r="P461" i="2"/>
  <c r="Q461" i="2"/>
  <c r="R461" i="2"/>
  <c r="L462" i="2"/>
  <c r="L463" i="2" s="1"/>
  <c r="L464" i="2" s="1"/>
  <c r="L465" i="2" s="1"/>
  <c r="L466" i="2" s="1"/>
  <c r="L467" i="2" s="1"/>
  <c r="L468" i="2" s="1"/>
  <c r="L469" i="2" s="1"/>
  <c r="L470" i="2" s="1"/>
  <c r="L471" i="2" s="1"/>
  <c r="L472" i="2" s="1"/>
  <c r="L473" i="2" s="1"/>
  <c r="M462" i="2"/>
  <c r="N462" i="2"/>
  <c r="O462" i="2" s="1"/>
  <c r="P462" i="2"/>
  <c r="Q462" i="2" s="1"/>
  <c r="M463" i="2"/>
  <c r="O463" i="2" s="1"/>
  <c r="N463" i="2"/>
  <c r="P463" i="2"/>
  <c r="R463" i="2" s="1"/>
  <c r="Q463" i="2"/>
  <c r="M464" i="2"/>
  <c r="N464" i="2"/>
  <c r="P464" i="2"/>
  <c r="P465" i="2"/>
  <c r="R465" i="2" s="1"/>
  <c r="Q465" i="2"/>
  <c r="P466" i="2"/>
  <c r="P467" i="2"/>
  <c r="Q467" i="2"/>
  <c r="R467" i="2"/>
  <c r="M468" i="2"/>
  <c r="N468" i="2"/>
  <c r="O468" i="2" s="1"/>
  <c r="P468" i="2"/>
  <c r="Q468" i="2" s="1"/>
  <c r="R468" i="2"/>
  <c r="M469" i="2"/>
  <c r="N469" i="2"/>
  <c r="P469" i="2"/>
  <c r="Q469" i="2"/>
  <c r="R469" i="2"/>
  <c r="M470" i="2"/>
  <c r="N470" i="2"/>
  <c r="P470" i="2"/>
  <c r="Q470" i="2" s="1"/>
  <c r="R470" i="2"/>
  <c r="M471" i="2"/>
  <c r="O471" i="2" s="1"/>
  <c r="N471" i="2"/>
  <c r="P471" i="2"/>
  <c r="R471" i="2" s="1"/>
  <c r="Q471" i="2"/>
  <c r="M472" i="2"/>
  <c r="N472" i="2"/>
  <c r="O472" i="2" s="1"/>
  <c r="P472" i="2"/>
  <c r="Q472" i="2" s="1"/>
  <c r="M473" i="2"/>
  <c r="N473" i="2"/>
  <c r="P473" i="2"/>
  <c r="P474" i="2"/>
  <c r="P475" i="2"/>
  <c r="R475" i="2" s="1"/>
  <c r="Q475" i="2"/>
  <c r="P476" i="2"/>
  <c r="Q476" i="2" s="1"/>
  <c r="R476" i="2"/>
  <c r="P477" i="2"/>
  <c r="Q477" i="2"/>
  <c r="R477" i="2"/>
  <c r="M478" i="2"/>
  <c r="N478" i="2"/>
  <c r="O478" i="2" s="1"/>
  <c r="P478" i="2"/>
  <c r="Q478" i="2" s="1"/>
  <c r="R478" i="2"/>
  <c r="M479" i="2"/>
  <c r="N479" i="2"/>
  <c r="P479" i="2"/>
  <c r="Q479" i="2" s="1"/>
  <c r="M480" i="2"/>
  <c r="N480" i="2"/>
  <c r="P480" i="2"/>
  <c r="R480" i="2" s="1"/>
  <c r="Q480" i="2"/>
  <c r="M481" i="2"/>
  <c r="N481" i="2"/>
  <c r="O481" i="2"/>
  <c r="P481" i="2"/>
  <c r="Q481" i="2"/>
  <c r="R481" i="2"/>
  <c r="M482" i="2"/>
  <c r="N482" i="2"/>
  <c r="O482" i="2" s="1"/>
  <c r="P482" i="2"/>
  <c r="M483" i="2"/>
  <c r="N483" i="2"/>
  <c r="P483" i="2"/>
  <c r="P484" i="2"/>
  <c r="Q484" i="2" s="1"/>
  <c r="R484" i="2"/>
  <c r="P485" i="2"/>
  <c r="Q485" i="2" s="1"/>
  <c r="P486" i="2"/>
  <c r="Q486" i="2" s="1"/>
  <c r="P487" i="2"/>
  <c r="Q487" i="2" s="1"/>
  <c r="M488" i="2"/>
  <c r="N488" i="2"/>
  <c r="P488" i="2"/>
  <c r="Q488" i="2"/>
  <c r="R488" i="2"/>
  <c r="M489" i="2"/>
  <c r="N489" i="2"/>
  <c r="P489" i="2"/>
  <c r="Q489" i="2"/>
  <c r="R489" i="2"/>
  <c r="M490" i="2"/>
  <c r="N490" i="2"/>
  <c r="P490" i="2"/>
  <c r="M491" i="2"/>
  <c r="N491" i="2"/>
  <c r="O491" i="2" s="1"/>
  <c r="P491" i="2"/>
  <c r="Q491" i="2"/>
  <c r="R491" i="2"/>
  <c r="M492" i="2"/>
  <c r="N492" i="2"/>
  <c r="O492" i="2" s="1"/>
  <c r="P492" i="2"/>
  <c r="Q492" i="2" s="1"/>
  <c r="R492" i="2"/>
  <c r="M493" i="2"/>
  <c r="N493" i="2"/>
  <c r="P493" i="2"/>
  <c r="P494" i="2"/>
  <c r="Q494" i="2" s="1"/>
  <c r="P495" i="2"/>
  <c r="Q495" i="2" s="1"/>
  <c r="N496" i="2"/>
  <c r="P496" i="2"/>
  <c r="R496" i="2" s="1"/>
  <c r="Q496" i="2"/>
  <c r="N497" i="2"/>
  <c r="P497" i="2"/>
  <c r="Q497" i="2"/>
  <c r="R497" i="2"/>
  <c r="P498" i="2"/>
  <c r="M499" i="2"/>
  <c r="N499" i="2"/>
  <c r="O499" i="2" s="1"/>
  <c r="P499" i="2"/>
  <c r="R499" i="2" s="1"/>
  <c r="Q499" i="2"/>
  <c r="M500" i="2"/>
  <c r="N500" i="2"/>
  <c r="P500" i="2"/>
  <c r="Q500" i="2"/>
  <c r="R500" i="2"/>
  <c r="M501" i="2"/>
  <c r="N501" i="2"/>
  <c r="P501" i="2"/>
  <c r="Q501" i="2"/>
  <c r="R501" i="2"/>
  <c r="M502" i="2"/>
  <c r="N502" i="2"/>
  <c r="O502" i="2"/>
  <c r="P502" i="2"/>
  <c r="Q502" i="2" s="1"/>
  <c r="R502" i="2"/>
  <c r="M503" i="2"/>
  <c r="O503" i="2" s="1"/>
  <c r="N503" i="2"/>
  <c r="P503" i="2"/>
  <c r="Q503" i="2" s="1"/>
  <c r="M504" i="2"/>
  <c r="N504" i="2"/>
  <c r="P504" i="2"/>
  <c r="N505" i="2"/>
  <c r="P505" i="2"/>
  <c r="Q505" i="2"/>
  <c r="R505" i="2"/>
  <c r="N506" i="2"/>
  <c r="P506" i="2"/>
  <c r="P507" i="2"/>
  <c r="R507" i="2" s="1"/>
  <c r="Q507" i="2"/>
  <c r="P508" i="2"/>
  <c r="Q508" i="2"/>
  <c r="R508" i="2"/>
  <c r="P509" i="2"/>
  <c r="Q509" i="2"/>
  <c r="R509" i="2"/>
  <c r="M510" i="2"/>
  <c r="N510" i="2"/>
  <c r="O510" i="2" s="1"/>
  <c r="P510" i="2"/>
  <c r="Q510" i="2" s="1"/>
  <c r="R510" i="2"/>
  <c r="M511" i="2"/>
  <c r="N511" i="2"/>
  <c r="P511" i="2"/>
  <c r="Q511" i="2" s="1"/>
  <c r="M512" i="2"/>
  <c r="N512" i="2"/>
  <c r="P512" i="2"/>
  <c r="Q512" i="2"/>
  <c r="R512" i="2"/>
  <c r="M513" i="2"/>
  <c r="N513" i="2"/>
  <c r="O513" i="2"/>
  <c r="P513" i="2"/>
  <c r="Q513" i="2"/>
  <c r="R513" i="2"/>
  <c r="M514" i="2"/>
  <c r="N514" i="2"/>
  <c r="O514" i="2"/>
  <c r="P514" i="2"/>
  <c r="M515" i="2"/>
  <c r="N515" i="2"/>
  <c r="P515" i="2"/>
  <c r="P516" i="2"/>
  <c r="Q516" i="2"/>
  <c r="R516" i="2"/>
  <c r="P517" i="2"/>
  <c r="Q517" i="2" s="1"/>
  <c r="R517" i="2"/>
  <c r="N518" i="2"/>
  <c r="P518" i="2"/>
  <c r="Q518" i="2"/>
  <c r="R518" i="2"/>
  <c r="N519" i="2"/>
  <c r="P519" i="2"/>
  <c r="Q519" i="2" s="1"/>
  <c r="P520" i="2"/>
  <c r="R520" i="2" s="1"/>
  <c r="Q520" i="2"/>
  <c r="M521" i="2"/>
  <c r="N521" i="2"/>
  <c r="O521" i="2" s="1"/>
  <c r="P521" i="2"/>
  <c r="Q521" i="2"/>
  <c r="R521" i="2"/>
  <c r="M522" i="2"/>
  <c r="N522" i="2"/>
  <c r="P522" i="2"/>
  <c r="M523" i="2"/>
  <c r="N523" i="2"/>
  <c r="P523" i="2"/>
  <c r="R523" i="2" s="1"/>
  <c r="Q523" i="2"/>
  <c r="M524" i="2"/>
  <c r="O524" i="2" s="1"/>
  <c r="N524" i="2"/>
  <c r="P524" i="2"/>
  <c r="Q524" i="2"/>
  <c r="R524" i="2"/>
  <c r="M525" i="2"/>
  <c r="N525" i="2"/>
  <c r="O525" i="2" s="1"/>
  <c r="P525" i="2"/>
  <c r="Q525" i="2" s="1"/>
  <c r="R525" i="2"/>
  <c r="M526" i="2"/>
  <c r="N526" i="2"/>
  <c r="P526" i="2"/>
  <c r="P527" i="2"/>
  <c r="Q527" i="2" s="1"/>
  <c r="P528" i="2"/>
  <c r="Q528" i="2" s="1"/>
  <c r="P529" i="2"/>
  <c r="Q529" i="2"/>
  <c r="R529" i="2"/>
  <c r="P530" i="2"/>
  <c r="P531" i="2"/>
  <c r="R531" i="2" s="1"/>
  <c r="Q531" i="2"/>
  <c r="M532" i="2"/>
  <c r="N532" i="2"/>
  <c r="P532" i="2"/>
  <c r="Q532" i="2"/>
  <c r="R532" i="2"/>
  <c r="M533" i="2"/>
  <c r="N533" i="2"/>
  <c r="P533" i="2"/>
  <c r="Q533" i="2" s="1"/>
  <c r="R533" i="2"/>
  <c r="M534" i="2"/>
  <c r="N534" i="2"/>
  <c r="P534" i="2"/>
  <c r="Q534" i="2"/>
  <c r="R534" i="2"/>
  <c r="M535" i="2"/>
  <c r="O535" i="2" s="1"/>
  <c r="N535" i="2"/>
  <c r="P535" i="2"/>
  <c r="Q535" i="2" s="1"/>
  <c r="M536" i="2"/>
  <c r="N536" i="2"/>
  <c r="O536" i="2" s="1"/>
  <c r="P536" i="2"/>
  <c r="R536" i="2" s="1"/>
  <c r="Q536" i="2"/>
  <c r="M537" i="2"/>
  <c r="N537" i="2"/>
  <c r="P537" i="2"/>
  <c r="P538" i="2"/>
  <c r="P539" i="2"/>
  <c r="R539" i="2" s="1"/>
  <c r="Q539" i="2"/>
  <c r="N540" i="2"/>
  <c r="P540" i="2"/>
  <c r="Q540" i="2"/>
  <c r="R540" i="2"/>
  <c r="P541" i="2"/>
  <c r="Q541" i="2"/>
  <c r="R541" i="2"/>
  <c r="M542" i="2"/>
  <c r="N542" i="2"/>
  <c r="O542" i="2" s="1"/>
  <c r="P542" i="2"/>
  <c r="Q542" i="2" s="1"/>
  <c r="M543" i="2"/>
  <c r="N543" i="2"/>
  <c r="P543" i="2"/>
  <c r="Q543" i="2" s="1"/>
  <c r="M544" i="2"/>
  <c r="N544" i="2"/>
  <c r="P544" i="2"/>
  <c r="R544" i="2" s="1"/>
  <c r="Q544" i="2"/>
  <c r="M545" i="2"/>
  <c r="N545" i="2"/>
  <c r="O545" i="2"/>
  <c r="P545" i="2"/>
  <c r="Q545" i="2"/>
  <c r="R545" i="2"/>
  <c r="M546" i="2"/>
  <c r="N546" i="2"/>
  <c r="O546" i="2"/>
  <c r="P546" i="2"/>
  <c r="M547" i="2"/>
  <c r="N547" i="2"/>
  <c r="P547" i="2"/>
  <c r="P548" i="2"/>
  <c r="Q548" i="2"/>
  <c r="R548" i="2"/>
  <c r="P549" i="2"/>
  <c r="Q549" i="2" s="1"/>
  <c r="R549" i="2"/>
  <c r="N550" i="2"/>
  <c r="P550" i="2"/>
  <c r="R550" i="2" s="1"/>
  <c r="Q550" i="2"/>
  <c r="P551" i="2"/>
  <c r="Q551" i="2" s="1"/>
  <c r="M552" i="2"/>
  <c r="N552" i="2"/>
  <c r="O552" i="2" s="1"/>
  <c r="P552" i="2"/>
  <c r="Q552" i="2" s="1"/>
  <c r="M553" i="2"/>
  <c r="N553" i="2"/>
  <c r="P553" i="2"/>
  <c r="Q553" i="2"/>
  <c r="R553" i="2"/>
  <c r="M554" i="2"/>
  <c r="N554" i="2"/>
  <c r="P554" i="2"/>
  <c r="M555" i="2"/>
  <c r="N555" i="2"/>
  <c r="O555" i="2" s="1"/>
  <c r="P555" i="2"/>
  <c r="R555" i="2" s="1"/>
  <c r="Q555" i="2"/>
  <c r="M556" i="2"/>
  <c r="O556" i="2" s="1"/>
  <c r="N556" i="2"/>
  <c r="P556" i="2"/>
  <c r="Q556" i="2"/>
  <c r="R556" i="2"/>
  <c r="M557" i="2"/>
  <c r="N557" i="2"/>
  <c r="P557" i="2"/>
  <c r="P558" i="2"/>
  <c r="R558" i="2" s="1"/>
  <c r="Q558" i="2"/>
  <c r="P559" i="2"/>
  <c r="Q559" i="2" s="1"/>
  <c r="P560" i="2"/>
  <c r="R560" i="2" s="1"/>
  <c r="Q560" i="2"/>
  <c r="P561" i="2"/>
  <c r="Q561" i="2"/>
  <c r="R561" i="2"/>
  <c r="M562" i="2"/>
  <c r="N562" i="2"/>
  <c r="O562" i="2" s="1"/>
  <c r="P562" i="2"/>
  <c r="M563" i="2"/>
  <c r="N563" i="2"/>
  <c r="P563" i="2"/>
  <c r="R563" i="2" s="1"/>
  <c r="Q563" i="2"/>
  <c r="M564" i="2"/>
  <c r="N564" i="2"/>
  <c r="P564" i="2"/>
  <c r="Q564" i="2"/>
  <c r="R564" i="2"/>
  <c r="M565" i="2"/>
  <c r="N565" i="2"/>
  <c r="O565" i="2" s="1"/>
  <c r="P565" i="2"/>
  <c r="Q565" i="2" s="1"/>
  <c r="R565" i="2"/>
  <c r="M566" i="2"/>
  <c r="N566" i="2"/>
  <c r="O566" i="2" s="1"/>
  <c r="P566" i="2"/>
  <c r="R566" i="2" s="1"/>
  <c r="Q566" i="2"/>
  <c r="M567" i="2"/>
  <c r="N567" i="2"/>
  <c r="P567" i="2"/>
  <c r="P568" i="2"/>
  <c r="Q568" i="2" s="1"/>
  <c r="P569" i="2"/>
  <c r="Q569" i="2"/>
  <c r="R569" i="2"/>
  <c r="N570" i="2"/>
  <c r="P570" i="2"/>
  <c r="P571" i="2"/>
  <c r="R571" i="2" s="1"/>
  <c r="Q571" i="2"/>
  <c r="M572" i="2"/>
  <c r="N572" i="2"/>
  <c r="P572" i="2"/>
  <c r="Q572" i="2"/>
  <c r="R572" i="2"/>
  <c r="M573" i="2"/>
  <c r="N573" i="2"/>
  <c r="P573" i="2"/>
  <c r="Q573" i="2"/>
  <c r="R573" i="2"/>
  <c r="M574" i="2"/>
  <c r="N574" i="2"/>
  <c r="P574" i="2"/>
  <c r="Q574" i="2"/>
  <c r="R574" i="2"/>
  <c r="M575" i="2"/>
  <c r="O575" i="2" s="1"/>
  <c r="N575" i="2"/>
  <c r="P575" i="2"/>
  <c r="Q575" i="2" s="1"/>
  <c r="M576" i="2"/>
  <c r="N576" i="2"/>
  <c r="O576" i="2" s="1"/>
  <c r="P576" i="2"/>
  <c r="Q576" i="2" s="1"/>
  <c r="M577" i="2"/>
  <c r="N577" i="2"/>
  <c r="P577" i="2"/>
  <c r="P578" i="2"/>
  <c r="P579" i="2"/>
  <c r="R579" i="2" s="1"/>
  <c r="Q579" i="2"/>
  <c r="N580" i="2"/>
  <c r="P580" i="2"/>
  <c r="Q580" i="2"/>
  <c r="R580" i="2"/>
  <c r="P581" i="2"/>
  <c r="Q581" i="2"/>
  <c r="R581" i="2"/>
  <c r="M582" i="2"/>
  <c r="N582" i="2"/>
  <c r="O582" i="2" s="1"/>
  <c r="P582" i="2"/>
  <c r="Q582" i="2" s="1"/>
  <c r="R582" i="2"/>
  <c r="M583" i="2"/>
  <c r="N583" i="2"/>
  <c r="P583" i="2"/>
  <c r="Q583" i="2" s="1"/>
  <c r="M584" i="2"/>
  <c r="N584" i="2"/>
  <c r="P584" i="2"/>
  <c r="R584" i="2" s="1"/>
  <c r="Q584" i="2"/>
  <c r="M585" i="2"/>
  <c r="N585" i="2"/>
  <c r="O585" i="2"/>
  <c r="P585" i="2"/>
  <c r="Q585" i="2"/>
  <c r="R585" i="2"/>
  <c r="M586" i="2"/>
  <c r="N586" i="2"/>
  <c r="O586" i="2"/>
  <c r="P586" i="2"/>
  <c r="M587" i="2"/>
  <c r="N587" i="2"/>
  <c r="P587" i="2"/>
  <c r="N588" i="2"/>
  <c r="P588" i="2"/>
  <c r="Q588" i="2"/>
  <c r="R588" i="2"/>
  <c r="N589" i="2"/>
  <c r="P589" i="2"/>
  <c r="Q589" i="2" s="1"/>
  <c r="R589" i="2"/>
  <c r="P590" i="2"/>
  <c r="Q590" i="2" s="1"/>
  <c r="P591" i="2"/>
  <c r="Q591" i="2" s="1"/>
  <c r="P592" i="2"/>
  <c r="Q592" i="2"/>
  <c r="R592" i="2"/>
  <c r="M593" i="2"/>
  <c r="N593" i="2"/>
  <c r="O593" i="2"/>
  <c r="P593" i="2"/>
  <c r="Q593" i="2"/>
  <c r="R593" i="2"/>
  <c r="M594" i="2"/>
  <c r="N594" i="2"/>
  <c r="P594" i="2"/>
  <c r="M595" i="2"/>
  <c r="N595" i="2"/>
  <c r="P595" i="2"/>
  <c r="R595" i="2" s="1"/>
  <c r="Q595" i="2"/>
  <c r="M596" i="2"/>
  <c r="N596" i="2"/>
  <c r="O596" i="2" s="1"/>
  <c r="P596" i="2"/>
  <c r="Q596" i="2"/>
  <c r="R596" i="2"/>
  <c r="M597" i="2"/>
  <c r="N597" i="2"/>
  <c r="O597" i="2" s="1"/>
  <c r="P597" i="2"/>
  <c r="Q597" i="2" s="1"/>
  <c r="R597" i="2"/>
  <c r="M598" i="2"/>
  <c r="N598" i="2"/>
  <c r="P598" i="2"/>
  <c r="N599" i="2"/>
  <c r="P599" i="2"/>
  <c r="N600" i="2"/>
  <c r="P600" i="2"/>
  <c r="R600" i="2" s="1"/>
  <c r="Q600" i="2"/>
  <c r="P601" i="2"/>
  <c r="Q601" i="2"/>
  <c r="R601" i="2"/>
  <c r="P602" i="2"/>
  <c r="P603" i="2"/>
  <c r="R603" i="2" s="1"/>
  <c r="M604" i="2"/>
  <c r="O604" i="2" s="1"/>
  <c r="N604" i="2"/>
  <c r="P604" i="2"/>
  <c r="Q604" i="2"/>
  <c r="R604" i="2"/>
  <c r="M605" i="2"/>
  <c r="N605" i="2"/>
  <c r="P605" i="2"/>
  <c r="Q605" i="2" s="1"/>
  <c r="R605" i="2"/>
  <c r="M606" i="2"/>
  <c r="N606" i="2"/>
  <c r="P606" i="2"/>
  <c r="R606" i="2" s="1"/>
  <c r="Q606" i="2"/>
  <c r="M607" i="2"/>
  <c r="O607" i="2" s="1"/>
  <c r="N607" i="2"/>
  <c r="P607" i="2"/>
  <c r="M608" i="2"/>
  <c r="N608" i="2"/>
  <c r="O608" i="2" s="1"/>
  <c r="P608" i="2"/>
  <c r="R608" i="2" s="1"/>
  <c r="Q608" i="2"/>
  <c r="M609" i="2"/>
  <c r="N609" i="2"/>
  <c r="O609" i="2" s="1"/>
  <c r="P609" i="2"/>
  <c r="Q609" i="2"/>
  <c r="R609" i="2"/>
  <c r="M610" i="2"/>
  <c r="N610" i="2"/>
  <c r="P610" i="2"/>
  <c r="P611" i="2"/>
  <c r="R611" i="2" s="1"/>
  <c r="P612" i="2"/>
  <c r="Q612" i="2"/>
  <c r="R612" i="2"/>
  <c r="P613" i="2"/>
  <c r="Q613" i="2" s="1"/>
  <c r="R613" i="2"/>
  <c r="P614" i="2"/>
  <c r="Q614" i="2"/>
  <c r="R614" i="2"/>
  <c r="P615" i="2"/>
  <c r="P616" i="2"/>
  <c r="R616" i="2" s="1"/>
  <c r="P617" i="2"/>
  <c r="Q617" i="2"/>
  <c r="R617" i="2"/>
  <c r="P618" i="2"/>
  <c r="Q618" i="2" s="1"/>
  <c r="R618" i="2"/>
  <c r="P619" i="2"/>
  <c r="R619" i="2" s="1"/>
  <c r="Q619" i="2"/>
  <c r="P620" i="2"/>
  <c r="R620" i="2" s="1"/>
  <c r="Q620" i="2"/>
  <c r="M621" i="2"/>
  <c r="O621" i="2" s="1"/>
  <c r="N621" i="2"/>
  <c r="P621" i="2"/>
  <c r="Q621" i="2"/>
  <c r="R621" i="2"/>
  <c r="M622" i="2"/>
  <c r="N622" i="2"/>
  <c r="P622" i="2"/>
  <c r="Q622" i="2" s="1"/>
  <c r="M623" i="2"/>
  <c r="N623" i="2"/>
  <c r="P623" i="2"/>
  <c r="R623" i="2" s="1"/>
  <c r="Q623" i="2"/>
  <c r="M624" i="2"/>
  <c r="N624" i="2"/>
  <c r="O624" i="2" s="1"/>
  <c r="P624" i="2"/>
  <c r="M625" i="2"/>
  <c r="N625" i="2"/>
  <c r="O625" i="2"/>
  <c r="P625" i="2"/>
  <c r="Q625" i="2"/>
  <c r="R625" i="2"/>
  <c r="M626" i="2"/>
  <c r="N626" i="2"/>
  <c r="P626" i="2"/>
  <c r="P627" i="2"/>
  <c r="R627" i="2" s="1"/>
  <c r="Q627" i="2"/>
  <c r="P628" i="2"/>
  <c r="Q628" i="2" s="1"/>
  <c r="R628" i="2"/>
  <c r="P629" i="2"/>
  <c r="Q629" i="2"/>
  <c r="R629" i="2"/>
  <c r="P630" i="2"/>
  <c r="Q630" i="2" s="1"/>
  <c r="P631" i="2"/>
  <c r="Q631" i="2" s="1"/>
  <c r="P632" i="2"/>
  <c r="M633" i="2"/>
  <c r="N633" i="2"/>
  <c r="O633" i="2" s="1"/>
  <c r="P633" i="2"/>
  <c r="Q633" i="2"/>
  <c r="R633" i="2"/>
  <c r="M634" i="2"/>
  <c r="N634" i="2"/>
  <c r="P634" i="2"/>
  <c r="Q634" i="2" s="1"/>
  <c r="R634" i="2"/>
  <c r="M635" i="2"/>
  <c r="N635" i="2"/>
  <c r="P635" i="2"/>
  <c r="R635" i="2" s="1"/>
  <c r="Q635" i="2"/>
  <c r="M636" i="2"/>
  <c r="N636" i="2"/>
  <c r="O636" i="2" s="1"/>
  <c r="P636" i="2"/>
  <c r="Q636" i="2" s="1"/>
  <c r="R636" i="2"/>
  <c r="M637" i="2"/>
  <c r="N637" i="2"/>
  <c r="O637" i="2" s="1"/>
  <c r="P637" i="2"/>
  <c r="Q637" i="2"/>
  <c r="R637" i="2"/>
  <c r="M638" i="2"/>
  <c r="N638" i="2"/>
  <c r="O638" i="2" s="1"/>
  <c r="P638" i="2"/>
  <c r="Q638" i="2" s="1"/>
  <c r="M639" i="2"/>
  <c r="N639" i="2"/>
  <c r="P639" i="2"/>
  <c r="P640" i="2"/>
  <c r="P641" i="2"/>
  <c r="Q641" i="2"/>
  <c r="R641" i="2"/>
  <c r="P642" i="2"/>
  <c r="Q642" i="2" s="1"/>
  <c r="R642" i="2"/>
  <c r="P643" i="2"/>
  <c r="R643" i="2" s="1"/>
  <c r="Q643" i="2"/>
  <c r="P644" i="2"/>
  <c r="Q644" i="2" s="1"/>
  <c r="R644" i="2"/>
  <c r="M645" i="2"/>
  <c r="N645" i="2"/>
  <c r="O645" i="2" s="1"/>
  <c r="P645" i="2"/>
  <c r="Q645" i="2"/>
  <c r="R645" i="2"/>
  <c r="M646" i="2"/>
  <c r="N646" i="2"/>
  <c r="P646" i="2"/>
  <c r="Q646" i="2" s="1"/>
  <c r="R646" i="2"/>
  <c r="M647" i="2"/>
  <c r="N647" i="2"/>
  <c r="P647" i="2"/>
  <c r="Q647" i="2" s="1"/>
  <c r="M648" i="2"/>
  <c r="N648" i="2"/>
  <c r="O648" i="2" s="1"/>
  <c r="P648" i="2"/>
  <c r="M649" i="2"/>
  <c r="N649" i="2"/>
  <c r="O649" i="2" s="1"/>
  <c r="P649" i="2"/>
  <c r="Q649" i="2"/>
  <c r="R649" i="2"/>
  <c r="M650" i="2"/>
  <c r="N650" i="2"/>
  <c r="O650" i="2" s="1"/>
  <c r="P650" i="2"/>
  <c r="Q650" i="2" s="1"/>
  <c r="R650" i="2"/>
  <c r="M651" i="2"/>
  <c r="N651" i="2"/>
  <c r="P651" i="2"/>
  <c r="P652" i="2"/>
  <c r="Q652" i="2" s="1"/>
  <c r="R652" i="2"/>
  <c r="P653" i="2"/>
  <c r="Q653" i="2"/>
  <c r="R653" i="2"/>
  <c r="P654" i="2"/>
  <c r="Q654" i="2" s="1"/>
  <c r="M655" i="2"/>
  <c r="N655" i="2"/>
  <c r="O655" i="2" s="1"/>
  <c r="P655" i="2"/>
  <c r="Q655" i="2" s="1"/>
  <c r="M656" i="2"/>
  <c r="N656" i="2"/>
  <c r="P656" i="2"/>
  <c r="M657" i="2"/>
  <c r="N657" i="2"/>
  <c r="P657" i="2"/>
  <c r="Q657" i="2"/>
  <c r="R657" i="2"/>
  <c r="M658" i="2"/>
  <c r="N658" i="2"/>
  <c r="O658" i="2" s="1"/>
  <c r="P658" i="2"/>
  <c r="Q658" i="2" s="1"/>
  <c r="R658" i="2"/>
  <c r="M659" i="2"/>
  <c r="N659" i="2"/>
  <c r="O659" i="2"/>
  <c r="P659" i="2"/>
  <c r="R659" i="2" s="1"/>
  <c r="Q659" i="2"/>
  <c r="M660" i="2"/>
  <c r="N660" i="2"/>
  <c r="P660" i="2"/>
  <c r="N661" i="2"/>
  <c r="P661" i="2"/>
  <c r="Q661" i="2"/>
  <c r="R661" i="2"/>
  <c r="P662" i="2"/>
  <c r="Q662" i="2" s="1"/>
  <c r="P663" i="2"/>
  <c r="Q663" i="2" s="1"/>
  <c r="P664" i="2"/>
  <c r="M665" i="2"/>
  <c r="N665" i="2"/>
  <c r="O665" i="2" s="1"/>
  <c r="P665" i="2"/>
  <c r="Q665" i="2"/>
  <c r="R665" i="2"/>
  <c r="M666" i="2"/>
  <c r="N666" i="2"/>
  <c r="P666" i="2"/>
  <c r="Q666" i="2" s="1"/>
  <c r="R666" i="2"/>
  <c r="M667" i="2"/>
  <c r="N667" i="2"/>
  <c r="P667" i="2"/>
  <c r="R667" i="2" s="1"/>
  <c r="Q667" i="2"/>
  <c r="M668" i="2"/>
  <c r="N668" i="2"/>
  <c r="O668" i="2" s="1"/>
  <c r="P668" i="2"/>
  <c r="Q668" i="2" s="1"/>
  <c r="R668" i="2"/>
  <c r="M669" i="2"/>
  <c r="N669" i="2"/>
  <c r="O669" i="2" s="1"/>
  <c r="P669" i="2"/>
  <c r="Q669" i="2"/>
  <c r="R669" i="2"/>
  <c r="M670" i="2"/>
  <c r="N670" i="2"/>
  <c r="O670" i="2" s="1"/>
  <c r="P670" i="2"/>
  <c r="Q670" i="2" s="1"/>
  <c r="M671" i="2"/>
  <c r="N671" i="2"/>
  <c r="P671" i="2"/>
  <c r="P672" i="2"/>
  <c r="P673" i="2"/>
  <c r="Q673" i="2"/>
  <c r="R673" i="2"/>
  <c r="N674" i="2"/>
  <c r="P674" i="2"/>
  <c r="Q674" i="2" s="1"/>
  <c r="R674" i="2"/>
  <c r="M675" i="2"/>
  <c r="N675" i="2"/>
  <c r="O675" i="2" s="1"/>
  <c r="P675" i="2"/>
  <c r="Q675" i="2"/>
  <c r="R675" i="2"/>
  <c r="M676" i="2"/>
  <c r="N676" i="2"/>
  <c r="P676" i="2"/>
  <c r="Q676" i="2" s="1"/>
  <c r="R676" i="2"/>
  <c r="M677" i="2"/>
  <c r="N677" i="2"/>
  <c r="P677" i="2"/>
  <c r="Q677" i="2"/>
  <c r="R677" i="2"/>
  <c r="M678" i="2"/>
  <c r="N678" i="2"/>
  <c r="O678" i="2" s="1"/>
  <c r="P678" i="2"/>
  <c r="Q678" i="2" s="1"/>
  <c r="R678" i="2"/>
  <c r="M679" i="2"/>
  <c r="N679" i="2"/>
  <c r="O679" i="2"/>
  <c r="P679" i="2"/>
  <c r="Q679" i="2" s="1"/>
  <c r="M680" i="2"/>
  <c r="N680" i="2"/>
  <c r="P680" i="2"/>
  <c r="P681" i="2"/>
  <c r="Q681" i="2"/>
  <c r="R681" i="2"/>
  <c r="P682" i="2"/>
  <c r="Q682" i="2" s="1"/>
  <c r="R682" i="2"/>
  <c r="P683" i="2"/>
  <c r="Q683" i="2"/>
  <c r="R683" i="2"/>
  <c r="P684" i="2"/>
  <c r="Q684" i="2" s="1"/>
  <c r="R684" i="2"/>
  <c r="P685" i="2"/>
  <c r="Q685" i="2"/>
  <c r="R685" i="2"/>
  <c r="M686" i="2"/>
  <c r="N686" i="2"/>
  <c r="O686" i="2" s="1"/>
  <c r="P686" i="2"/>
  <c r="Q686" i="2" s="1"/>
  <c r="M687" i="2"/>
  <c r="N687" i="2"/>
  <c r="P687" i="2"/>
  <c r="Q687" i="2" s="1"/>
  <c r="M688" i="2"/>
  <c r="N688" i="2"/>
  <c r="P688" i="2"/>
  <c r="M689" i="2"/>
  <c r="N689" i="2"/>
  <c r="O689" i="2"/>
  <c r="P689" i="2"/>
  <c r="Q689" i="2"/>
  <c r="R689" i="2"/>
  <c r="M690" i="2"/>
  <c r="N690" i="2"/>
  <c r="O690" i="2" s="1"/>
  <c r="P690" i="2"/>
  <c r="Q690" i="2" s="1"/>
  <c r="R690" i="2"/>
  <c r="M691" i="2"/>
  <c r="N691" i="2"/>
  <c r="P691" i="2"/>
  <c r="N692" i="2"/>
  <c r="P692" i="2"/>
  <c r="Q692" i="2" s="1"/>
  <c r="R692" i="2"/>
  <c r="P693" i="2"/>
  <c r="Q693" i="2" s="1"/>
  <c r="P694" i="2"/>
  <c r="Q694" i="2" s="1"/>
  <c r="M695" i="2"/>
  <c r="N695" i="2"/>
  <c r="O695" i="2" s="1"/>
  <c r="P695" i="2"/>
  <c r="R695" i="2" s="1"/>
  <c r="Q695" i="2"/>
  <c r="M696" i="2"/>
  <c r="N696" i="2"/>
  <c r="P696" i="2"/>
  <c r="M697" i="2"/>
  <c r="N697" i="2"/>
  <c r="P697" i="2"/>
  <c r="Q697" i="2"/>
  <c r="R697" i="2"/>
  <c r="M698" i="2"/>
  <c r="N698" i="2"/>
  <c r="O698" i="2" s="1"/>
  <c r="P698" i="2"/>
  <c r="Q698" i="2" s="1"/>
  <c r="R698" i="2"/>
  <c r="M699" i="2"/>
  <c r="N699" i="2"/>
  <c r="O699" i="2" s="1"/>
  <c r="P699" i="2"/>
  <c r="Q699" i="2"/>
  <c r="R699" i="2"/>
  <c r="M700" i="2"/>
  <c r="N700" i="2"/>
  <c r="P700" i="2"/>
  <c r="P701" i="2"/>
  <c r="Q701" i="2" s="1"/>
  <c r="P702" i="2"/>
  <c r="Q702" i="2" s="1"/>
  <c r="P703" i="2"/>
  <c r="R703" i="2" s="1"/>
  <c r="Q703" i="2"/>
  <c r="P704" i="2"/>
  <c r="M705" i="2"/>
  <c r="N705" i="2"/>
  <c r="O705" i="2" s="1"/>
  <c r="P705" i="2"/>
  <c r="Q705" i="2"/>
  <c r="R705" i="2"/>
  <c r="M706" i="2"/>
  <c r="N706" i="2"/>
  <c r="P706" i="2"/>
  <c r="Q706" i="2" s="1"/>
  <c r="R706" i="2"/>
  <c r="M707" i="2"/>
  <c r="N707" i="2"/>
  <c r="P707" i="2"/>
  <c r="Q707" i="2"/>
  <c r="R707" i="2"/>
  <c r="M708" i="2"/>
  <c r="N708" i="2"/>
  <c r="O708" i="2" s="1"/>
  <c r="P708" i="2"/>
  <c r="Q708" i="2" s="1"/>
  <c r="R708" i="2"/>
  <c r="M709" i="2"/>
  <c r="N709" i="2"/>
  <c r="P709" i="2"/>
  <c r="Q709" i="2" s="1"/>
  <c r="M710" i="2"/>
  <c r="N710" i="2"/>
  <c r="O710" i="2" s="1"/>
  <c r="P710" i="2"/>
  <c r="Q710" i="2" s="1"/>
  <c r="M711" i="2"/>
  <c r="N711" i="2"/>
  <c r="P711" i="2"/>
  <c r="P712" i="2"/>
  <c r="P713" i="2"/>
  <c r="R713" i="2" s="1"/>
  <c r="Q713" i="2"/>
  <c r="P714" i="2"/>
  <c r="Q714" i="2" s="1"/>
  <c r="R714" i="2"/>
  <c r="P715" i="2"/>
  <c r="Q715" i="2"/>
  <c r="R715" i="2"/>
  <c r="P716" i="2"/>
  <c r="Q716" i="2" s="1"/>
  <c r="R716" i="2"/>
  <c r="P717" i="2"/>
  <c r="Q717" i="2" s="1"/>
  <c r="P718" i="2"/>
  <c r="Q718" i="2" s="1"/>
  <c r="P719" i="2"/>
  <c r="R719" i="2" s="1"/>
  <c r="Q719" i="2"/>
  <c r="P720" i="2"/>
  <c r="Q720" i="2" s="1"/>
  <c r="P721" i="2"/>
  <c r="R721" i="2" s="1"/>
  <c r="Q721" i="2"/>
  <c r="P722" i="2"/>
  <c r="Q722" i="2" s="1"/>
  <c r="R722" i="2"/>
  <c r="M723" i="2"/>
  <c r="O723" i="2" s="1"/>
  <c r="N723" i="2"/>
  <c r="P723" i="2"/>
  <c r="Q723" i="2"/>
  <c r="R723" i="2"/>
  <c r="M724" i="2"/>
  <c r="N724" i="2"/>
  <c r="P724" i="2"/>
  <c r="Q724" i="2" s="1"/>
  <c r="R724" i="2"/>
  <c r="M725" i="2"/>
  <c r="N725" i="2"/>
  <c r="P725" i="2"/>
  <c r="R725" i="2" s="1"/>
  <c r="Q725" i="2"/>
  <c r="M726" i="2"/>
  <c r="N726" i="2"/>
  <c r="O726" i="2" s="1"/>
  <c r="P726" i="2"/>
  <c r="M727" i="2"/>
  <c r="N727" i="2"/>
  <c r="P727" i="2"/>
  <c r="R727" i="2" s="1"/>
  <c r="Q727" i="2"/>
  <c r="M728" i="2"/>
  <c r="N728" i="2"/>
  <c r="O728" i="2" s="1"/>
  <c r="P728" i="2"/>
  <c r="Q728" i="2" s="1"/>
  <c r="R728" i="2"/>
  <c r="M729" i="2"/>
  <c r="N729" i="2"/>
  <c r="P729" i="2"/>
  <c r="P730" i="2"/>
  <c r="Q730" i="2" s="1"/>
  <c r="P731" i="2"/>
  <c r="Q731" i="2"/>
  <c r="R731" i="2"/>
  <c r="P732" i="2"/>
  <c r="Q732" i="2" s="1"/>
  <c r="R732" i="2"/>
  <c r="P733" i="2"/>
  <c r="R733" i="2" s="1"/>
  <c r="Q733" i="2"/>
  <c r="M734" i="2"/>
  <c r="N734" i="2"/>
  <c r="O734" i="2" s="1"/>
  <c r="P734" i="2"/>
  <c r="M735" i="2"/>
  <c r="N735" i="2"/>
  <c r="P735" i="2"/>
  <c r="R735" i="2" s="1"/>
  <c r="Q735" i="2"/>
  <c r="M736" i="2"/>
  <c r="N736" i="2"/>
  <c r="P736" i="2"/>
  <c r="Q736" i="2" s="1"/>
  <c r="R736" i="2"/>
  <c r="M737" i="2"/>
  <c r="N737" i="2"/>
  <c r="O737" i="2"/>
  <c r="P737" i="2"/>
  <c r="Q737" i="2"/>
  <c r="R737" i="2"/>
  <c r="M738" i="2"/>
  <c r="N738" i="2"/>
  <c r="O738" i="2" s="1"/>
  <c r="P738" i="2"/>
  <c r="Q738" i="2" s="1"/>
  <c r="M739" i="2"/>
  <c r="N739" i="2"/>
  <c r="P739" i="2"/>
  <c r="P740" i="2"/>
  <c r="Q740" i="2" s="1"/>
  <c r="R740" i="2"/>
  <c r="P741" i="2"/>
  <c r="Q741" i="2" s="1"/>
  <c r="P742" i="2"/>
  <c r="P743" i="2"/>
  <c r="Q743" i="2"/>
  <c r="R743" i="2"/>
  <c r="M744" i="2"/>
  <c r="N744" i="2"/>
  <c r="P744" i="2"/>
  <c r="Q744" i="2" s="1"/>
  <c r="M745" i="2"/>
  <c r="N745" i="2"/>
  <c r="P745" i="2"/>
  <c r="R745" i="2" s="1"/>
  <c r="Q745" i="2"/>
  <c r="M746" i="2"/>
  <c r="N746" i="2"/>
  <c r="P746" i="2"/>
  <c r="Q746" i="2" s="1"/>
  <c r="R746" i="2"/>
  <c r="M747" i="2"/>
  <c r="N747" i="2"/>
  <c r="P747" i="2"/>
  <c r="Q747" i="2"/>
  <c r="R747" i="2"/>
  <c r="M748" i="2"/>
  <c r="N748" i="2"/>
  <c r="O748" i="2" s="1"/>
  <c r="P748" i="2"/>
  <c r="Q748" i="2" s="1"/>
  <c r="R748" i="2"/>
  <c r="M749" i="2"/>
  <c r="N749" i="2"/>
  <c r="P749" i="2"/>
  <c r="P750" i="2"/>
  <c r="P751" i="2"/>
  <c r="R751" i="2" s="1"/>
  <c r="Q751" i="2"/>
  <c r="P752" i="2"/>
  <c r="Q752" i="2" s="1"/>
  <c r="M753" i="2"/>
  <c r="N753" i="2"/>
  <c r="O753" i="2" s="1"/>
  <c r="P753" i="2"/>
  <c r="Q753" i="2"/>
  <c r="R753" i="2"/>
  <c r="M754" i="2"/>
  <c r="N754" i="2"/>
  <c r="P754" i="2"/>
  <c r="Q754" i="2" s="1"/>
  <c r="R754" i="2"/>
  <c r="M755" i="2"/>
  <c r="N755" i="2"/>
  <c r="P755" i="2"/>
  <c r="Q755" i="2"/>
  <c r="R755" i="2"/>
  <c r="M756" i="2"/>
  <c r="N756" i="2"/>
  <c r="O756" i="2" s="1"/>
  <c r="P756" i="2"/>
  <c r="Q756" i="2" s="1"/>
  <c r="R756" i="2"/>
  <c r="M757" i="2"/>
  <c r="O757" i="2" s="1"/>
  <c r="N757" i="2"/>
  <c r="P757" i="2"/>
  <c r="Q757" i="2" s="1"/>
  <c r="M758" i="2"/>
  <c r="N758" i="2"/>
  <c r="P758" i="2"/>
  <c r="P759" i="2"/>
  <c r="R759" i="2" s="1"/>
  <c r="Q759" i="2"/>
  <c r="N760" i="2"/>
  <c r="P760" i="2"/>
  <c r="Q760" i="2" s="1"/>
  <c r="N761" i="2"/>
  <c r="P761" i="2"/>
  <c r="Q761" i="2"/>
  <c r="R761" i="2"/>
  <c r="P762" i="2"/>
  <c r="Q762" i="2" s="1"/>
  <c r="R762" i="2"/>
  <c r="M763" i="2"/>
  <c r="N763" i="2"/>
  <c r="P763" i="2"/>
  <c r="Q763" i="2"/>
  <c r="R763" i="2"/>
  <c r="M764" i="2"/>
  <c r="N764" i="2"/>
  <c r="P764" i="2"/>
  <c r="Q764" i="2" s="1"/>
  <c r="R764" i="2"/>
  <c r="M765" i="2"/>
  <c r="N765" i="2"/>
  <c r="P765" i="2"/>
  <c r="R765" i="2" s="1"/>
  <c r="Q765" i="2"/>
  <c r="M766" i="2"/>
  <c r="N766" i="2"/>
  <c r="O766" i="2" s="1"/>
  <c r="P766" i="2"/>
  <c r="Q766" i="2" s="1"/>
  <c r="M767" i="2"/>
  <c r="N767" i="2"/>
  <c r="O767" i="2" s="1"/>
  <c r="P767" i="2"/>
  <c r="R767" i="2" s="1"/>
  <c r="M768" i="2"/>
  <c r="N768" i="2"/>
  <c r="O768" i="2" s="1"/>
  <c r="P768" i="2"/>
  <c r="Q768" i="2"/>
  <c r="R768" i="2"/>
  <c r="M769" i="2"/>
  <c r="O769" i="2" s="1"/>
  <c r="N769" i="2"/>
  <c r="P769" i="2"/>
  <c r="Q769" i="2" s="1"/>
  <c r="R769" i="2"/>
  <c r="M770" i="2"/>
  <c r="N770" i="2"/>
  <c r="P770" i="2"/>
  <c r="P771" i="2"/>
  <c r="Q771" i="2"/>
  <c r="R771" i="2"/>
  <c r="M772" i="2"/>
  <c r="N772" i="2"/>
  <c r="O772" i="2" s="1"/>
  <c r="P772" i="2"/>
  <c r="Q772" i="2" s="1"/>
  <c r="R772" i="2"/>
  <c r="M773" i="2"/>
  <c r="N773" i="2"/>
  <c r="P773" i="2"/>
  <c r="R773" i="2" s="1"/>
  <c r="Q773" i="2"/>
  <c r="M774" i="2"/>
  <c r="N774" i="2"/>
  <c r="P774" i="2"/>
  <c r="Q774" i="2" s="1"/>
  <c r="R774" i="2"/>
  <c r="M775" i="2"/>
  <c r="N775" i="2"/>
  <c r="O775" i="2"/>
  <c r="P775" i="2"/>
  <c r="Q775" i="2" s="1"/>
  <c r="M776" i="2"/>
  <c r="N776" i="2"/>
  <c r="O776" i="2"/>
  <c r="P776" i="2"/>
  <c r="Q776" i="2"/>
  <c r="R776" i="2"/>
  <c r="M777" i="2"/>
  <c r="N777" i="2"/>
  <c r="P777" i="2"/>
  <c r="P778" i="2"/>
  <c r="Q778" i="2"/>
  <c r="R778" i="2"/>
  <c r="M779" i="2"/>
  <c r="N779" i="2"/>
  <c r="O779" i="2" s="1"/>
  <c r="P779" i="2"/>
  <c r="Q779" i="2" s="1"/>
  <c r="R779" i="2"/>
  <c r="M780" i="2"/>
  <c r="N780" i="2"/>
  <c r="P780" i="2"/>
  <c r="Q780" i="2" s="1"/>
  <c r="M781" i="2"/>
  <c r="N781" i="2"/>
  <c r="P781" i="2"/>
  <c r="Q781" i="2" s="1"/>
  <c r="M782" i="2"/>
  <c r="N782" i="2"/>
  <c r="O782" i="2"/>
  <c r="P782" i="2"/>
  <c r="Q782" i="2" s="1"/>
  <c r="M783" i="2"/>
  <c r="N783" i="2"/>
  <c r="O783" i="2"/>
  <c r="P783" i="2"/>
  <c r="Q783" i="2" s="1"/>
  <c r="M784" i="2"/>
  <c r="N784" i="2"/>
  <c r="P784" i="2"/>
  <c r="P785" i="2"/>
  <c r="Q785" i="2"/>
  <c r="R785" i="2"/>
  <c r="M786" i="2"/>
  <c r="N786" i="2"/>
  <c r="O786" i="2" s="1"/>
  <c r="P786" i="2"/>
  <c r="Q786" i="2" s="1"/>
  <c r="M787" i="2"/>
  <c r="N787" i="2"/>
  <c r="P787" i="2"/>
  <c r="Q787" i="2"/>
  <c r="R787" i="2"/>
  <c r="M788" i="2"/>
  <c r="N788" i="2"/>
  <c r="P788" i="2"/>
  <c r="Q788" i="2"/>
  <c r="R788" i="2"/>
  <c r="M789" i="2"/>
  <c r="N789" i="2"/>
  <c r="O789" i="2" s="1"/>
  <c r="P789" i="2"/>
  <c r="Q789" i="2" s="1"/>
  <c r="R789" i="2"/>
  <c r="M790" i="2"/>
  <c r="N790" i="2"/>
  <c r="O790" i="2"/>
  <c r="P790" i="2"/>
  <c r="Q790" i="2" s="1"/>
  <c r="M791" i="2"/>
  <c r="N791" i="2"/>
  <c r="P791" i="2"/>
  <c r="N792" i="2"/>
  <c r="P792" i="2"/>
  <c r="Q792" i="2"/>
  <c r="R792" i="2"/>
  <c r="N793" i="2"/>
  <c r="P793" i="2"/>
  <c r="Q793" i="2" s="1"/>
  <c r="R793" i="2"/>
  <c r="P794" i="2"/>
  <c r="Q794" i="2" s="1"/>
  <c r="M795" i="2"/>
  <c r="N795" i="2"/>
  <c r="P795" i="2"/>
  <c r="R795" i="2" s="1"/>
  <c r="Q795" i="2"/>
  <c r="M796" i="2"/>
  <c r="N796" i="2"/>
  <c r="P796" i="2"/>
  <c r="Q796" i="2"/>
  <c r="R796" i="2"/>
  <c r="M797" i="2"/>
  <c r="N797" i="2"/>
  <c r="P797" i="2"/>
  <c r="Q797" i="2"/>
  <c r="R797" i="2"/>
  <c r="M798" i="2"/>
  <c r="N798" i="2"/>
  <c r="O798" i="2"/>
  <c r="P798" i="2"/>
  <c r="Q798" i="2" s="1"/>
  <c r="M799" i="2"/>
  <c r="N799" i="2"/>
  <c r="O799" i="2" s="1"/>
  <c r="P799" i="2"/>
  <c r="Q799" i="2" s="1"/>
  <c r="M800" i="2"/>
  <c r="N800" i="2"/>
  <c r="O800" i="2" s="1"/>
  <c r="P800" i="2"/>
  <c r="Q800" i="2"/>
  <c r="R800" i="2"/>
  <c r="M801" i="2"/>
  <c r="N801" i="2"/>
  <c r="P801" i="2"/>
  <c r="N802" i="2"/>
  <c r="P802" i="2"/>
  <c r="Q802" i="2" s="1"/>
  <c r="P803" i="2"/>
  <c r="R803" i="2" s="1"/>
  <c r="Q803" i="2"/>
  <c r="P804" i="2"/>
  <c r="Q804" i="2"/>
  <c r="R804" i="2"/>
  <c r="P805" i="2"/>
  <c r="Q805" i="2"/>
  <c r="R805" i="2"/>
  <c r="M806" i="2"/>
  <c r="N806" i="2"/>
  <c r="O806" i="2" s="1"/>
  <c r="P806" i="2"/>
  <c r="Q806" i="2" s="1"/>
  <c r="M807" i="2"/>
  <c r="N807" i="2"/>
  <c r="P807" i="2"/>
  <c r="Q807" i="2" s="1"/>
  <c r="M808" i="2"/>
  <c r="N808" i="2"/>
  <c r="P808" i="2"/>
  <c r="Q808" i="2"/>
  <c r="R808" i="2"/>
  <c r="M809" i="2"/>
  <c r="N809" i="2"/>
  <c r="O809" i="2"/>
  <c r="P809" i="2"/>
  <c r="Q809" i="2" s="1"/>
  <c r="R809" i="2"/>
  <c r="M810" i="2"/>
  <c r="N810" i="2"/>
  <c r="O810" i="2"/>
  <c r="P810" i="2"/>
  <c r="Q810" i="2" s="1"/>
  <c r="M811" i="2"/>
  <c r="N811" i="2"/>
  <c r="P811" i="2"/>
  <c r="P812" i="2"/>
  <c r="Q812" i="2"/>
  <c r="R812" i="2"/>
  <c r="P813" i="2"/>
  <c r="Q813" i="2"/>
  <c r="R813" i="2"/>
  <c r="M814" i="2"/>
  <c r="N814" i="2"/>
  <c r="O814" i="2" s="1"/>
  <c r="P814" i="2"/>
  <c r="Q814" i="2" s="1"/>
  <c r="M815" i="2"/>
  <c r="N815" i="2"/>
  <c r="P815" i="2"/>
  <c r="R815" i="2" s="1"/>
  <c r="Q815" i="2"/>
  <c r="M816" i="2"/>
  <c r="N816" i="2"/>
  <c r="P816" i="2"/>
  <c r="Q816" i="2"/>
  <c r="R816" i="2"/>
  <c r="M817" i="2"/>
  <c r="N817" i="2"/>
  <c r="O817" i="2"/>
  <c r="P817" i="2"/>
  <c r="Q817" i="2" s="1"/>
  <c r="R817" i="2"/>
  <c r="M818" i="2"/>
  <c r="N818" i="2"/>
  <c r="O818" i="2" s="1"/>
  <c r="P818" i="2"/>
  <c r="Q818" i="2" s="1"/>
  <c r="M819" i="2"/>
  <c r="O819" i="2" s="1"/>
  <c r="N819" i="2"/>
  <c r="P819" i="2"/>
  <c r="Q819" i="2"/>
  <c r="R819" i="2"/>
  <c r="M820" i="2"/>
  <c r="N820" i="2"/>
  <c r="P820" i="2"/>
  <c r="P821" i="2"/>
  <c r="Q821" i="2"/>
  <c r="R821" i="2"/>
  <c r="P822" i="2"/>
  <c r="Q822" i="2" s="1"/>
  <c r="M823" i="2"/>
  <c r="N823" i="2"/>
  <c r="O823" i="2" s="1"/>
  <c r="P823" i="2"/>
  <c r="R823" i="2" s="1"/>
  <c r="Q823" i="2"/>
  <c r="M824" i="2"/>
  <c r="N824" i="2"/>
  <c r="P824" i="2"/>
  <c r="Q824" i="2"/>
  <c r="R824" i="2"/>
  <c r="M825" i="2"/>
  <c r="N825" i="2"/>
  <c r="P825" i="2"/>
  <c r="Q825" i="2" s="1"/>
  <c r="R825" i="2"/>
  <c r="M826" i="2"/>
  <c r="N826" i="2"/>
  <c r="O826" i="2"/>
  <c r="P826" i="2"/>
  <c r="Q826" i="2" s="1"/>
  <c r="M827" i="2"/>
  <c r="O827" i="2" s="1"/>
  <c r="N827" i="2"/>
  <c r="P827" i="2"/>
  <c r="Q827" i="2"/>
  <c r="R827" i="2"/>
  <c r="M828" i="2"/>
  <c r="N828" i="2"/>
  <c r="P828" i="2"/>
  <c r="P829" i="2"/>
  <c r="Q829" i="2"/>
  <c r="R829" i="2"/>
  <c r="M830" i="2"/>
  <c r="N830" i="2"/>
  <c r="O830" i="2" s="1"/>
  <c r="P830" i="2"/>
  <c r="Q830" i="2" s="1"/>
  <c r="M831" i="2"/>
  <c r="N831" i="2"/>
  <c r="P831" i="2"/>
  <c r="R831" i="2" s="1"/>
  <c r="Q831" i="2"/>
  <c r="M832" i="2"/>
  <c r="N832" i="2"/>
  <c r="P832" i="2"/>
  <c r="Q832" i="2"/>
  <c r="R832" i="2"/>
  <c r="M833" i="2"/>
  <c r="N833" i="2"/>
  <c r="O833" i="2"/>
  <c r="P833" i="2"/>
  <c r="Q833" i="2" s="1"/>
  <c r="R833" i="2"/>
  <c r="M834" i="2"/>
  <c r="N834" i="2"/>
  <c r="O834" i="2" s="1"/>
  <c r="P834" i="2"/>
  <c r="Q834" i="2" s="1"/>
  <c r="M835" i="2"/>
  <c r="O835" i="2" s="1"/>
  <c r="N835" i="2"/>
  <c r="P835" i="2"/>
  <c r="Q835" i="2"/>
  <c r="R835" i="2"/>
  <c r="M836" i="2"/>
  <c r="N836" i="2"/>
  <c r="P836" i="2"/>
  <c r="P837" i="2"/>
  <c r="Q837" i="2"/>
  <c r="R837" i="2"/>
  <c r="P838" i="2"/>
  <c r="Q838" i="2" s="1"/>
  <c r="M839" i="2"/>
  <c r="N839" i="2"/>
  <c r="O839" i="2" s="1"/>
  <c r="P839" i="2"/>
  <c r="R839" i="2" s="1"/>
  <c r="Q839" i="2"/>
  <c r="M840" i="2"/>
  <c r="N840" i="2"/>
  <c r="P840" i="2"/>
  <c r="Q840" i="2"/>
  <c r="R840" i="2"/>
  <c r="M841" i="2"/>
  <c r="N841" i="2"/>
  <c r="P841" i="2"/>
  <c r="Q841" i="2" s="1"/>
  <c r="R841" i="2"/>
  <c r="M1309" i="6"/>
  <c r="N1309" i="6"/>
  <c r="O1309" i="6" s="1"/>
  <c r="P1309" i="6"/>
  <c r="Q1309" i="6"/>
  <c r="R1309" i="6"/>
  <c r="M1310" i="6"/>
  <c r="N1310" i="6"/>
  <c r="O1310" i="6"/>
  <c r="P1310" i="6"/>
  <c r="Q1310" i="6"/>
  <c r="R1310" i="6"/>
  <c r="M1311" i="6"/>
  <c r="N1311" i="6"/>
  <c r="O1311" i="6" s="1"/>
  <c r="P1311" i="6"/>
  <c r="Q1311" i="6" s="1"/>
  <c r="A7" i="3"/>
  <c r="H150" i="3"/>
  <c r="H151" i="3"/>
  <c r="H152" i="3"/>
  <c r="H153" i="3"/>
  <c r="O745" i="2" l="1"/>
  <c r="O754" i="2"/>
  <c r="O774" i="2"/>
  <c r="O746" i="2"/>
  <c r="O667" i="2"/>
  <c r="O449" i="2"/>
  <c r="O646" i="2"/>
  <c r="O676" i="2"/>
  <c r="O553" i="2"/>
  <c r="O736" i="2"/>
  <c r="O788" i="2"/>
  <c r="O815" i="2"/>
  <c r="O797" i="2"/>
  <c r="O697" i="2"/>
  <c r="O687" i="2"/>
  <c r="O606" i="2"/>
  <c r="O511" i="2"/>
  <c r="O554" i="2"/>
  <c r="O825" i="2"/>
  <c r="O816" i="2"/>
  <c r="O808" i="2"/>
  <c r="O781" i="2"/>
  <c r="O647" i="2"/>
  <c r="O622" i="2"/>
  <c r="O522" i="2"/>
  <c r="O493" i="2"/>
  <c r="O512" i="2"/>
  <c r="O501" i="2"/>
  <c r="O595" i="2"/>
  <c r="O490" i="2"/>
  <c r="O711" i="2"/>
  <c r="O651" i="2"/>
  <c r="O594" i="2"/>
  <c r="O534" i="2"/>
  <c r="O480" i="2"/>
  <c r="O469" i="2"/>
  <c r="O832" i="2"/>
  <c r="O724" i="2"/>
  <c r="O639" i="2"/>
  <c r="O489" i="2"/>
  <c r="O470" i="2"/>
  <c r="O735" i="2"/>
  <c r="O841" i="2"/>
  <c r="O574" i="2"/>
  <c r="O564" i="2"/>
  <c r="O533" i="2"/>
  <c r="O479" i="2"/>
  <c r="O831" i="2"/>
  <c r="O725" i="2"/>
  <c r="O696" i="2"/>
  <c r="O657" i="2"/>
  <c r="O634" i="2"/>
  <c r="O523" i="2"/>
  <c r="O461" i="2"/>
  <c r="O791" i="2"/>
  <c r="O773" i="2"/>
  <c r="O749" i="2"/>
  <c r="O666" i="2"/>
  <c r="O598" i="2"/>
  <c r="O563" i="2"/>
  <c r="O515" i="2"/>
  <c r="O840" i="2"/>
  <c r="O807" i="2"/>
  <c r="O787" i="2"/>
  <c r="O780" i="2"/>
  <c r="O764" i="2"/>
  <c r="O707" i="2"/>
  <c r="O635" i="2"/>
  <c r="O605" i="2"/>
  <c r="O584" i="2"/>
  <c r="O573" i="2"/>
  <c r="O543" i="2"/>
  <c r="O450" i="2"/>
  <c r="O623" i="2"/>
  <c r="O824" i="2"/>
  <c r="O739" i="2"/>
  <c r="O688" i="2"/>
  <c r="O500" i="2"/>
  <c r="O796" i="2"/>
  <c r="O765" i="2"/>
  <c r="O706" i="2"/>
  <c r="O656" i="2"/>
  <c r="O626" i="2"/>
  <c r="O583" i="2"/>
  <c r="O544" i="2"/>
  <c r="O537" i="2"/>
  <c r="O460" i="2"/>
  <c r="O473" i="2"/>
  <c r="O801" i="2"/>
  <c r="O784" i="2"/>
  <c r="O729" i="2"/>
  <c r="O671" i="2"/>
  <c r="O610" i="2"/>
  <c r="O577" i="2"/>
  <c r="O547" i="2"/>
  <c r="O820" i="2"/>
  <c r="O770" i="2"/>
  <c r="O758" i="2"/>
  <c r="O660" i="2"/>
  <c r="O557" i="2"/>
  <c r="O464" i="2"/>
  <c r="O836" i="2"/>
  <c r="O777" i="2"/>
  <c r="O691" i="2"/>
  <c r="O567" i="2"/>
  <c r="O828" i="2"/>
  <c r="O526" i="2"/>
  <c r="O504" i="2"/>
  <c r="O811" i="2"/>
  <c r="O700" i="2"/>
  <c r="O680" i="2"/>
  <c r="O587" i="2"/>
  <c r="O483" i="2"/>
  <c r="O454" i="2"/>
  <c r="O709" i="2"/>
  <c r="O727" i="2"/>
  <c r="O795" i="2"/>
  <c r="O459" i="2"/>
  <c r="O488" i="2"/>
  <c r="O572" i="2"/>
  <c r="O744" i="2"/>
  <c r="O763" i="2"/>
  <c r="O532" i="2"/>
  <c r="R834" i="2"/>
  <c r="R826" i="2"/>
  <c r="R818" i="2"/>
  <c r="R810" i="2"/>
  <c r="R802" i="2"/>
  <c r="R794" i="2"/>
  <c r="R786" i="2"/>
  <c r="Q726" i="2"/>
  <c r="R726" i="2"/>
  <c r="Q704" i="2"/>
  <c r="R704" i="2"/>
  <c r="Q656" i="2"/>
  <c r="R656" i="2"/>
  <c r="Q632" i="2"/>
  <c r="R632" i="2"/>
  <c r="R514" i="2"/>
  <c r="Q514" i="2"/>
  <c r="Q734" i="2"/>
  <c r="R734" i="2"/>
  <c r="L474" i="2"/>
  <c r="L475" i="2" s="1"/>
  <c r="L476" i="2" s="1"/>
  <c r="L477" i="2" s="1"/>
  <c r="L478" i="2" s="1"/>
  <c r="L479" i="2" s="1"/>
  <c r="L480" i="2" s="1"/>
  <c r="L481" i="2" s="1"/>
  <c r="L482" i="2" s="1"/>
  <c r="L483" i="2" s="1"/>
  <c r="Q712" i="2"/>
  <c r="R712" i="2"/>
  <c r="R780" i="2"/>
  <c r="R766" i="2"/>
  <c r="R744" i="2"/>
  <c r="Q696" i="2"/>
  <c r="R696" i="2"/>
  <c r="Q648" i="2"/>
  <c r="R648" i="2"/>
  <c r="R781" i="2"/>
  <c r="R760" i="2"/>
  <c r="Q688" i="2"/>
  <c r="R688" i="2"/>
  <c r="Q624" i="2"/>
  <c r="R624" i="2"/>
  <c r="R530" i="2"/>
  <c r="Q530" i="2"/>
  <c r="R482" i="2"/>
  <c r="Q482" i="2"/>
  <c r="R830" i="2"/>
  <c r="R822" i="2"/>
  <c r="R814" i="2"/>
  <c r="R806" i="2"/>
  <c r="R798" i="2"/>
  <c r="R790" i="2"/>
  <c r="R782" i="2"/>
  <c r="R752" i="2"/>
  <c r="Q742" i="2"/>
  <c r="R742" i="2"/>
  <c r="Q672" i="2"/>
  <c r="R672" i="2"/>
  <c r="R838" i="2"/>
  <c r="R807" i="2"/>
  <c r="R799" i="2"/>
  <c r="R783" i="2"/>
  <c r="R775" i="2"/>
  <c r="Q767" i="2"/>
  <c r="R738" i="2"/>
  <c r="R730" i="2"/>
  <c r="R720" i="2"/>
  <c r="O677" i="2"/>
  <c r="R546" i="2"/>
  <c r="Q546" i="2"/>
  <c r="O755" i="2"/>
  <c r="Q750" i="2"/>
  <c r="R750" i="2"/>
  <c r="O747" i="2"/>
  <c r="Q664" i="2"/>
  <c r="R664" i="2"/>
  <c r="Q640" i="2"/>
  <c r="R640" i="2"/>
  <c r="Q616" i="2"/>
  <c r="Q603" i="2"/>
  <c r="R594" i="2"/>
  <c r="Q594" i="2"/>
  <c r="R562" i="2"/>
  <c r="Q562" i="2"/>
  <c r="R450" i="2"/>
  <c r="Q450" i="2"/>
  <c r="R522" i="2"/>
  <c r="Q522" i="2"/>
  <c r="R757" i="2"/>
  <c r="R741" i="2"/>
  <c r="R717" i="2"/>
  <c r="R709" i="2"/>
  <c r="R701" i="2"/>
  <c r="R693" i="2"/>
  <c r="Q611" i="2"/>
  <c r="R718" i="2"/>
  <c r="R710" i="2"/>
  <c r="R702" i="2"/>
  <c r="R694" i="2"/>
  <c r="R686" i="2"/>
  <c r="R670" i="2"/>
  <c r="R662" i="2"/>
  <c r="R654" i="2"/>
  <c r="R638" i="2"/>
  <c r="R630" i="2"/>
  <c r="R622" i="2"/>
  <c r="Q599" i="2"/>
  <c r="R599" i="2"/>
  <c r="R578" i="2"/>
  <c r="Q578" i="2"/>
  <c r="R498" i="2"/>
  <c r="Q498" i="2"/>
  <c r="R474" i="2"/>
  <c r="Q474" i="2"/>
  <c r="R687" i="2"/>
  <c r="R679" i="2"/>
  <c r="R663" i="2"/>
  <c r="R655" i="2"/>
  <c r="R647" i="2"/>
  <c r="R631" i="2"/>
  <c r="Q615" i="2"/>
  <c r="R615" i="2"/>
  <c r="R554" i="2"/>
  <c r="Q554" i="2"/>
  <c r="R538" i="2"/>
  <c r="Q538" i="2"/>
  <c r="Q607" i="2"/>
  <c r="R607" i="2"/>
  <c r="R602" i="2"/>
  <c r="Q602" i="2"/>
  <c r="R586" i="2"/>
  <c r="Q586" i="2"/>
  <c r="R466" i="2"/>
  <c r="Q466" i="2"/>
  <c r="R570" i="2"/>
  <c r="Q570" i="2"/>
  <c r="R506" i="2"/>
  <c r="Q506" i="2"/>
  <c r="R490" i="2"/>
  <c r="Q490" i="2"/>
  <c r="R458" i="2"/>
  <c r="Q458" i="2"/>
  <c r="R485" i="2"/>
  <c r="R590" i="2"/>
  <c r="R542" i="2"/>
  <c r="R494" i="2"/>
  <c r="R486" i="2"/>
  <c r="R462" i="2"/>
  <c r="R446" i="2"/>
  <c r="R591" i="2"/>
  <c r="R583" i="2"/>
  <c r="R575" i="2"/>
  <c r="R559" i="2"/>
  <c r="R551" i="2"/>
  <c r="R543" i="2"/>
  <c r="R535" i="2"/>
  <c r="R527" i="2"/>
  <c r="R519" i="2"/>
  <c r="R511" i="2"/>
  <c r="R503" i="2"/>
  <c r="R495" i="2"/>
  <c r="R487" i="2"/>
  <c r="R479" i="2"/>
  <c r="R576" i="2"/>
  <c r="R568" i="2"/>
  <c r="R552" i="2"/>
  <c r="R528" i="2"/>
  <c r="R472" i="2"/>
  <c r="R456" i="2"/>
  <c r="R449" i="2"/>
  <c r="R1311" i="6"/>
  <c r="K152" i="3"/>
  <c r="K151" i="3"/>
  <c r="K153" i="3"/>
  <c r="K150" i="3"/>
  <c r="L484" i="2" l="1"/>
  <c r="M413" i="2"/>
  <c r="N413" i="2"/>
  <c r="P413" i="2"/>
  <c r="P414" i="2"/>
  <c r="Q414" i="2" s="1"/>
  <c r="P415" i="2"/>
  <c r="P416" i="2"/>
  <c r="Q416" i="2" s="1"/>
  <c r="P417" i="2"/>
  <c r="Q417" i="2" s="1"/>
  <c r="M418" i="2"/>
  <c r="N418" i="2"/>
  <c r="P418" i="2"/>
  <c r="Q418" i="2" s="1"/>
  <c r="M419" i="2"/>
  <c r="N419" i="2"/>
  <c r="P419" i="2"/>
  <c r="Q419" i="2" s="1"/>
  <c r="M420" i="2"/>
  <c r="N420" i="2"/>
  <c r="P420" i="2"/>
  <c r="Q420" i="2" s="1"/>
  <c r="M421" i="2"/>
  <c r="N421" i="2"/>
  <c r="P421" i="2"/>
  <c r="R421" i="2" s="1"/>
  <c r="M422" i="2"/>
  <c r="N422" i="2"/>
  <c r="P422" i="2"/>
  <c r="Q422" i="2" s="1"/>
  <c r="M423" i="2"/>
  <c r="N423" i="2"/>
  <c r="P423" i="2"/>
  <c r="P424" i="2"/>
  <c r="P425" i="2"/>
  <c r="Q425" i="2" s="1"/>
  <c r="P426" i="2"/>
  <c r="Q426" i="2" s="1"/>
  <c r="P427" i="2"/>
  <c r="Q427" i="2" s="1"/>
  <c r="M428" i="2"/>
  <c r="N428" i="2"/>
  <c r="P428" i="2"/>
  <c r="Q428" i="2" s="1"/>
  <c r="M429" i="2"/>
  <c r="N429" i="2"/>
  <c r="P429" i="2"/>
  <c r="R429" i="2" s="1"/>
  <c r="Q429" i="2"/>
  <c r="M430" i="2"/>
  <c r="N430" i="2"/>
  <c r="P430" i="2"/>
  <c r="Q430" i="2" s="1"/>
  <c r="M431" i="2"/>
  <c r="N431" i="2"/>
  <c r="P431" i="2"/>
  <c r="P432" i="2"/>
  <c r="Q432" i="2" s="1"/>
  <c r="P433" i="2"/>
  <c r="P434" i="2"/>
  <c r="Q434" i="2" s="1"/>
  <c r="P435" i="2"/>
  <c r="R435" i="2" s="1"/>
  <c r="P436" i="2"/>
  <c r="Q436" i="2" s="1"/>
  <c r="P437" i="2"/>
  <c r="R437" i="2" s="1"/>
  <c r="Q437" i="2"/>
  <c r="M438" i="2"/>
  <c r="N438" i="2"/>
  <c r="O438" i="2" s="1"/>
  <c r="P438" i="2"/>
  <c r="Q438" i="2" s="1"/>
  <c r="M439" i="2"/>
  <c r="N439" i="2"/>
  <c r="P439" i="2"/>
  <c r="Q439" i="2" s="1"/>
  <c r="M440" i="2"/>
  <c r="N440" i="2"/>
  <c r="P440" i="2"/>
  <c r="Q440" i="2" s="1"/>
  <c r="M441" i="2"/>
  <c r="N441" i="2"/>
  <c r="P441" i="2"/>
  <c r="P442" i="2"/>
  <c r="Q442" i="2" s="1"/>
  <c r="P443" i="2"/>
  <c r="L485" i="2" l="1"/>
  <c r="L486" i="2" s="1"/>
  <c r="L487" i="2" s="1"/>
  <c r="L488" i="2" s="1"/>
  <c r="L489" i="2" s="1"/>
  <c r="L490" i="2" s="1"/>
  <c r="L491" i="2" s="1"/>
  <c r="L492" i="2" s="1"/>
  <c r="L493" i="2" s="1"/>
  <c r="R439" i="2"/>
  <c r="O429" i="2"/>
  <c r="R419" i="2"/>
  <c r="O430" i="2"/>
  <c r="O421" i="2"/>
  <c r="O413" i="2"/>
  <c r="Q435" i="2"/>
  <c r="Q421" i="2"/>
  <c r="O418" i="2"/>
  <c r="R420" i="2"/>
  <c r="R428" i="2"/>
  <c r="O420" i="2"/>
  <c r="O423" i="2"/>
  <c r="R427" i="2"/>
  <c r="R436" i="2"/>
  <c r="O440" i="2"/>
  <c r="O419" i="2"/>
  <c r="O441" i="2"/>
  <c r="O428" i="2"/>
  <c r="O431" i="2"/>
  <c r="O439" i="2"/>
  <c r="O422" i="2"/>
  <c r="R438" i="2"/>
  <c r="R430" i="2"/>
  <c r="R422" i="2"/>
  <c r="R414" i="2"/>
  <c r="R440" i="2"/>
  <c r="R432" i="2"/>
  <c r="R416" i="2"/>
  <c r="R425" i="2"/>
  <c r="R417" i="2"/>
  <c r="R442" i="2"/>
  <c r="R434" i="2"/>
  <c r="R426" i="2"/>
  <c r="R418" i="2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369" i="3"/>
  <c r="K370" i="3"/>
  <c r="K371" i="3"/>
  <c r="K372" i="3"/>
  <c r="K373" i="3"/>
  <c r="K374" i="3"/>
  <c r="K375" i="3"/>
  <c r="K376" i="3"/>
  <c r="K377" i="3"/>
  <c r="K378" i="3"/>
  <c r="K379" i="3"/>
  <c r="K380" i="3"/>
  <c r="K381" i="3"/>
  <c r="K382" i="3"/>
  <c r="K383" i="3"/>
  <c r="K384" i="3"/>
  <c r="K385" i="3"/>
  <c r="K386" i="3"/>
  <c r="K387" i="3"/>
  <c r="K388" i="3"/>
  <c r="K389" i="3"/>
  <c r="K390" i="3"/>
  <c r="K391" i="3"/>
  <c r="K392" i="3"/>
  <c r="K393" i="3"/>
  <c r="K394" i="3"/>
  <c r="K395" i="3"/>
  <c r="K396" i="3"/>
  <c r="K397" i="3"/>
  <c r="K398" i="3"/>
  <c r="K399" i="3"/>
  <c r="K400" i="3"/>
  <c r="K401" i="3"/>
  <c r="K402" i="3"/>
  <c r="K403" i="3"/>
  <c r="K404" i="3"/>
  <c r="K405" i="3"/>
  <c r="K406" i="3"/>
  <c r="K407" i="3"/>
  <c r="K408" i="3"/>
  <c r="K409" i="3"/>
  <c r="K410" i="3"/>
  <c r="K411" i="3"/>
  <c r="K412" i="3"/>
  <c r="K413" i="3"/>
  <c r="K414" i="3"/>
  <c r="K415" i="3"/>
  <c r="K416" i="3"/>
  <c r="K417" i="3"/>
  <c r="K418" i="3"/>
  <c r="K419" i="3"/>
  <c r="K420" i="3"/>
  <c r="K421" i="3"/>
  <c r="K422" i="3"/>
  <c r="K423" i="3"/>
  <c r="K424" i="3"/>
  <c r="K425" i="3"/>
  <c r="K426" i="3"/>
  <c r="K427" i="3"/>
  <c r="K428" i="3"/>
  <c r="K429" i="3"/>
  <c r="K430" i="3"/>
  <c r="K431" i="3"/>
  <c r="K432" i="3"/>
  <c r="K433" i="3"/>
  <c r="K434" i="3"/>
  <c r="K435" i="3"/>
  <c r="K436" i="3"/>
  <c r="K437" i="3"/>
  <c r="K438" i="3"/>
  <c r="K439" i="3"/>
  <c r="K440" i="3"/>
  <c r="K441" i="3"/>
  <c r="K442" i="3"/>
  <c r="K443" i="3"/>
  <c r="K444" i="3"/>
  <c r="K445" i="3"/>
  <c r="K446" i="3"/>
  <c r="K447" i="3"/>
  <c r="K448" i="3"/>
  <c r="K449" i="3"/>
  <c r="K450" i="3"/>
  <c r="K451" i="3"/>
  <c r="K452" i="3"/>
  <c r="K453" i="3"/>
  <c r="K454" i="3"/>
  <c r="K455" i="3"/>
  <c r="K456" i="3"/>
  <c r="K457" i="3"/>
  <c r="K458" i="3"/>
  <c r="K459" i="3"/>
  <c r="K460" i="3"/>
  <c r="K461" i="3"/>
  <c r="K462" i="3"/>
  <c r="K463" i="3"/>
  <c r="K464" i="3"/>
  <c r="K465" i="3"/>
  <c r="K466" i="3"/>
  <c r="K467" i="3"/>
  <c r="K468" i="3"/>
  <c r="K469" i="3"/>
  <c r="K470" i="3"/>
  <c r="K471" i="3"/>
  <c r="K472" i="3"/>
  <c r="K473" i="3"/>
  <c r="K474" i="3"/>
  <c r="K475" i="3"/>
  <c r="K476" i="3"/>
  <c r="K477" i="3"/>
  <c r="K478" i="3"/>
  <c r="K479" i="3"/>
  <c r="K480" i="3"/>
  <c r="K481" i="3"/>
  <c r="K482" i="3"/>
  <c r="K483" i="3"/>
  <c r="K484" i="3"/>
  <c r="K485" i="3"/>
  <c r="K486" i="3"/>
  <c r="K487" i="3"/>
  <c r="K488" i="3"/>
  <c r="K489" i="3"/>
  <c r="K490" i="3"/>
  <c r="K491" i="3"/>
  <c r="K492" i="3"/>
  <c r="K493" i="3"/>
  <c r="K494" i="3"/>
  <c r="K495" i="3"/>
  <c r="K496" i="3"/>
  <c r="K497" i="3"/>
  <c r="K498" i="3"/>
  <c r="K499" i="3"/>
  <c r="K500" i="3"/>
  <c r="K501" i="3"/>
  <c r="K502" i="3"/>
  <c r="K503" i="3"/>
  <c r="K504" i="3"/>
  <c r="K505" i="3"/>
  <c r="K506" i="3"/>
  <c r="K507" i="3"/>
  <c r="K508" i="3"/>
  <c r="K509" i="3"/>
  <c r="K510" i="3"/>
  <c r="K511" i="3"/>
  <c r="K512" i="3"/>
  <c r="K513" i="3"/>
  <c r="K514" i="3"/>
  <c r="K515" i="3"/>
  <c r="K516" i="3"/>
  <c r="K517" i="3"/>
  <c r="K518" i="3"/>
  <c r="K519" i="3"/>
  <c r="K520" i="3"/>
  <c r="K521" i="3"/>
  <c r="K522" i="3"/>
  <c r="K523" i="3"/>
  <c r="K524" i="3"/>
  <c r="K525" i="3"/>
  <c r="K526" i="3"/>
  <c r="K527" i="3"/>
  <c r="K528" i="3"/>
  <c r="K529" i="3"/>
  <c r="K530" i="3"/>
  <c r="K531" i="3"/>
  <c r="K532" i="3"/>
  <c r="K533" i="3"/>
  <c r="K534" i="3"/>
  <c r="K535" i="3"/>
  <c r="K536" i="3"/>
  <c r="K537" i="3"/>
  <c r="K538" i="3"/>
  <c r="K539" i="3"/>
  <c r="K540" i="3"/>
  <c r="K541" i="3"/>
  <c r="K542" i="3"/>
  <c r="K543" i="3"/>
  <c r="K544" i="3"/>
  <c r="K545" i="3"/>
  <c r="K546" i="3"/>
  <c r="K547" i="3"/>
  <c r="K548" i="3"/>
  <c r="K549" i="3"/>
  <c r="K550" i="3"/>
  <c r="K551" i="3"/>
  <c r="K552" i="3"/>
  <c r="K553" i="3"/>
  <c r="K554" i="3"/>
  <c r="K555" i="3"/>
  <c r="K556" i="3"/>
  <c r="K557" i="3"/>
  <c r="K558" i="3"/>
  <c r="K559" i="3"/>
  <c r="K560" i="3"/>
  <c r="K561" i="3"/>
  <c r="K562" i="3"/>
  <c r="K563" i="3"/>
  <c r="K564" i="3"/>
  <c r="K565" i="3"/>
  <c r="K566" i="3"/>
  <c r="K567" i="3"/>
  <c r="K568" i="3"/>
  <c r="K569" i="3"/>
  <c r="K570" i="3"/>
  <c r="K571" i="3"/>
  <c r="K572" i="3"/>
  <c r="K573" i="3"/>
  <c r="K574" i="3"/>
  <c r="K575" i="3"/>
  <c r="K576" i="3"/>
  <c r="K577" i="3"/>
  <c r="K578" i="3"/>
  <c r="K579" i="3"/>
  <c r="K580" i="3"/>
  <c r="K581" i="3"/>
  <c r="K582" i="3"/>
  <c r="K583" i="3"/>
  <c r="K584" i="3"/>
  <c r="K585" i="3"/>
  <c r="K586" i="3"/>
  <c r="K587" i="3"/>
  <c r="K588" i="3"/>
  <c r="K589" i="3"/>
  <c r="K590" i="3"/>
  <c r="K591" i="3"/>
  <c r="K592" i="3"/>
  <c r="K593" i="3"/>
  <c r="K594" i="3"/>
  <c r="K595" i="3"/>
  <c r="K596" i="3"/>
  <c r="K597" i="3"/>
  <c r="K598" i="3"/>
  <c r="K599" i="3"/>
  <c r="K600" i="3"/>
  <c r="K601" i="3"/>
  <c r="K602" i="3"/>
  <c r="K603" i="3"/>
  <c r="K604" i="3"/>
  <c r="K605" i="3"/>
  <c r="K606" i="3"/>
  <c r="K607" i="3"/>
  <c r="K608" i="3"/>
  <c r="K609" i="3"/>
  <c r="K610" i="3"/>
  <c r="K611" i="3"/>
  <c r="K612" i="3"/>
  <c r="K613" i="3"/>
  <c r="K614" i="3"/>
  <c r="K615" i="3"/>
  <c r="K616" i="3"/>
  <c r="K617" i="3"/>
  <c r="K618" i="3"/>
  <c r="K619" i="3"/>
  <c r="K620" i="3"/>
  <c r="K621" i="3"/>
  <c r="K622" i="3"/>
  <c r="K623" i="3"/>
  <c r="K624" i="3"/>
  <c r="K625" i="3"/>
  <c r="K626" i="3"/>
  <c r="K627" i="3"/>
  <c r="K628" i="3"/>
  <c r="K629" i="3"/>
  <c r="K630" i="3"/>
  <c r="K631" i="3"/>
  <c r="K632" i="3"/>
  <c r="K633" i="3"/>
  <c r="K634" i="3"/>
  <c r="K635" i="3"/>
  <c r="K636" i="3"/>
  <c r="K637" i="3"/>
  <c r="K638" i="3"/>
  <c r="K639" i="3"/>
  <c r="K640" i="3"/>
  <c r="K641" i="3"/>
  <c r="K642" i="3"/>
  <c r="K643" i="3"/>
  <c r="K644" i="3"/>
  <c r="K645" i="3"/>
  <c r="K646" i="3"/>
  <c r="K647" i="3"/>
  <c r="K648" i="3"/>
  <c r="K649" i="3"/>
  <c r="K650" i="3"/>
  <c r="K651" i="3"/>
  <c r="K652" i="3"/>
  <c r="K653" i="3"/>
  <c r="K654" i="3"/>
  <c r="K655" i="3"/>
  <c r="K656" i="3"/>
  <c r="K657" i="3"/>
  <c r="K658" i="3"/>
  <c r="K659" i="3"/>
  <c r="K660" i="3"/>
  <c r="K661" i="3"/>
  <c r="K662" i="3"/>
  <c r="K663" i="3"/>
  <c r="K664" i="3"/>
  <c r="K665" i="3"/>
  <c r="K666" i="3"/>
  <c r="K667" i="3"/>
  <c r="K668" i="3"/>
  <c r="K669" i="3"/>
  <c r="K670" i="3"/>
  <c r="K671" i="3"/>
  <c r="K672" i="3"/>
  <c r="K673" i="3"/>
  <c r="K674" i="3"/>
  <c r="K675" i="3"/>
  <c r="K676" i="3"/>
  <c r="K677" i="3"/>
  <c r="K678" i="3"/>
  <c r="K679" i="3"/>
  <c r="K680" i="3"/>
  <c r="K681" i="3"/>
  <c r="K682" i="3"/>
  <c r="K683" i="3"/>
  <c r="K684" i="3"/>
  <c r="K685" i="3"/>
  <c r="K686" i="3"/>
  <c r="K687" i="3"/>
  <c r="K688" i="3"/>
  <c r="K689" i="3"/>
  <c r="K690" i="3"/>
  <c r="K691" i="3"/>
  <c r="K692" i="3"/>
  <c r="K693" i="3"/>
  <c r="K694" i="3"/>
  <c r="K695" i="3"/>
  <c r="K696" i="3"/>
  <c r="K697" i="3"/>
  <c r="K698" i="3"/>
  <c r="K699" i="3"/>
  <c r="K700" i="3"/>
  <c r="K701" i="3"/>
  <c r="K702" i="3"/>
  <c r="K703" i="3"/>
  <c r="K704" i="3"/>
  <c r="K705" i="3"/>
  <c r="K706" i="3"/>
  <c r="K707" i="3"/>
  <c r="K708" i="3"/>
  <c r="K709" i="3"/>
  <c r="K710" i="3"/>
  <c r="K711" i="3"/>
  <c r="K712" i="3"/>
  <c r="K713" i="3"/>
  <c r="K714" i="3"/>
  <c r="K715" i="3"/>
  <c r="K716" i="3"/>
  <c r="K717" i="3"/>
  <c r="K718" i="3"/>
  <c r="K719" i="3"/>
  <c r="K720" i="3"/>
  <c r="K721" i="3"/>
  <c r="K722" i="3"/>
  <c r="K723" i="3"/>
  <c r="K724" i="3"/>
  <c r="K725" i="3"/>
  <c r="K726" i="3"/>
  <c r="K727" i="3"/>
  <c r="K728" i="3"/>
  <c r="K729" i="3"/>
  <c r="K730" i="3"/>
  <c r="K731" i="3"/>
  <c r="K732" i="3"/>
  <c r="K733" i="3"/>
  <c r="K734" i="3"/>
  <c r="K735" i="3"/>
  <c r="K736" i="3"/>
  <c r="K737" i="3"/>
  <c r="K738" i="3"/>
  <c r="K739" i="3"/>
  <c r="K740" i="3"/>
  <c r="K741" i="3"/>
  <c r="K742" i="3"/>
  <c r="K743" i="3"/>
  <c r="K744" i="3"/>
  <c r="K745" i="3"/>
  <c r="K746" i="3"/>
  <c r="K747" i="3"/>
  <c r="K748" i="3"/>
  <c r="K749" i="3"/>
  <c r="K750" i="3"/>
  <c r="K751" i="3"/>
  <c r="K752" i="3"/>
  <c r="K753" i="3"/>
  <c r="K754" i="3"/>
  <c r="K755" i="3"/>
  <c r="K756" i="3"/>
  <c r="K757" i="3"/>
  <c r="K758" i="3"/>
  <c r="K759" i="3"/>
  <c r="K760" i="3"/>
  <c r="K761" i="3"/>
  <c r="K762" i="3"/>
  <c r="K763" i="3"/>
  <c r="K764" i="3"/>
  <c r="K765" i="3"/>
  <c r="K766" i="3"/>
  <c r="K767" i="3"/>
  <c r="K768" i="3"/>
  <c r="K769" i="3"/>
  <c r="K770" i="3"/>
  <c r="K771" i="3"/>
  <c r="K772" i="3"/>
  <c r="K773" i="3"/>
  <c r="K774" i="3"/>
  <c r="K775" i="3"/>
  <c r="K776" i="3"/>
  <c r="K777" i="3"/>
  <c r="K778" i="3"/>
  <c r="K779" i="3"/>
  <c r="K780" i="3"/>
  <c r="K781" i="3"/>
  <c r="K782" i="3"/>
  <c r="K783" i="3"/>
  <c r="K784" i="3"/>
  <c r="K785" i="3"/>
  <c r="K786" i="3"/>
  <c r="K787" i="3"/>
  <c r="K788" i="3"/>
  <c r="K789" i="3"/>
  <c r="K790" i="3"/>
  <c r="K791" i="3"/>
  <c r="K792" i="3"/>
  <c r="K793" i="3"/>
  <c r="L494" i="2" l="1"/>
  <c r="P26" i="2"/>
  <c r="Q26" i="2" s="1"/>
  <c r="P27" i="2"/>
  <c r="R27" i="2" s="1"/>
  <c r="P28" i="2"/>
  <c r="Q28" i="2" s="1"/>
  <c r="P29" i="2"/>
  <c r="Q29" i="2" s="1"/>
  <c r="P30" i="2"/>
  <c r="R30" i="2" s="1"/>
  <c r="P31" i="2"/>
  <c r="P32" i="2"/>
  <c r="N33" i="2"/>
  <c r="P33" i="2"/>
  <c r="R33" i="2" s="1"/>
  <c r="P34" i="2"/>
  <c r="Q34" i="2" s="1"/>
  <c r="P35" i="2"/>
  <c r="Q35" i="2" s="1"/>
  <c r="P36" i="2"/>
  <c r="R36" i="2" s="1"/>
  <c r="P37" i="2"/>
  <c r="P38" i="2"/>
  <c r="P39" i="2"/>
  <c r="R39" i="2" s="1"/>
  <c r="N40" i="2"/>
  <c r="P40" i="2"/>
  <c r="P41" i="2"/>
  <c r="R41" i="2" s="1"/>
  <c r="P42" i="2"/>
  <c r="R42" i="2" s="1"/>
  <c r="M43" i="2"/>
  <c r="N43" i="2"/>
  <c r="P43" i="2"/>
  <c r="Q43" i="2" s="1"/>
  <c r="M44" i="2"/>
  <c r="N44" i="2"/>
  <c r="P44" i="2"/>
  <c r="R44" i="2" s="1"/>
  <c r="M45" i="2"/>
  <c r="N45" i="2"/>
  <c r="P45" i="2"/>
  <c r="P46" i="2"/>
  <c r="P47" i="2"/>
  <c r="R47" i="2" s="1"/>
  <c r="P48" i="2"/>
  <c r="N49" i="2"/>
  <c r="P49" i="2"/>
  <c r="P50" i="2"/>
  <c r="Q50" i="2" s="1"/>
  <c r="P51" i="2"/>
  <c r="Q51" i="2" s="1"/>
  <c r="P52" i="2"/>
  <c r="R52" i="2" s="1"/>
  <c r="P53" i="2"/>
  <c r="P54" i="2"/>
  <c r="Q54" i="2" s="1"/>
  <c r="P55" i="2"/>
  <c r="R55" i="2" s="1"/>
  <c r="M56" i="2"/>
  <c r="N56" i="2"/>
  <c r="P56" i="2"/>
  <c r="M57" i="2"/>
  <c r="N57" i="2"/>
  <c r="P57" i="2"/>
  <c r="R57" i="2" s="1"/>
  <c r="M58" i="2"/>
  <c r="N58" i="2"/>
  <c r="P58" i="2"/>
  <c r="Q58" i="2" s="1"/>
  <c r="M59" i="2"/>
  <c r="N59" i="2"/>
  <c r="P59" i="2"/>
  <c r="Q59" i="2" s="1"/>
  <c r="M60" i="2"/>
  <c r="N60" i="2"/>
  <c r="P60" i="2"/>
  <c r="P61" i="2"/>
  <c r="P62" i="2"/>
  <c r="Q62" i="2" s="1"/>
  <c r="P63" i="2"/>
  <c r="Q63" i="2" s="1"/>
  <c r="P64" i="2"/>
  <c r="M65" i="2"/>
  <c r="N65" i="2"/>
  <c r="P65" i="2"/>
  <c r="R65" i="2" s="1"/>
  <c r="M66" i="2"/>
  <c r="N66" i="2"/>
  <c r="P66" i="2"/>
  <c r="Q66" i="2" s="1"/>
  <c r="M67" i="2"/>
  <c r="N67" i="2"/>
  <c r="P67" i="2"/>
  <c r="Q67" i="2" s="1"/>
  <c r="M68" i="2"/>
  <c r="N68" i="2"/>
  <c r="P68" i="2"/>
  <c r="P69" i="2"/>
  <c r="P70" i="2"/>
  <c r="P71" i="2"/>
  <c r="Q71" i="2" s="1"/>
  <c r="M72" i="2"/>
  <c r="N72" i="2"/>
  <c r="P72" i="2"/>
  <c r="M73" i="2"/>
  <c r="N73" i="2"/>
  <c r="P73" i="2"/>
  <c r="R73" i="2" s="1"/>
  <c r="M74" i="2"/>
  <c r="N74" i="2"/>
  <c r="P74" i="2"/>
  <c r="Q74" i="2" s="1"/>
  <c r="M75" i="2"/>
  <c r="N75" i="2"/>
  <c r="P75" i="2"/>
  <c r="Q75" i="2" s="1"/>
  <c r="M76" i="2"/>
  <c r="N76" i="2"/>
  <c r="P76" i="2"/>
  <c r="P77" i="2"/>
  <c r="P78" i="2"/>
  <c r="Q78" i="2" s="1"/>
  <c r="P79" i="2"/>
  <c r="Q79" i="2" s="1"/>
  <c r="P80" i="2"/>
  <c r="P81" i="2"/>
  <c r="R81" i="2" s="1"/>
  <c r="P82" i="2"/>
  <c r="R82" i="2" s="1"/>
  <c r="M83" i="2"/>
  <c r="N83" i="2"/>
  <c r="P83" i="2"/>
  <c r="P84" i="2"/>
  <c r="Q84" i="2" s="1"/>
  <c r="P85" i="2"/>
  <c r="P86" i="2"/>
  <c r="Q86" i="2" s="1"/>
  <c r="P87" i="2"/>
  <c r="Q87" i="2" s="1"/>
  <c r="M88" i="2"/>
  <c r="N88" i="2"/>
  <c r="P88" i="2"/>
  <c r="N89" i="2"/>
  <c r="P89" i="2"/>
  <c r="R89" i="2" s="1"/>
  <c r="N90" i="2"/>
  <c r="P90" i="2"/>
  <c r="R90" i="2" s="1"/>
  <c r="N91" i="2"/>
  <c r="P91" i="2"/>
  <c r="Q91" i="2" s="1"/>
  <c r="N92" i="2"/>
  <c r="P92" i="2"/>
  <c r="Q92" i="2" s="1"/>
  <c r="N93" i="2"/>
  <c r="P93" i="2"/>
  <c r="N94" i="2"/>
  <c r="P94" i="2"/>
  <c r="P95" i="2"/>
  <c r="Q95" i="2" s="1"/>
  <c r="P96" i="2"/>
  <c r="P97" i="2"/>
  <c r="R97" i="2" s="1"/>
  <c r="N98" i="2"/>
  <c r="P98" i="2"/>
  <c r="Q98" i="2" s="1"/>
  <c r="N99" i="2"/>
  <c r="P99" i="2"/>
  <c r="Q99" i="2" s="1"/>
  <c r="N100" i="2"/>
  <c r="P100" i="2"/>
  <c r="Q100" i="2" s="1"/>
  <c r="N101" i="2"/>
  <c r="P101" i="2"/>
  <c r="Q101" i="2" s="1"/>
  <c r="N102" i="2"/>
  <c r="P102" i="2"/>
  <c r="N103" i="2"/>
  <c r="P103" i="2"/>
  <c r="P104" i="2"/>
  <c r="P105" i="2"/>
  <c r="R105" i="2" s="1"/>
  <c r="N106" i="2"/>
  <c r="P106" i="2"/>
  <c r="Q106" i="2" s="1"/>
  <c r="N107" i="2"/>
  <c r="P107" i="2"/>
  <c r="Q107" i="2" s="1"/>
  <c r="R107" i="2"/>
  <c r="N108" i="2"/>
  <c r="P108" i="2"/>
  <c r="Q108" i="2" s="1"/>
  <c r="N109" i="2"/>
  <c r="P109" i="2"/>
  <c r="Q109" i="2" s="1"/>
  <c r="P110" i="2"/>
  <c r="Q110" i="2" s="1"/>
  <c r="P111" i="2"/>
  <c r="P112" i="2"/>
  <c r="P113" i="2"/>
  <c r="R113" i="2" s="1"/>
  <c r="P114" i="2"/>
  <c r="R114" i="2" s="1"/>
  <c r="M115" i="2"/>
  <c r="N115" i="2"/>
  <c r="P115" i="2"/>
  <c r="Q115" i="2" s="1"/>
  <c r="M116" i="2"/>
  <c r="N116" i="2"/>
  <c r="P116" i="2"/>
  <c r="Q116" i="2" s="1"/>
  <c r="M117" i="2"/>
  <c r="N117" i="2"/>
  <c r="P117" i="2"/>
  <c r="Q117" i="2" s="1"/>
  <c r="M118" i="2"/>
  <c r="N118" i="2"/>
  <c r="P118" i="2"/>
  <c r="P119" i="2"/>
  <c r="Q119" i="2" s="1"/>
  <c r="P120" i="2"/>
  <c r="N121" i="2"/>
  <c r="P121" i="2"/>
  <c r="R121" i="2" s="1"/>
  <c r="N122" i="2"/>
  <c r="P122" i="2"/>
  <c r="Q122" i="2" s="1"/>
  <c r="P123" i="2"/>
  <c r="Q123" i="2" s="1"/>
  <c r="P124" i="2"/>
  <c r="Q124" i="2" s="1"/>
  <c r="N125" i="2"/>
  <c r="P125" i="2"/>
  <c r="R125" i="2" s="1"/>
  <c r="N126" i="2"/>
  <c r="P126" i="2"/>
  <c r="Q126" i="2" s="1"/>
  <c r="N127" i="2"/>
  <c r="P127" i="2"/>
  <c r="P128" i="2"/>
  <c r="P129" i="2"/>
  <c r="R129" i="2" s="1"/>
  <c r="P130" i="2"/>
  <c r="P131" i="2"/>
  <c r="Q131" i="2" s="1"/>
  <c r="P132" i="2"/>
  <c r="Q132" i="2" s="1"/>
  <c r="N133" i="2"/>
  <c r="P133" i="2"/>
  <c r="R133" i="2" s="1"/>
  <c r="N134" i="2"/>
  <c r="P134" i="2"/>
  <c r="Q134" i="2" s="1"/>
  <c r="N135" i="2"/>
  <c r="P135" i="2"/>
  <c r="Q135" i="2" s="1"/>
  <c r="N136" i="2"/>
  <c r="P136" i="2"/>
  <c r="N137" i="2"/>
  <c r="P137" i="2"/>
  <c r="R137" i="2" s="1"/>
  <c r="Q137" i="2"/>
  <c r="N138" i="2"/>
  <c r="P138" i="2"/>
  <c r="Q138" i="2" s="1"/>
  <c r="N139" i="2"/>
  <c r="P139" i="2"/>
  <c r="P140" i="2"/>
  <c r="R140" i="2" s="1"/>
  <c r="P141" i="2"/>
  <c r="Q141" i="2" s="1"/>
  <c r="P142" i="2"/>
  <c r="Q142" i="2" s="1"/>
  <c r="P143" i="2"/>
  <c r="Q143" i="2" s="1"/>
  <c r="N144" i="2"/>
  <c r="P144" i="2"/>
  <c r="N145" i="2"/>
  <c r="P145" i="2"/>
  <c r="R145" i="2" s="1"/>
  <c r="N146" i="2"/>
  <c r="P146" i="2"/>
  <c r="R146" i="2" s="1"/>
  <c r="Q146" i="2"/>
  <c r="N147" i="2"/>
  <c r="P147" i="2"/>
  <c r="Q147" i="2" s="1"/>
  <c r="N148" i="2"/>
  <c r="P148" i="2"/>
  <c r="Q148" i="2" s="1"/>
  <c r="N149" i="2"/>
  <c r="P149" i="2"/>
  <c r="N150" i="2"/>
  <c r="P150" i="2"/>
  <c r="Q150" i="2" s="1"/>
  <c r="N151" i="2"/>
  <c r="P151" i="2"/>
  <c r="P152" i="2"/>
  <c r="P153" i="2"/>
  <c r="R153" i="2" s="1"/>
  <c r="P154" i="2"/>
  <c r="R154" i="2" s="1"/>
  <c r="N155" i="2"/>
  <c r="P155" i="2"/>
  <c r="Q155" i="2" s="1"/>
  <c r="P156" i="2"/>
  <c r="Q156" i="2" s="1"/>
  <c r="M157" i="2"/>
  <c r="N157" i="2"/>
  <c r="P157" i="2"/>
  <c r="Q157" i="2" s="1"/>
  <c r="M158" i="2"/>
  <c r="N158" i="2"/>
  <c r="P158" i="2"/>
  <c r="N159" i="2"/>
  <c r="P159" i="2"/>
  <c r="Q159" i="2" s="1"/>
  <c r="N160" i="2"/>
  <c r="P160" i="2"/>
  <c r="P161" i="2"/>
  <c r="R161" i="2" s="1"/>
  <c r="N162" i="2"/>
  <c r="P162" i="2"/>
  <c r="P163" i="2"/>
  <c r="Q163" i="2" s="1"/>
  <c r="P164" i="2"/>
  <c r="Q164" i="2" s="1"/>
  <c r="P165" i="2"/>
  <c r="Q165" i="2"/>
  <c r="R165" i="2"/>
  <c r="N166" i="2"/>
  <c r="P166" i="2"/>
  <c r="Q166" i="2" s="1"/>
  <c r="N167" i="2"/>
  <c r="P167" i="2"/>
  <c r="Q167" i="2" s="1"/>
  <c r="N168" i="2"/>
  <c r="P168" i="2"/>
  <c r="P169" i="2"/>
  <c r="R169" i="2" s="1"/>
  <c r="P170" i="2"/>
  <c r="Q170" i="2" s="1"/>
  <c r="P171" i="2"/>
  <c r="P172" i="2"/>
  <c r="R172" i="2" s="1"/>
  <c r="Q172" i="2"/>
  <c r="P173" i="2"/>
  <c r="Q173" i="2" s="1"/>
  <c r="P174" i="2"/>
  <c r="Q174" i="2" s="1"/>
  <c r="P175" i="2"/>
  <c r="Q175" i="2" s="1"/>
  <c r="P176" i="2"/>
  <c r="N177" i="2"/>
  <c r="P177" i="2"/>
  <c r="R177" i="2" s="1"/>
  <c r="N178" i="2"/>
  <c r="P178" i="2"/>
  <c r="R178" i="2" s="1"/>
  <c r="N179" i="2"/>
  <c r="P179" i="2"/>
  <c r="P180" i="2"/>
  <c r="Q180" i="2" s="1"/>
  <c r="P181" i="2"/>
  <c r="R181" i="2" s="1"/>
  <c r="P182" i="2"/>
  <c r="P183" i="2"/>
  <c r="P184" i="2"/>
  <c r="P185" i="2"/>
  <c r="R185" i="2" s="1"/>
  <c r="P186" i="2"/>
  <c r="Q186" i="2" s="1"/>
  <c r="P187" i="2"/>
  <c r="R187" i="2" s="1"/>
  <c r="P188" i="2"/>
  <c r="M189" i="2"/>
  <c r="N189" i="2"/>
  <c r="P189" i="2"/>
  <c r="Q189" i="2" s="1"/>
  <c r="M190" i="2"/>
  <c r="N190" i="2"/>
  <c r="P190" i="2"/>
  <c r="N191" i="2"/>
  <c r="P191" i="2"/>
  <c r="R191" i="2" s="1"/>
  <c r="N192" i="2"/>
  <c r="P192" i="2"/>
  <c r="R192" i="2" s="1"/>
  <c r="N193" i="2"/>
  <c r="P193" i="2"/>
  <c r="P194" i="2"/>
  <c r="P195" i="2"/>
  <c r="Q195" i="2" s="1"/>
  <c r="P196" i="2"/>
  <c r="R196" i="2" s="1"/>
  <c r="P197" i="2"/>
  <c r="Q197" i="2" s="1"/>
  <c r="P198" i="2"/>
  <c r="Q198" i="2" s="1"/>
  <c r="N199" i="2"/>
  <c r="P199" i="2"/>
  <c r="N200" i="2"/>
  <c r="P200" i="2"/>
  <c r="Q200" i="2" s="1"/>
  <c r="R200" i="2"/>
  <c r="P201" i="2"/>
  <c r="Q201" i="2" s="1"/>
  <c r="P202" i="2"/>
  <c r="Q202" i="2" s="1"/>
  <c r="P203" i="2"/>
  <c r="R203" i="2" s="1"/>
  <c r="P204" i="2"/>
  <c r="P205" i="2"/>
  <c r="P206" i="2"/>
  <c r="R206" i="2" s="1"/>
  <c r="P207" i="2"/>
  <c r="Q207" i="2" s="1"/>
  <c r="P208" i="2"/>
  <c r="P209" i="2"/>
  <c r="Q209" i="2" s="1"/>
  <c r="P210" i="2"/>
  <c r="Q210" i="2" s="1"/>
  <c r="N211" i="2"/>
  <c r="P211" i="2"/>
  <c r="R211" i="2" s="1"/>
  <c r="N212" i="2"/>
  <c r="P212" i="2"/>
  <c r="P213" i="2"/>
  <c r="P214" i="2"/>
  <c r="R214" i="2" s="1"/>
  <c r="P215" i="2"/>
  <c r="P216" i="2"/>
  <c r="R216" i="2" s="1"/>
  <c r="P217" i="2"/>
  <c r="Q217" i="2" s="1"/>
  <c r="P218" i="2"/>
  <c r="Q218" i="2" s="1"/>
  <c r="P219" i="2"/>
  <c r="R219" i="2" s="1"/>
  <c r="P220" i="2"/>
  <c r="Q220" i="2" s="1"/>
  <c r="M221" i="2"/>
  <c r="N221" i="2"/>
  <c r="P221" i="2"/>
  <c r="N222" i="2"/>
  <c r="P222" i="2"/>
  <c r="R222" i="2" s="1"/>
  <c r="N223" i="2"/>
  <c r="P223" i="2"/>
  <c r="Q223" i="2" s="1"/>
  <c r="N224" i="2"/>
  <c r="P224" i="2"/>
  <c r="R224" i="2" s="1"/>
  <c r="N225" i="2"/>
  <c r="P225" i="2"/>
  <c r="P226" i="2"/>
  <c r="P227" i="2"/>
  <c r="R227" i="2" s="1"/>
  <c r="P228" i="2"/>
  <c r="Q228" i="2" s="1"/>
  <c r="P229" i="2"/>
  <c r="P230" i="2"/>
  <c r="R230" i="2" s="1"/>
  <c r="P231" i="2"/>
  <c r="N232" i="2"/>
  <c r="P232" i="2"/>
  <c r="R232" i="2" s="1"/>
  <c r="N233" i="2"/>
  <c r="P233" i="2"/>
  <c r="R233" i="2" s="1"/>
  <c r="M234" i="2"/>
  <c r="N234" i="2"/>
  <c r="P234" i="2"/>
  <c r="Q234" i="2" s="1"/>
  <c r="M235" i="2"/>
  <c r="N235" i="2"/>
  <c r="P235" i="2"/>
  <c r="R235" i="2" s="1"/>
  <c r="M236" i="2"/>
  <c r="N236" i="2"/>
  <c r="P236" i="2"/>
  <c r="P237" i="2"/>
  <c r="P238" i="2"/>
  <c r="R238" i="2" s="1"/>
  <c r="P239" i="2"/>
  <c r="Q239" i="2" s="1"/>
  <c r="P240" i="2"/>
  <c r="P241" i="2"/>
  <c r="Q241" i="2" s="1"/>
  <c r="P242" i="2"/>
  <c r="Q242" i="2" s="1"/>
  <c r="N243" i="2"/>
  <c r="P243" i="2"/>
  <c r="R243" i="2" s="1"/>
  <c r="Q243" i="2"/>
  <c r="N244" i="2"/>
  <c r="P244" i="2"/>
  <c r="Q244" i="2" s="1"/>
  <c r="N245" i="2"/>
  <c r="P245" i="2"/>
  <c r="N246" i="2"/>
  <c r="P246" i="2"/>
  <c r="R246" i="2" s="1"/>
  <c r="P247" i="2"/>
  <c r="P248" i="2"/>
  <c r="P249" i="2"/>
  <c r="Q249" i="2" s="1"/>
  <c r="P250" i="2"/>
  <c r="P251" i="2"/>
  <c r="R251" i="2" s="1"/>
  <c r="P252" i="2"/>
  <c r="Q252" i="2" s="1"/>
  <c r="P253" i="2"/>
  <c r="M254" i="2"/>
  <c r="N254" i="2"/>
  <c r="P254" i="2"/>
  <c r="R254" i="2" s="1"/>
  <c r="M255" i="2"/>
  <c r="N255" i="2"/>
  <c r="P255" i="2"/>
  <c r="Q255" i="2" s="1"/>
  <c r="M256" i="2"/>
  <c r="N256" i="2"/>
  <c r="P256" i="2"/>
  <c r="R256" i="2" s="1"/>
  <c r="M257" i="2"/>
  <c r="N257" i="2"/>
  <c r="P257" i="2"/>
  <c r="R257" i="2" s="1"/>
  <c r="M258" i="2"/>
  <c r="N258" i="2"/>
  <c r="P258" i="2"/>
  <c r="P259" i="2"/>
  <c r="P260" i="2"/>
  <c r="Q260" i="2" s="1"/>
  <c r="P261" i="2"/>
  <c r="N262" i="2"/>
  <c r="P262" i="2"/>
  <c r="R262" i="2" s="1"/>
  <c r="P263" i="2"/>
  <c r="Q263" i="2" s="1"/>
  <c r="P264" i="2"/>
  <c r="R264" i="2" s="1"/>
  <c r="P265" i="2"/>
  <c r="Q265" i="2" s="1"/>
  <c r="P266" i="2"/>
  <c r="P267" i="2"/>
  <c r="P268" i="2"/>
  <c r="R268" i="2" s="1"/>
  <c r="P269" i="2"/>
  <c r="P270" i="2"/>
  <c r="R270" i="2" s="1"/>
  <c r="P271" i="2"/>
  <c r="Q271" i="2" s="1"/>
  <c r="N272" i="2"/>
  <c r="P272" i="2"/>
  <c r="R272" i="2" s="1"/>
  <c r="P273" i="2"/>
  <c r="R273" i="2" s="1"/>
  <c r="M274" i="2"/>
  <c r="N274" i="2"/>
  <c r="P274" i="2"/>
  <c r="P275" i="2"/>
  <c r="R275" i="2" s="1"/>
  <c r="P276" i="2"/>
  <c r="P277" i="2"/>
  <c r="P278" i="2"/>
  <c r="R278" i="2" s="1"/>
  <c r="P279" i="2"/>
  <c r="P280" i="2"/>
  <c r="R280" i="2" s="1"/>
  <c r="P281" i="2"/>
  <c r="R281" i="2" s="1"/>
  <c r="P282" i="2"/>
  <c r="P283" i="2"/>
  <c r="R283" i="2" s="1"/>
  <c r="M284" i="2"/>
  <c r="N284" i="2"/>
  <c r="P284" i="2"/>
  <c r="N285" i="2"/>
  <c r="P285" i="2"/>
  <c r="M286" i="2"/>
  <c r="N286" i="2"/>
  <c r="P286" i="2"/>
  <c r="R286" i="2" s="1"/>
  <c r="M287" i="2"/>
  <c r="N287" i="2"/>
  <c r="P287" i="2"/>
  <c r="Q287" i="2" s="1"/>
  <c r="M288" i="2"/>
  <c r="N288" i="2"/>
  <c r="P288" i="2"/>
  <c r="R288" i="2" s="1"/>
  <c r="M289" i="2"/>
  <c r="N289" i="2"/>
  <c r="P289" i="2"/>
  <c r="P290" i="2"/>
  <c r="P291" i="2"/>
  <c r="P292" i="2"/>
  <c r="Q292" i="2" s="1"/>
  <c r="P293" i="2"/>
  <c r="P294" i="2"/>
  <c r="R294" i="2" s="1"/>
  <c r="M295" i="2"/>
  <c r="N295" i="2"/>
  <c r="P295" i="2"/>
  <c r="Q295" i="2" s="1"/>
  <c r="M296" i="2"/>
  <c r="N296" i="2"/>
  <c r="P296" i="2"/>
  <c r="Q296" i="2" s="1"/>
  <c r="M297" i="2"/>
  <c r="N297" i="2"/>
  <c r="P297" i="2"/>
  <c r="Q297" i="2" s="1"/>
  <c r="M298" i="2"/>
  <c r="N298" i="2"/>
  <c r="P298" i="2"/>
  <c r="N299" i="2"/>
  <c r="P299" i="2"/>
  <c r="R299" i="2" s="1"/>
  <c r="P300" i="2"/>
  <c r="P301" i="2"/>
  <c r="P302" i="2"/>
  <c r="R302" i="2" s="1"/>
  <c r="P303" i="2"/>
  <c r="P304" i="2"/>
  <c r="R304" i="2" s="1"/>
  <c r="M305" i="2"/>
  <c r="N305" i="2"/>
  <c r="P305" i="2"/>
  <c r="R305" i="2" s="1"/>
  <c r="Q305" i="2"/>
  <c r="M306" i="2"/>
  <c r="N306" i="2"/>
  <c r="P306" i="2"/>
  <c r="M307" i="2"/>
  <c r="N307" i="2"/>
  <c r="P307" i="2"/>
  <c r="P308" i="2"/>
  <c r="Q308" i="2" s="1"/>
  <c r="P309" i="2"/>
  <c r="P310" i="2"/>
  <c r="P311" i="2"/>
  <c r="Q311" i="2" s="1"/>
  <c r="P312" i="2"/>
  <c r="Q312" i="2" s="1"/>
  <c r="P313" i="2"/>
  <c r="Q313" i="2" s="1"/>
  <c r="P314" i="2"/>
  <c r="P315" i="2"/>
  <c r="R315" i="2" s="1"/>
  <c r="P316" i="2"/>
  <c r="R316" i="2" s="1"/>
  <c r="M317" i="2"/>
  <c r="N317" i="2"/>
  <c r="P317" i="2"/>
  <c r="N318" i="2"/>
  <c r="P318" i="2"/>
  <c r="R318" i="2" s="1"/>
  <c r="N319" i="2"/>
  <c r="P319" i="2"/>
  <c r="Q319" i="2" s="1"/>
  <c r="M320" i="2"/>
  <c r="N320" i="2"/>
  <c r="P320" i="2"/>
  <c r="P321" i="2"/>
  <c r="Q321" i="2" s="1"/>
  <c r="P322" i="2"/>
  <c r="P323" i="2"/>
  <c r="R323" i="2" s="1"/>
  <c r="P324" i="2"/>
  <c r="R324" i="2" s="1"/>
  <c r="P325" i="2"/>
  <c r="Q325" i="2" s="1"/>
  <c r="P326" i="2"/>
  <c r="R326" i="2" s="1"/>
  <c r="M327" i="2"/>
  <c r="N327" i="2"/>
  <c r="P327" i="2"/>
  <c r="P328" i="2"/>
  <c r="P329" i="2"/>
  <c r="Q329" i="2" s="1"/>
  <c r="N330" i="2"/>
  <c r="P330" i="2"/>
  <c r="Q330" i="2" s="1"/>
  <c r="N331" i="2"/>
  <c r="P331" i="2"/>
  <c r="R331" i="2" s="1"/>
  <c r="M332" i="2"/>
  <c r="N332" i="2"/>
  <c r="P332" i="2"/>
  <c r="P333" i="2"/>
  <c r="Q333" i="2" s="1"/>
  <c r="P334" i="2"/>
  <c r="R334" i="2" s="1"/>
  <c r="P335" i="2"/>
  <c r="Q335" i="2" s="1"/>
  <c r="P336" i="2"/>
  <c r="P337" i="2"/>
  <c r="P338" i="2"/>
  <c r="Q338" i="2" s="1"/>
  <c r="P339" i="2"/>
  <c r="Q339" i="2" s="1"/>
  <c r="P340" i="2"/>
  <c r="Q340" i="2" s="1"/>
  <c r="P341" i="2"/>
  <c r="Q341" i="2" s="1"/>
  <c r="M342" i="2"/>
  <c r="N342" i="2"/>
  <c r="P342" i="2"/>
  <c r="R342" i="2" s="1"/>
  <c r="M343" i="2"/>
  <c r="N343" i="2"/>
  <c r="P343" i="2"/>
  <c r="Q343" i="2" s="1"/>
  <c r="M344" i="2"/>
  <c r="N344" i="2"/>
  <c r="P344" i="2"/>
  <c r="P345" i="2"/>
  <c r="P346" i="2"/>
  <c r="Q346" i="2" s="1"/>
  <c r="P347" i="2"/>
  <c r="Q347" i="2" s="1"/>
  <c r="P348" i="2"/>
  <c r="Q348" i="2" s="1"/>
  <c r="P349" i="2"/>
  <c r="P350" i="2"/>
  <c r="Q350" i="2" s="1"/>
  <c r="P351" i="2"/>
  <c r="M352" i="2"/>
  <c r="N352" i="2"/>
  <c r="P352" i="2"/>
  <c r="Q352" i="2" s="1"/>
  <c r="M353" i="2"/>
  <c r="N353" i="2"/>
  <c r="P353" i="2"/>
  <c r="Q353" i="2" s="1"/>
  <c r="M354" i="2"/>
  <c r="N354" i="2"/>
  <c r="P354" i="2"/>
  <c r="Q354" i="2" s="1"/>
  <c r="M355" i="2"/>
  <c r="N355" i="2"/>
  <c r="O355" i="2" s="1"/>
  <c r="P355" i="2"/>
  <c r="Q355" i="2" s="1"/>
  <c r="M356" i="2"/>
  <c r="N356" i="2"/>
  <c r="P356" i="2"/>
  <c r="P357" i="2"/>
  <c r="P358" i="2"/>
  <c r="P359" i="2"/>
  <c r="P360" i="2"/>
  <c r="Q360" i="2" s="1"/>
  <c r="P361" i="2"/>
  <c r="R361" i="2" s="1"/>
  <c r="P362" i="2"/>
  <c r="Q362" i="2" s="1"/>
  <c r="P363" i="2"/>
  <c r="Q363" i="2" s="1"/>
  <c r="P364" i="2"/>
  <c r="Q364" i="2" s="1"/>
  <c r="M365" i="2"/>
  <c r="N365" i="2"/>
  <c r="P365" i="2"/>
  <c r="Q365" i="2" s="1"/>
  <c r="M366" i="2"/>
  <c r="N366" i="2"/>
  <c r="P366" i="2"/>
  <c r="Q366" i="2" s="1"/>
  <c r="M367" i="2"/>
  <c r="N367" i="2"/>
  <c r="P367" i="2"/>
  <c r="P368" i="2"/>
  <c r="P369" i="2"/>
  <c r="R369" i="2" s="1"/>
  <c r="P370" i="2"/>
  <c r="P371" i="2"/>
  <c r="Q371" i="2" s="1"/>
  <c r="P372" i="2"/>
  <c r="R372" i="2" s="1"/>
  <c r="Q372" i="2"/>
  <c r="P373" i="2"/>
  <c r="Q373" i="2" s="1"/>
  <c r="P374" i="2"/>
  <c r="N375" i="2"/>
  <c r="P375" i="2"/>
  <c r="P376" i="2"/>
  <c r="R376" i="2" s="1"/>
  <c r="Q376" i="2"/>
  <c r="P377" i="2"/>
  <c r="Q377" i="2" s="1"/>
  <c r="M378" i="2"/>
  <c r="N378" i="2"/>
  <c r="P378" i="2"/>
  <c r="Q378" i="2" s="1"/>
  <c r="M379" i="2"/>
  <c r="N379" i="2"/>
  <c r="P379" i="2"/>
  <c r="N380" i="2"/>
  <c r="P380" i="2"/>
  <c r="P381" i="2"/>
  <c r="Q381" i="2" s="1"/>
  <c r="P382" i="2"/>
  <c r="Q382" i="2" s="1"/>
  <c r="P383" i="2"/>
  <c r="P384" i="2"/>
  <c r="R384" i="2" s="1"/>
  <c r="P385" i="2"/>
  <c r="Q385" i="2" s="1"/>
  <c r="P386" i="2"/>
  <c r="Q386" i="2" s="1"/>
  <c r="P387" i="2"/>
  <c r="Q387" i="2" s="1"/>
  <c r="P388" i="2"/>
  <c r="R388" i="2" s="1"/>
  <c r="P389" i="2"/>
  <c r="P390" i="2"/>
  <c r="Q390" i="2" s="1"/>
  <c r="P391" i="2"/>
  <c r="P392" i="2"/>
  <c r="Q392" i="2"/>
  <c r="R392" i="2"/>
  <c r="P393" i="2"/>
  <c r="P394" i="2"/>
  <c r="Q394" i="2" s="1"/>
  <c r="P395" i="2"/>
  <c r="R395" i="2" s="1"/>
  <c r="P396" i="2"/>
  <c r="Q396" i="2" s="1"/>
  <c r="P397" i="2"/>
  <c r="Q397" i="2" s="1"/>
  <c r="M398" i="2"/>
  <c r="N398" i="2"/>
  <c r="P398" i="2"/>
  <c r="Q398" i="2" s="1"/>
  <c r="M399" i="2"/>
  <c r="N399" i="2"/>
  <c r="P399" i="2"/>
  <c r="M400" i="2"/>
  <c r="N400" i="2"/>
  <c r="P400" i="2"/>
  <c r="P401" i="2"/>
  <c r="Q401" i="2" s="1"/>
  <c r="P402" i="2"/>
  <c r="Q402" i="2" s="1"/>
  <c r="M403" i="2"/>
  <c r="N403" i="2"/>
  <c r="P403" i="2"/>
  <c r="P404" i="2"/>
  <c r="R404" i="2" s="1"/>
  <c r="P405" i="2"/>
  <c r="Q405" i="2" s="1"/>
  <c r="P406" i="2"/>
  <c r="Q406" i="2" s="1"/>
  <c r="P407" i="2"/>
  <c r="P408" i="2"/>
  <c r="P409" i="2"/>
  <c r="Q409" i="2" s="1"/>
  <c r="R409" i="2"/>
  <c r="M410" i="2"/>
  <c r="N410" i="2"/>
  <c r="P410" i="2"/>
  <c r="Q410" i="2" s="1"/>
  <c r="M411" i="2"/>
  <c r="N411" i="2"/>
  <c r="P411" i="2"/>
  <c r="R411" i="2" s="1"/>
  <c r="M412" i="2"/>
  <c r="N412" i="2"/>
  <c r="P412" i="2"/>
  <c r="Q412" i="2" s="1"/>
  <c r="M566" i="6"/>
  <c r="N566" i="6"/>
  <c r="P566" i="6"/>
  <c r="N567" i="6"/>
  <c r="P567" i="6"/>
  <c r="N568" i="6"/>
  <c r="P568" i="6"/>
  <c r="N569" i="6"/>
  <c r="P569" i="6"/>
  <c r="Q569" i="6" s="1"/>
  <c r="N570" i="6"/>
  <c r="P570" i="6"/>
  <c r="N571" i="6"/>
  <c r="P571" i="6"/>
  <c r="N572" i="6"/>
  <c r="P572" i="6"/>
  <c r="Q572" i="6" s="1"/>
  <c r="N573" i="6"/>
  <c r="P573" i="6"/>
  <c r="P574" i="6"/>
  <c r="P575" i="6"/>
  <c r="P576" i="6"/>
  <c r="P577" i="6"/>
  <c r="Q577" i="6" s="1"/>
  <c r="P578" i="6"/>
  <c r="M579" i="6"/>
  <c r="N579" i="6"/>
  <c r="P579" i="6"/>
  <c r="M580" i="6"/>
  <c r="N580" i="6"/>
  <c r="P580" i="6"/>
  <c r="N581" i="6"/>
  <c r="P581" i="6"/>
  <c r="P582" i="6"/>
  <c r="N583" i="6"/>
  <c r="P583" i="6"/>
  <c r="P584" i="6"/>
  <c r="P585" i="6"/>
  <c r="Q585" i="6" s="1"/>
  <c r="P586" i="6"/>
  <c r="R586" i="6" s="1"/>
  <c r="P587" i="6"/>
  <c r="P588" i="6"/>
  <c r="Q588" i="6" s="1"/>
  <c r="P589" i="6"/>
  <c r="Q589" i="6" s="1"/>
  <c r="P590" i="6"/>
  <c r="P591" i="6"/>
  <c r="Q591" i="6" s="1"/>
  <c r="P592" i="6"/>
  <c r="P593" i="6"/>
  <c r="P594" i="6"/>
  <c r="P595" i="6"/>
  <c r="M596" i="6"/>
  <c r="N596" i="6"/>
  <c r="P596" i="6"/>
  <c r="M597" i="6"/>
  <c r="N597" i="6"/>
  <c r="P597" i="6"/>
  <c r="Q597" i="6" s="1"/>
  <c r="M598" i="6"/>
  <c r="N598" i="6"/>
  <c r="P598" i="6"/>
  <c r="Q598" i="6" s="1"/>
  <c r="M599" i="6"/>
  <c r="N599" i="6"/>
  <c r="P599" i="6"/>
  <c r="N600" i="6"/>
  <c r="P600" i="6"/>
  <c r="P601" i="6"/>
  <c r="Q601" i="6" s="1"/>
  <c r="P602" i="6"/>
  <c r="R602" i="6" s="1"/>
  <c r="P603" i="6"/>
  <c r="P604" i="6"/>
  <c r="Q604" i="6" s="1"/>
  <c r="P605" i="6"/>
  <c r="Q605" i="6" s="1"/>
  <c r="P606" i="6"/>
  <c r="Q606" i="6" s="1"/>
  <c r="P607" i="6"/>
  <c r="M608" i="6"/>
  <c r="N608" i="6"/>
  <c r="P608" i="6"/>
  <c r="N609" i="6"/>
  <c r="P609" i="6"/>
  <c r="Q609" i="6" s="1"/>
  <c r="N610" i="6"/>
  <c r="P610" i="6"/>
  <c r="P611" i="6"/>
  <c r="P612" i="6"/>
  <c r="N613" i="6"/>
  <c r="P613" i="6"/>
  <c r="Q613" i="6" s="1"/>
  <c r="P614" i="6"/>
  <c r="Q614" i="6" s="1"/>
  <c r="P615" i="6"/>
  <c r="N616" i="6"/>
  <c r="P616" i="6"/>
  <c r="M617" i="6"/>
  <c r="N617" i="6"/>
  <c r="P617" i="6"/>
  <c r="N618" i="6"/>
  <c r="P618" i="6"/>
  <c r="Q618" i="6" s="1"/>
  <c r="N619" i="6"/>
  <c r="P619" i="6"/>
  <c r="P620" i="6"/>
  <c r="N621" i="6"/>
  <c r="P621" i="6"/>
  <c r="N622" i="6"/>
  <c r="P622" i="6"/>
  <c r="Q622" i="6" s="1"/>
  <c r="N623" i="6"/>
  <c r="P623" i="6"/>
  <c r="P624" i="6"/>
  <c r="Q624" i="6" s="1"/>
  <c r="P625" i="6"/>
  <c r="N626" i="6"/>
  <c r="P626" i="6"/>
  <c r="Q626" i="6" s="1"/>
  <c r="N627" i="6"/>
  <c r="P627" i="6"/>
  <c r="N628" i="6"/>
  <c r="P628" i="6"/>
  <c r="R628" i="6" s="1"/>
  <c r="P629" i="6"/>
  <c r="Q629" i="6" s="1"/>
  <c r="M630" i="6"/>
  <c r="N630" i="6"/>
  <c r="P630" i="6"/>
  <c r="N631" i="6"/>
  <c r="P631" i="6"/>
  <c r="N632" i="6"/>
  <c r="P632" i="6"/>
  <c r="P633" i="6"/>
  <c r="Q633" i="6" s="1"/>
  <c r="P634" i="6"/>
  <c r="P635" i="6"/>
  <c r="M636" i="6"/>
  <c r="N636" i="6"/>
  <c r="P636" i="6"/>
  <c r="M637" i="6"/>
  <c r="N637" i="6"/>
  <c r="P637" i="6"/>
  <c r="Q637" i="6" s="1"/>
  <c r="M638" i="6"/>
  <c r="N638" i="6"/>
  <c r="P638" i="6"/>
  <c r="Q638" i="6" s="1"/>
  <c r="M639" i="6"/>
  <c r="N639" i="6"/>
  <c r="P639" i="6"/>
  <c r="P640" i="6"/>
  <c r="P641" i="6"/>
  <c r="Q641" i="6" s="1"/>
  <c r="N642" i="6"/>
  <c r="P642" i="6"/>
  <c r="Q642" i="6" s="1"/>
  <c r="N643" i="6"/>
  <c r="P643" i="6"/>
  <c r="P644" i="6"/>
  <c r="R644" i="6" s="1"/>
  <c r="P645" i="6"/>
  <c r="M646" i="6"/>
  <c r="N646" i="6"/>
  <c r="P646" i="6"/>
  <c r="P647" i="6"/>
  <c r="P648" i="6"/>
  <c r="Q648" i="6" s="1"/>
  <c r="M649" i="6"/>
  <c r="N649" i="6"/>
  <c r="P649" i="6"/>
  <c r="Q649" i="6" s="1"/>
  <c r="M650" i="6"/>
  <c r="N650" i="6"/>
  <c r="P650" i="6"/>
  <c r="N651" i="6"/>
  <c r="P651" i="6"/>
  <c r="N652" i="6"/>
  <c r="P652" i="6"/>
  <c r="N653" i="6"/>
  <c r="P653" i="6"/>
  <c r="P654" i="6"/>
  <c r="Q654" i="6" s="1"/>
  <c r="P655" i="6"/>
  <c r="R655" i="6" s="1"/>
  <c r="M656" i="6"/>
  <c r="N656" i="6"/>
  <c r="P656" i="6"/>
  <c r="R656" i="6" s="1"/>
  <c r="M657" i="6"/>
  <c r="N657" i="6"/>
  <c r="P657" i="6"/>
  <c r="Q657" i="6" s="1"/>
  <c r="M658" i="6"/>
  <c r="N658" i="6"/>
  <c r="P658" i="6"/>
  <c r="Q658" i="6" s="1"/>
  <c r="M659" i="6"/>
  <c r="N659" i="6"/>
  <c r="P659" i="6"/>
  <c r="M660" i="6"/>
  <c r="N660" i="6"/>
  <c r="P660" i="6"/>
  <c r="P661" i="6"/>
  <c r="N662" i="6"/>
  <c r="P662" i="6"/>
  <c r="Q662" i="6" s="1"/>
  <c r="P663" i="6"/>
  <c r="P664" i="6"/>
  <c r="P665" i="6"/>
  <c r="M666" i="6"/>
  <c r="N666" i="6"/>
  <c r="P666" i="6"/>
  <c r="N667" i="6"/>
  <c r="P667" i="6"/>
  <c r="P668" i="6"/>
  <c r="R668" i="6" s="1"/>
  <c r="P669" i="6"/>
  <c r="P670" i="6"/>
  <c r="P671" i="6"/>
  <c r="P672" i="6"/>
  <c r="P673" i="6"/>
  <c r="P674" i="6"/>
  <c r="Q674" i="6" s="1"/>
  <c r="P675" i="6"/>
  <c r="M676" i="6"/>
  <c r="N676" i="6"/>
  <c r="P676" i="6"/>
  <c r="N677" i="6"/>
  <c r="P677" i="6"/>
  <c r="N678" i="6"/>
  <c r="P678" i="6"/>
  <c r="M679" i="6"/>
  <c r="N679" i="6"/>
  <c r="P679" i="6"/>
  <c r="N680" i="6"/>
  <c r="P680" i="6"/>
  <c r="N681" i="6"/>
  <c r="P681" i="6"/>
  <c r="N682" i="6"/>
  <c r="P682" i="6"/>
  <c r="Q682" i="6" s="1"/>
  <c r="N683" i="6"/>
  <c r="P683" i="6"/>
  <c r="P684" i="6"/>
  <c r="P685" i="6"/>
  <c r="Q685" i="6" s="1"/>
  <c r="M686" i="6"/>
  <c r="N686" i="6"/>
  <c r="P686" i="6"/>
  <c r="M687" i="6"/>
  <c r="N687" i="6"/>
  <c r="P687" i="6"/>
  <c r="N688" i="6"/>
  <c r="P688" i="6"/>
  <c r="Q688" i="6" s="1"/>
  <c r="N689" i="6"/>
  <c r="P689" i="6"/>
  <c r="N690" i="6"/>
  <c r="P690" i="6"/>
  <c r="N691" i="6"/>
  <c r="P691" i="6"/>
  <c r="N692" i="6"/>
  <c r="P692" i="6"/>
  <c r="R692" i="6" s="1"/>
  <c r="N693" i="6"/>
  <c r="P693" i="6"/>
  <c r="P694" i="6"/>
  <c r="P695" i="6"/>
  <c r="M696" i="6"/>
  <c r="N696" i="6"/>
  <c r="P696" i="6"/>
  <c r="Q696" i="6" s="1"/>
  <c r="M697" i="6"/>
  <c r="N697" i="6"/>
  <c r="P697" i="6"/>
  <c r="P698" i="6"/>
  <c r="P699" i="6"/>
  <c r="P700" i="6"/>
  <c r="P701" i="6"/>
  <c r="Q701" i="6" s="1"/>
  <c r="P702" i="6"/>
  <c r="P703" i="6"/>
  <c r="P704" i="6"/>
  <c r="R704" i="6" s="1"/>
  <c r="P705" i="6"/>
  <c r="M706" i="6"/>
  <c r="N706" i="6"/>
  <c r="P706" i="6"/>
  <c r="M707" i="6"/>
  <c r="N707" i="6"/>
  <c r="P707" i="6"/>
  <c r="M708" i="6"/>
  <c r="N708" i="6"/>
  <c r="P708" i="6"/>
  <c r="M709" i="6"/>
  <c r="N709" i="6"/>
  <c r="P709" i="6"/>
  <c r="P710" i="6"/>
  <c r="N711" i="6"/>
  <c r="P711" i="6"/>
  <c r="R711" i="6" s="1"/>
  <c r="P712" i="6"/>
  <c r="P713" i="6"/>
  <c r="Q713" i="6" s="1"/>
  <c r="P714" i="6"/>
  <c r="N715" i="6"/>
  <c r="P715" i="6"/>
  <c r="P716" i="6"/>
  <c r="R716" i="6" s="1"/>
  <c r="M717" i="6"/>
  <c r="N717" i="6"/>
  <c r="P717" i="6"/>
  <c r="M718" i="6"/>
  <c r="N718" i="6"/>
  <c r="P718" i="6"/>
  <c r="M719" i="6"/>
  <c r="N719" i="6"/>
  <c r="P719" i="6"/>
  <c r="N720" i="6"/>
  <c r="P720" i="6"/>
  <c r="P721" i="6"/>
  <c r="P722" i="6"/>
  <c r="N723" i="6"/>
  <c r="P723" i="6"/>
  <c r="Q723" i="6" s="1"/>
  <c r="N724" i="6"/>
  <c r="P724" i="6"/>
  <c r="Q724" i="6" s="1"/>
  <c r="N725" i="6"/>
  <c r="P725" i="6"/>
  <c r="N726" i="6"/>
  <c r="P726" i="6"/>
  <c r="R726" i="6" s="1"/>
  <c r="P727" i="6"/>
  <c r="N728" i="6"/>
  <c r="P728" i="6"/>
  <c r="P729" i="6"/>
  <c r="Q729" i="6" s="1"/>
  <c r="P730" i="6"/>
  <c r="R730" i="6" s="1"/>
  <c r="P731" i="6"/>
  <c r="Q731" i="6" s="1"/>
  <c r="P732" i="6"/>
  <c r="P733" i="6"/>
  <c r="P734" i="6"/>
  <c r="P735" i="6"/>
  <c r="N736" i="6"/>
  <c r="P736" i="6"/>
  <c r="Q736" i="6" s="1"/>
  <c r="N737" i="6"/>
  <c r="P737" i="6"/>
  <c r="P738" i="6"/>
  <c r="M739" i="6"/>
  <c r="N739" i="6"/>
  <c r="P739" i="6"/>
  <c r="M740" i="6"/>
  <c r="N740" i="6"/>
  <c r="P740" i="6"/>
  <c r="N741" i="6"/>
  <c r="P741" i="6"/>
  <c r="P742" i="6"/>
  <c r="Q742" i="6" s="1"/>
  <c r="P743" i="6"/>
  <c r="P744" i="6"/>
  <c r="Q744" i="6" s="1"/>
  <c r="P745" i="6"/>
  <c r="Q745" i="6" s="1"/>
  <c r="P746" i="6"/>
  <c r="Q746" i="6" s="1"/>
  <c r="P747" i="6"/>
  <c r="Q747" i="6" s="1"/>
  <c r="P748" i="6"/>
  <c r="P749" i="6"/>
  <c r="P750" i="6"/>
  <c r="R750" i="6" s="1"/>
  <c r="M751" i="6"/>
  <c r="N751" i="6"/>
  <c r="P751" i="6"/>
  <c r="M752" i="6"/>
  <c r="N752" i="6"/>
  <c r="P752" i="6"/>
  <c r="Q752" i="6" s="1"/>
  <c r="M753" i="6"/>
  <c r="N753" i="6"/>
  <c r="P753" i="6"/>
  <c r="N754" i="6"/>
  <c r="P754" i="6"/>
  <c r="N755" i="6"/>
  <c r="P755" i="6"/>
  <c r="P756" i="6"/>
  <c r="N757" i="6"/>
  <c r="P757" i="6"/>
  <c r="R757" i="6" s="1"/>
  <c r="P758" i="6"/>
  <c r="P759" i="6"/>
  <c r="Q759" i="6" s="1"/>
  <c r="M760" i="6"/>
  <c r="N760" i="6"/>
  <c r="P760" i="6"/>
  <c r="Q760" i="6" s="1"/>
  <c r="M761" i="6"/>
  <c r="N761" i="6"/>
  <c r="P761" i="6"/>
  <c r="N762" i="6"/>
  <c r="P762" i="6"/>
  <c r="N763" i="6"/>
  <c r="P763" i="6"/>
  <c r="R763" i="6" s="1"/>
  <c r="N764" i="6"/>
  <c r="P764" i="6"/>
  <c r="N765" i="6"/>
  <c r="P765" i="6"/>
  <c r="R765" i="6" s="1"/>
  <c r="P766" i="6"/>
  <c r="R766" i="6" s="1"/>
  <c r="P767" i="6"/>
  <c r="P768" i="6"/>
  <c r="Q768" i="6" s="1"/>
  <c r="P769" i="6"/>
  <c r="Q769" i="6" s="1"/>
  <c r="P770" i="6"/>
  <c r="R770" i="6" s="1"/>
  <c r="P771" i="6"/>
  <c r="Q771" i="6" s="1"/>
  <c r="M772" i="6"/>
  <c r="N772" i="6"/>
  <c r="P772" i="6"/>
  <c r="M773" i="6"/>
  <c r="N773" i="6"/>
  <c r="P773" i="6"/>
  <c r="P774" i="6"/>
  <c r="R774" i="6" s="1"/>
  <c r="P775" i="6"/>
  <c r="N776" i="6"/>
  <c r="P776" i="6"/>
  <c r="N777" i="6"/>
  <c r="P777" i="6"/>
  <c r="Q777" i="6" s="1"/>
  <c r="P778" i="6"/>
  <c r="P779" i="6"/>
  <c r="Q779" i="6" s="1"/>
  <c r="P780" i="6"/>
  <c r="P781" i="6"/>
  <c r="P782" i="6"/>
  <c r="P783" i="6"/>
  <c r="Q783" i="6" s="1"/>
  <c r="P784" i="6"/>
  <c r="Q784" i="6" s="1"/>
  <c r="P785" i="6"/>
  <c r="P786" i="6"/>
  <c r="P787" i="6"/>
  <c r="P788" i="6"/>
  <c r="P789" i="6"/>
  <c r="M790" i="6"/>
  <c r="N790" i="6"/>
  <c r="P790" i="6"/>
  <c r="M791" i="6"/>
  <c r="N791" i="6"/>
  <c r="P791" i="6"/>
  <c r="N792" i="6"/>
  <c r="P792" i="6"/>
  <c r="Q792" i="6" s="1"/>
  <c r="N793" i="6"/>
  <c r="P793" i="6"/>
  <c r="Q793" i="6" s="1"/>
  <c r="N794" i="6"/>
  <c r="P794" i="6"/>
  <c r="P795" i="6"/>
  <c r="P796" i="6"/>
  <c r="P797" i="6"/>
  <c r="P798" i="6"/>
  <c r="P799" i="6"/>
  <c r="P800" i="6"/>
  <c r="Q800" i="6" s="1"/>
  <c r="P801" i="6"/>
  <c r="P802" i="6"/>
  <c r="R802" i="6" s="1"/>
  <c r="N803" i="6"/>
  <c r="P803" i="6"/>
  <c r="R803" i="6" s="1"/>
  <c r="N804" i="6"/>
  <c r="P804" i="6"/>
  <c r="N805" i="6"/>
  <c r="P805" i="6"/>
  <c r="M806" i="6"/>
  <c r="N806" i="6"/>
  <c r="P806" i="6"/>
  <c r="N807" i="6"/>
  <c r="P807" i="6"/>
  <c r="N808" i="6"/>
  <c r="P808" i="6"/>
  <c r="Q808" i="6" s="1"/>
  <c r="P809" i="6"/>
  <c r="P810" i="6"/>
  <c r="P811" i="6"/>
  <c r="R811" i="6" s="1"/>
  <c r="P812" i="6"/>
  <c r="Q812" i="6" s="1"/>
  <c r="P813" i="6"/>
  <c r="P814" i="6"/>
  <c r="R814" i="6" s="1"/>
  <c r="P815" i="6"/>
  <c r="N816" i="6"/>
  <c r="P816" i="6"/>
  <c r="N817" i="6"/>
  <c r="P817" i="6"/>
  <c r="P818" i="6"/>
  <c r="P819" i="6"/>
  <c r="Q819" i="6" s="1"/>
  <c r="P820" i="6"/>
  <c r="P821" i="6"/>
  <c r="R821" i="6" s="1"/>
  <c r="P822" i="6"/>
  <c r="P823" i="6"/>
  <c r="P824" i="6"/>
  <c r="P825" i="6"/>
  <c r="R825" i="6" s="1"/>
  <c r="P826" i="6"/>
  <c r="P827" i="6"/>
  <c r="P828" i="6"/>
  <c r="Q828" i="6" s="1"/>
  <c r="N829" i="6"/>
  <c r="P829" i="6"/>
  <c r="R829" i="6" s="1"/>
  <c r="P830" i="6"/>
  <c r="P831" i="6"/>
  <c r="P832" i="6"/>
  <c r="M833" i="6"/>
  <c r="N833" i="6"/>
  <c r="P833" i="6"/>
  <c r="P834" i="6"/>
  <c r="M835" i="6"/>
  <c r="N835" i="6"/>
  <c r="P835" i="6"/>
  <c r="Q835" i="6" s="1"/>
  <c r="M836" i="6"/>
  <c r="N836" i="6"/>
  <c r="P836" i="6"/>
  <c r="P837" i="6"/>
  <c r="N838" i="6"/>
  <c r="P838" i="6"/>
  <c r="Q838" i="6" s="1"/>
  <c r="N839" i="6"/>
  <c r="P839" i="6"/>
  <c r="P840" i="6"/>
  <c r="M841" i="6"/>
  <c r="N841" i="6"/>
  <c r="P841" i="6"/>
  <c r="R841" i="6" s="1"/>
  <c r="M842" i="6"/>
  <c r="N842" i="6"/>
  <c r="P842" i="6"/>
  <c r="P843" i="6"/>
  <c r="R843" i="6" s="1"/>
  <c r="M844" i="6"/>
  <c r="N844" i="6"/>
  <c r="P844" i="6"/>
  <c r="Q844" i="6" s="1"/>
  <c r="M845" i="6"/>
  <c r="N845" i="6"/>
  <c r="P845" i="6"/>
  <c r="P846" i="6"/>
  <c r="N847" i="6"/>
  <c r="P847" i="6"/>
  <c r="Q847" i="6" s="1"/>
  <c r="P848" i="6"/>
  <c r="P849" i="6"/>
  <c r="Q849" i="6" s="1"/>
  <c r="P850" i="6"/>
  <c r="P851" i="6"/>
  <c r="P852" i="6"/>
  <c r="Q852" i="6" s="1"/>
  <c r="P853" i="6"/>
  <c r="P854" i="6"/>
  <c r="P855" i="6"/>
  <c r="P856" i="6"/>
  <c r="M857" i="6"/>
  <c r="N857" i="6"/>
  <c r="P857" i="6"/>
  <c r="P858" i="6"/>
  <c r="M859" i="6"/>
  <c r="N859" i="6"/>
  <c r="P859" i="6"/>
  <c r="M860" i="6"/>
  <c r="N860" i="6"/>
  <c r="P860" i="6"/>
  <c r="P861" i="6"/>
  <c r="N862" i="6"/>
  <c r="P862" i="6"/>
  <c r="N863" i="6"/>
  <c r="P863" i="6"/>
  <c r="P864" i="6"/>
  <c r="M865" i="6"/>
  <c r="N865" i="6"/>
  <c r="P865" i="6"/>
  <c r="Q865" i="6" s="1"/>
  <c r="M866" i="6"/>
  <c r="N866" i="6"/>
  <c r="P866" i="6"/>
  <c r="P867" i="6"/>
  <c r="M868" i="6"/>
  <c r="N868" i="6"/>
  <c r="P868" i="6"/>
  <c r="Q868" i="6" s="1"/>
  <c r="M869" i="6"/>
  <c r="N869" i="6"/>
  <c r="P869" i="6"/>
  <c r="P870" i="6"/>
  <c r="R870" i="6" s="1"/>
  <c r="N871" i="6"/>
  <c r="P871" i="6"/>
  <c r="N872" i="6"/>
  <c r="P872" i="6"/>
  <c r="P873" i="6"/>
  <c r="Q873" i="6" s="1"/>
  <c r="P874" i="6"/>
  <c r="P875" i="6"/>
  <c r="P876" i="6"/>
  <c r="Q876" i="6" s="1"/>
  <c r="M877" i="6"/>
  <c r="N877" i="6"/>
  <c r="P877" i="6"/>
  <c r="M878" i="6"/>
  <c r="N878" i="6"/>
  <c r="P878" i="6"/>
  <c r="P879" i="6"/>
  <c r="Q879" i="6" s="1"/>
  <c r="M880" i="6"/>
  <c r="N880" i="6"/>
  <c r="P880" i="6"/>
  <c r="Q880" i="6" s="1"/>
  <c r="M881" i="6"/>
  <c r="N881" i="6"/>
  <c r="P881" i="6"/>
  <c r="P882" i="6"/>
  <c r="R882" i="6" s="1"/>
  <c r="N883" i="6"/>
  <c r="P883" i="6"/>
  <c r="N884" i="6"/>
  <c r="P884" i="6"/>
  <c r="P885" i="6"/>
  <c r="N886" i="6"/>
  <c r="P886" i="6"/>
  <c r="N887" i="6"/>
  <c r="P887" i="6"/>
  <c r="P888" i="6"/>
  <c r="M889" i="6"/>
  <c r="N889" i="6"/>
  <c r="P889" i="6"/>
  <c r="Q889" i="6" s="1"/>
  <c r="M890" i="6"/>
  <c r="N890" i="6"/>
  <c r="P890" i="6"/>
  <c r="P891" i="6"/>
  <c r="M892" i="6"/>
  <c r="N892" i="6"/>
  <c r="P892" i="6"/>
  <c r="R892" i="6" s="1"/>
  <c r="M893" i="6"/>
  <c r="N893" i="6"/>
  <c r="P893" i="6"/>
  <c r="P894" i="6"/>
  <c r="N895" i="6"/>
  <c r="P895" i="6"/>
  <c r="P896" i="6"/>
  <c r="P897" i="6"/>
  <c r="Q897" i="6" s="1"/>
  <c r="P898" i="6"/>
  <c r="R898" i="6" s="1"/>
  <c r="P899" i="6"/>
  <c r="P900" i="6"/>
  <c r="Q900" i="6" s="1"/>
  <c r="M901" i="6"/>
  <c r="N901" i="6"/>
  <c r="P901" i="6"/>
  <c r="M902" i="6"/>
  <c r="N902" i="6"/>
  <c r="P902" i="6"/>
  <c r="P903" i="6"/>
  <c r="M904" i="6"/>
  <c r="N904" i="6"/>
  <c r="P904" i="6"/>
  <c r="N905" i="6"/>
  <c r="P905" i="6"/>
  <c r="P906" i="6"/>
  <c r="N907" i="6"/>
  <c r="P907" i="6"/>
  <c r="P908" i="6"/>
  <c r="P909" i="6"/>
  <c r="Q909" i="6" s="1"/>
  <c r="M910" i="6"/>
  <c r="N910" i="6"/>
  <c r="P910" i="6"/>
  <c r="R910" i="6" s="1"/>
  <c r="M911" i="6"/>
  <c r="N911" i="6"/>
  <c r="P911" i="6"/>
  <c r="P912" i="6"/>
  <c r="R912" i="6" s="1"/>
  <c r="M913" i="6"/>
  <c r="N913" i="6"/>
  <c r="P913" i="6"/>
  <c r="N914" i="6"/>
  <c r="P914" i="6"/>
  <c r="P915" i="6"/>
  <c r="N916" i="6"/>
  <c r="P916" i="6"/>
  <c r="P917" i="6"/>
  <c r="P918" i="6"/>
  <c r="R918" i="6" s="1"/>
  <c r="M919" i="6"/>
  <c r="N919" i="6"/>
  <c r="P919" i="6"/>
  <c r="R919" i="6" s="1"/>
  <c r="M920" i="6"/>
  <c r="N920" i="6"/>
  <c r="P920" i="6"/>
  <c r="P921" i="6"/>
  <c r="Q921" i="6" s="1"/>
  <c r="M922" i="6"/>
  <c r="N922" i="6"/>
  <c r="P922" i="6"/>
  <c r="M923" i="6"/>
  <c r="N923" i="6"/>
  <c r="P923" i="6"/>
  <c r="P924" i="6"/>
  <c r="R924" i="6" s="1"/>
  <c r="N925" i="6"/>
  <c r="P925" i="6"/>
  <c r="N926" i="6"/>
  <c r="P926" i="6"/>
  <c r="P927" i="6"/>
  <c r="Q927" i="6" s="1"/>
  <c r="P928" i="6"/>
  <c r="M929" i="6"/>
  <c r="N929" i="6"/>
  <c r="P929" i="6"/>
  <c r="P930" i="6"/>
  <c r="R930" i="6" s="1"/>
  <c r="M931" i="6"/>
  <c r="N931" i="6"/>
  <c r="P931" i="6"/>
  <c r="Q931" i="6" s="1"/>
  <c r="M932" i="6"/>
  <c r="N932" i="6"/>
  <c r="P932" i="6"/>
  <c r="P933" i="6"/>
  <c r="N934" i="6"/>
  <c r="P934" i="6"/>
  <c r="N935" i="6"/>
  <c r="P935" i="6"/>
  <c r="P936" i="6"/>
  <c r="P937" i="6"/>
  <c r="P938" i="6"/>
  <c r="P939" i="6"/>
  <c r="M940" i="6"/>
  <c r="N940" i="6"/>
  <c r="P940" i="6"/>
  <c r="Q940" i="6" s="1"/>
  <c r="M941" i="6"/>
  <c r="N941" i="6"/>
  <c r="P941" i="6"/>
  <c r="N942" i="6"/>
  <c r="P942" i="6"/>
  <c r="R942" i="6" s="1"/>
  <c r="P943" i="6"/>
  <c r="P944" i="6"/>
  <c r="P945" i="6"/>
  <c r="Q945" i="6" s="1"/>
  <c r="P946" i="6"/>
  <c r="R946" i="6" s="1"/>
  <c r="P947" i="6"/>
  <c r="P948" i="6"/>
  <c r="Q948" i="6" s="1"/>
  <c r="M949" i="6"/>
  <c r="N949" i="6"/>
  <c r="P949" i="6"/>
  <c r="Q949" i="6" s="1"/>
  <c r="M950" i="6"/>
  <c r="N950" i="6"/>
  <c r="P950" i="6"/>
  <c r="P951" i="6"/>
  <c r="M952" i="6"/>
  <c r="N952" i="6"/>
  <c r="P952" i="6"/>
  <c r="N953" i="6"/>
  <c r="P953" i="6"/>
  <c r="P954" i="6"/>
  <c r="R954" i="6" s="1"/>
  <c r="P955" i="6"/>
  <c r="P956" i="6"/>
  <c r="P957" i="6"/>
  <c r="Q957" i="6" s="1"/>
  <c r="P958" i="6"/>
  <c r="R958" i="6" s="1"/>
  <c r="P959" i="6"/>
  <c r="P960" i="6"/>
  <c r="Q960" i="6" s="1"/>
  <c r="M961" i="6"/>
  <c r="N961" i="6"/>
  <c r="P961" i="6"/>
  <c r="Q961" i="6" s="1"/>
  <c r="M962" i="6"/>
  <c r="N962" i="6"/>
  <c r="P962" i="6"/>
  <c r="P963" i="6"/>
  <c r="N964" i="6"/>
  <c r="P964" i="6"/>
  <c r="N965" i="6"/>
  <c r="P965" i="6"/>
  <c r="P966" i="6"/>
  <c r="R966" i="6" s="1"/>
  <c r="P967" i="6"/>
  <c r="P968" i="6"/>
  <c r="P969" i="6"/>
  <c r="Q969" i="6" s="1"/>
  <c r="P970" i="6"/>
  <c r="R970" i="6" s="1"/>
  <c r="P971" i="6"/>
  <c r="M972" i="6"/>
  <c r="N972" i="6"/>
  <c r="P972" i="6"/>
  <c r="M973" i="6"/>
  <c r="N973" i="6"/>
  <c r="P973" i="6"/>
  <c r="N974" i="6"/>
  <c r="P974" i="6"/>
  <c r="P975" i="6"/>
  <c r="P976" i="6"/>
  <c r="P977" i="6"/>
  <c r="Q977" i="6" s="1"/>
  <c r="P978" i="6"/>
  <c r="R978" i="6" s="1"/>
  <c r="P979" i="6"/>
  <c r="P980" i="6"/>
  <c r="P981" i="6"/>
  <c r="Q981" i="6" s="1"/>
  <c r="P982" i="6"/>
  <c r="R982" i="6" s="1"/>
  <c r="M983" i="6"/>
  <c r="N983" i="6"/>
  <c r="P983" i="6"/>
  <c r="N984" i="6"/>
  <c r="P984" i="6"/>
  <c r="N985" i="6"/>
  <c r="P985" i="6"/>
  <c r="Q985" i="6" s="1"/>
  <c r="N986" i="6"/>
  <c r="P986" i="6"/>
  <c r="N987" i="6"/>
  <c r="P987" i="6"/>
  <c r="P988" i="6"/>
  <c r="Q988" i="6" s="1"/>
  <c r="P989" i="6"/>
  <c r="P990" i="6"/>
  <c r="R990" i="6" s="1"/>
  <c r="P991" i="6"/>
  <c r="R991" i="6" s="1"/>
  <c r="P992" i="6"/>
  <c r="Q992" i="6" s="1"/>
  <c r="P993" i="6"/>
  <c r="R993" i="6" s="1"/>
  <c r="P994" i="6"/>
  <c r="Q994" i="6" s="1"/>
  <c r="M995" i="6"/>
  <c r="N995" i="6"/>
  <c r="P995" i="6"/>
  <c r="R995" i="6" s="1"/>
  <c r="M996" i="6"/>
  <c r="N996" i="6"/>
  <c r="P996" i="6"/>
  <c r="M997" i="6"/>
  <c r="N997" i="6"/>
  <c r="P997" i="6"/>
  <c r="M998" i="6"/>
  <c r="N998" i="6"/>
  <c r="P998" i="6"/>
  <c r="N999" i="6"/>
  <c r="P999" i="6"/>
  <c r="P1000" i="6"/>
  <c r="Q1000" i="6" s="1"/>
  <c r="P1001" i="6"/>
  <c r="R1001" i="6" s="1"/>
  <c r="P1002" i="6"/>
  <c r="Q1002" i="6" s="1"/>
  <c r="P1003" i="6"/>
  <c r="R1003" i="6" s="1"/>
  <c r="P1004" i="6"/>
  <c r="P1005" i="6"/>
  <c r="P1006" i="6"/>
  <c r="P1007" i="6"/>
  <c r="P1008" i="6"/>
  <c r="N1009" i="6"/>
  <c r="P1009" i="6"/>
  <c r="N1010" i="6"/>
  <c r="P1010" i="6"/>
  <c r="Q1010" i="6" s="1"/>
  <c r="M1011" i="6"/>
  <c r="N1011" i="6"/>
  <c r="P1011" i="6"/>
  <c r="N1012" i="6"/>
  <c r="P1012" i="6"/>
  <c r="R1012" i="6" s="1"/>
  <c r="N1013" i="6"/>
  <c r="P1013" i="6"/>
  <c r="N1014" i="6"/>
  <c r="P1014" i="6"/>
  <c r="N1015" i="6"/>
  <c r="P1015" i="6"/>
  <c r="P1016" i="6"/>
  <c r="P1017" i="6"/>
  <c r="P1018" i="6"/>
  <c r="Q1018" i="6" s="1"/>
  <c r="P1019" i="6"/>
  <c r="P1020" i="6"/>
  <c r="P1021" i="6"/>
  <c r="P1022" i="6"/>
  <c r="P1023" i="6"/>
  <c r="N1024" i="6"/>
  <c r="P1024" i="6"/>
  <c r="N1025" i="6"/>
  <c r="P1025" i="6"/>
  <c r="R1025" i="6" s="1"/>
  <c r="P1026" i="6"/>
  <c r="P1027" i="6"/>
  <c r="M1028" i="6"/>
  <c r="N1028" i="6"/>
  <c r="P1028" i="6"/>
  <c r="N1029" i="6"/>
  <c r="P1029" i="6"/>
  <c r="P1030" i="6"/>
  <c r="R1030" i="6" s="1"/>
  <c r="P1031" i="6"/>
  <c r="Q1031" i="6" s="1"/>
  <c r="P1032" i="6"/>
  <c r="P1033" i="6"/>
  <c r="P1034" i="6"/>
  <c r="Q1034" i="6" s="1"/>
  <c r="P1035" i="6"/>
  <c r="P1036" i="6"/>
  <c r="P1037" i="6"/>
  <c r="M1038" i="6"/>
  <c r="N1038" i="6"/>
  <c r="P1038" i="6"/>
  <c r="P1039" i="6"/>
  <c r="N1040" i="6"/>
  <c r="P1040" i="6"/>
  <c r="P1041" i="6"/>
  <c r="P1042" i="6"/>
  <c r="P1043" i="6"/>
  <c r="P1044" i="6"/>
  <c r="P1045" i="6"/>
  <c r="P1046" i="6"/>
  <c r="R1046" i="6" s="1"/>
  <c r="M1047" i="6"/>
  <c r="N1047" i="6"/>
  <c r="P1047" i="6"/>
  <c r="Q1047" i="6" s="1"/>
  <c r="M1048" i="6"/>
  <c r="N1048" i="6"/>
  <c r="P1048" i="6"/>
  <c r="M1049" i="6"/>
  <c r="N1049" i="6"/>
  <c r="P1049" i="6"/>
  <c r="M1050" i="6"/>
  <c r="N1050" i="6"/>
  <c r="P1050" i="6"/>
  <c r="N1051" i="6"/>
  <c r="P1051" i="6"/>
  <c r="N1052" i="6"/>
  <c r="P1052" i="6"/>
  <c r="Q1052" i="6" s="1"/>
  <c r="P1053" i="6"/>
  <c r="P1054" i="6"/>
  <c r="R1054" i="6" s="1"/>
  <c r="P1055" i="6"/>
  <c r="P1056" i="6"/>
  <c r="P1057" i="6"/>
  <c r="P1058" i="6"/>
  <c r="P1059" i="6"/>
  <c r="P1060" i="6"/>
  <c r="P1061" i="6"/>
  <c r="P1062" i="6"/>
  <c r="N1063" i="6"/>
  <c r="P1063" i="6"/>
  <c r="Q1063" i="6" s="1"/>
  <c r="N1064" i="6"/>
  <c r="P1064" i="6"/>
  <c r="N1065" i="6"/>
  <c r="P1065" i="6"/>
  <c r="N1066" i="6"/>
  <c r="P1066" i="6"/>
  <c r="Q1066" i="6" s="1"/>
  <c r="N1067" i="6"/>
  <c r="P1067" i="6"/>
  <c r="N1068" i="6"/>
  <c r="P1068" i="6"/>
  <c r="Q1068" i="6" s="1"/>
  <c r="N1069" i="6"/>
  <c r="P1069" i="6"/>
  <c r="N1070" i="6"/>
  <c r="P1070" i="6"/>
  <c r="N1071" i="6"/>
  <c r="P1071" i="6"/>
  <c r="R1071" i="6" s="1"/>
  <c r="P1072" i="6"/>
  <c r="P1073" i="6"/>
  <c r="P1074" i="6"/>
  <c r="P1075" i="6"/>
  <c r="P1076" i="6"/>
  <c r="R1076" i="6" s="1"/>
  <c r="P1077" i="6"/>
  <c r="M1078" i="6"/>
  <c r="N1078" i="6"/>
  <c r="P1078" i="6"/>
  <c r="N1079" i="6"/>
  <c r="P1079" i="6"/>
  <c r="R1079" i="6" s="1"/>
  <c r="N1080" i="6"/>
  <c r="P1080" i="6"/>
  <c r="Q1080" i="6" s="1"/>
  <c r="N1081" i="6"/>
  <c r="P1081" i="6"/>
  <c r="M1082" i="6"/>
  <c r="N1082" i="6"/>
  <c r="P1082" i="6"/>
  <c r="P1083" i="6"/>
  <c r="N1084" i="6"/>
  <c r="P1084" i="6"/>
  <c r="N1085" i="6"/>
  <c r="P1085" i="6"/>
  <c r="N1086" i="6"/>
  <c r="P1086" i="6"/>
  <c r="P1087" i="6"/>
  <c r="R1087" i="6" s="1"/>
  <c r="P1088" i="6"/>
  <c r="P1089" i="6"/>
  <c r="R1089" i="6" s="1"/>
  <c r="P1090" i="6"/>
  <c r="Q1090" i="6" s="1"/>
  <c r="P1091" i="6"/>
  <c r="M1092" i="6"/>
  <c r="N1092" i="6"/>
  <c r="P1092" i="6"/>
  <c r="M1093" i="6"/>
  <c r="N1093" i="6"/>
  <c r="P1093" i="6"/>
  <c r="Q1093" i="6" s="1"/>
  <c r="M1094" i="6"/>
  <c r="N1094" i="6"/>
  <c r="P1094" i="6"/>
  <c r="P1095" i="6"/>
  <c r="N1096" i="6"/>
  <c r="P1096" i="6"/>
  <c r="N1097" i="6"/>
  <c r="P1097" i="6"/>
  <c r="N1098" i="6"/>
  <c r="P1098" i="6"/>
  <c r="P1099" i="6"/>
  <c r="R1099" i="6" s="1"/>
  <c r="P1100" i="6"/>
  <c r="P1101" i="6"/>
  <c r="P1102" i="6"/>
  <c r="P1103" i="6"/>
  <c r="P1104" i="6"/>
  <c r="Q1104" i="6" s="1"/>
  <c r="P1105" i="6"/>
  <c r="R1105" i="6" s="1"/>
  <c r="P1106" i="6"/>
  <c r="P1107" i="6"/>
  <c r="Q1107" i="6" s="1"/>
  <c r="P1108" i="6"/>
  <c r="R1108" i="6" s="1"/>
  <c r="P1109" i="6"/>
  <c r="P1110" i="6"/>
  <c r="R1110" i="6" s="1"/>
  <c r="P1111" i="6"/>
  <c r="P1112" i="6"/>
  <c r="P1113" i="6"/>
  <c r="P1114" i="6"/>
  <c r="R1114" i="6" s="1"/>
  <c r="P1115" i="6"/>
  <c r="Q1115" i="6" s="1"/>
  <c r="P1116" i="6"/>
  <c r="Q1116" i="6" s="1"/>
  <c r="P1117" i="6"/>
  <c r="R1117" i="6" s="1"/>
  <c r="P1118" i="6"/>
  <c r="P1119" i="6"/>
  <c r="N1120" i="6"/>
  <c r="P1120" i="6"/>
  <c r="P1121" i="6"/>
  <c r="R1121" i="6" s="1"/>
  <c r="P1122" i="6"/>
  <c r="Q1122" i="6" s="1"/>
  <c r="P1123" i="6"/>
  <c r="Q1123" i="6" s="1"/>
  <c r="P1124" i="6"/>
  <c r="P1125" i="6"/>
  <c r="P1126" i="6"/>
  <c r="P1127" i="6"/>
  <c r="R1127" i="6" s="1"/>
  <c r="N1128" i="6"/>
  <c r="P1128" i="6"/>
  <c r="Q1128" i="6" s="1"/>
  <c r="M1129" i="6"/>
  <c r="N1129" i="6"/>
  <c r="P1129" i="6"/>
  <c r="R1129" i="6" s="1"/>
  <c r="M1130" i="6"/>
  <c r="N1130" i="6"/>
  <c r="P1130" i="6"/>
  <c r="P1131" i="6"/>
  <c r="Q1131" i="6" s="1"/>
  <c r="M1132" i="6"/>
  <c r="N1132" i="6"/>
  <c r="P1132" i="6"/>
  <c r="N1133" i="6"/>
  <c r="P1133" i="6"/>
  <c r="P1134" i="6"/>
  <c r="P1135" i="6"/>
  <c r="Q1135" i="6" s="1"/>
  <c r="P1136" i="6"/>
  <c r="P1137" i="6"/>
  <c r="P1138" i="6"/>
  <c r="Q1138" i="6" s="1"/>
  <c r="P1139" i="6"/>
  <c r="Q1139" i="6" s="1"/>
  <c r="P1140" i="6"/>
  <c r="Q1140" i="6" s="1"/>
  <c r="M1141" i="6"/>
  <c r="N1141" i="6"/>
  <c r="P1141" i="6"/>
  <c r="M1142" i="6"/>
  <c r="N1142" i="6"/>
  <c r="P1142" i="6"/>
  <c r="P1143" i="6"/>
  <c r="R1143" i="6" s="1"/>
  <c r="M1144" i="6"/>
  <c r="N1144" i="6"/>
  <c r="P1144" i="6"/>
  <c r="N1145" i="6"/>
  <c r="P1145" i="6"/>
  <c r="N1146" i="6"/>
  <c r="P1146" i="6"/>
  <c r="P1147" i="6"/>
  <c r="Q1147" i="6" s="1"/>
  <c r="P1148" i="6"/>
  <c r="P1149" i="6"/>
  <c r="R1149" i="6" s="1"/>
  <c r="P1150" i="6"/>
  <c r="P1151" i="6"/>
  <c r="Q1151" i="6" s="1"/>
  <c r="P1152" i="6"/>
  <c r="P1153" i="6"/>
  <c r="N1154" i="6"/>
  <c r="P1154" i="6"/>
  <c r="N1155" i="6"/>
  <c r="P1155" i="6"/>
  <c r="R1155" i="6" s="1"/>
  <c r="N1156" i="6"/>
  <c r="P1156" i="6"/>
  <c r="Q1156" i="6" s="1"/>
  <c r="N1157" i="6"/>
  <c r="P1157" i="6"/>
  <c r="R1157" i="6" s="1"/>
  <c r="N1158" i="6"/>
  <c r="P1158" i="6"/>
  <c r="N1159" i="6"/>
  <c r="P1159" i="6"/>
  <c r="P1160" i="6"/>
  <c r="Q1160" i="6" s="1"/>
  <c r="P1161" i="6"/>
  <c r="P1162" i="6"/>
  <c r="P1163" i="6"/>
  <c r="P1164" i="6"/>
  <c r="Q1164" i="6" s="1"/>
  <c r="P1165" i="6"/>
  <c r="R1165" i="6" s="1"/>
  <c r="P1166" i="6"/>
  <c r="N1167" i="6"/>
  <c r="P1167" i="6"/>
  <c r="P1168" i="6"/>
  <c r="Q1168" i="6" s="1"/>
  <c r="P1169" i="6"/>
  <c r="R1169" i="6" s="1"/>
  <c r="M1170" i="6"/>
  <c r="N1170" i="6"/>
  <c r="P1170" i="6"/>
  <c r="M1171" i="6"/>
  <c r="N1171" i="6"/>
  <c r="P1171" i="6"/>
  <c r="N1172" i="6"/>
  <c r="P1172" i="6"/>
  <c r="Q1172" i="6" s="1"/>
  <c r="P1173" i="6"/>
  <c r="R1173" i="6" s="1"/>
  <c r="M1174" i="6"/>
  <c r="N1174" i="6"/>
  <c r="P1174" i="6"/>
  <c r="P1175" i="6"/>
  <c r="Q1175" i="6" s="1"/>
  <c r="N1176" i="6"/>
  <c r="P1176" i="6"/>
  <c r="N1177" i="6"/>
  <c r="P1177" i="6"/>
  <c r="N1178" i="6"/>
  <c r="P1178" i="6"/>
  <c r="N1179" i="6"/>
  <c r="P1179" i="6"/>
  <c r="P1180" i="6"/>
  <c r="P1181" i="6"/>
  <c r="R1181" i="6" s="1"/>
  <c r="P1182" i="6"/>
  <c r="M1183" i="6"/>
  <c r="N1183" i="6"/>
  <c r="P1183" i="6"/>
  <c r="M1184" i="6"/>
  <c r="N1184" i="6"/>
  <c r="P1184" i="6"/>
  <c r="Q1184" i="6" s="1"/>
  <c r="M1185" i="6"/>
  <c r="N1185" i="6"/>
  <c r="P1185" i="6"/>
  <c r="M1186" i="6"/>
  <c r="N1186" i="6"/>
  <c r="P1186" i="6"/>
  <c r="P1187" i="6"/>
  <c r="N1188" i="6"/>
  <c r="P1188" i="6"/>
  <c r="Q1188" i="6" s="1"/>
  <c r="N1189" i="6"/>
  <c r="P1189" i="6"/>
  <c r="P1190" i="6"/>
  <c r="P1191" i="6"/>
  <c r="P1192" i="6"/>
  <c r="P1193" i="6"/>
  <c r="P1194" i="6"/>
  <c r="P1195" i="6"/>
  <c r="P1196" i="6"/>
  <c r="P1197" i="6"/>
  <c r="P1198" i="6"/>
  <c r="P1199" i="6"/>
  <c r="Q1199" i="6" s="1"/>
  <c r="M1200" i="6"/>
  <c r="N1200" i="6"/>
  <c r="P1200" i="6"/>
  <c r="Q1200" i="6" s="1"/>
  <c r="M1201" i="6"/>
  <c r="N1201" i="6"/>
  <c r="P1201" i="6"/>
  <c r="M1202" i="6"/>
  <c r="N1202" i="6"/>
  <c r="P1202" i="6"/>
  <c r="P1203" i="6"/>
  <c r="N1204" i="6"/>
  <c r="P1204" i="6"/>
  <c r="N1205" i="6"/>
  <c r="P1205" i="6"/>
  <c r="P1206" i="6"/>
  <c r="P1207" i="6"/>
  <c r="P1208" i="6"/>
  <c r="P1209" i="6"/>
  <c r="M1210" i="6"/>
  <c r="N1210" i="6"/>
  <c r="P1210" i="6"/>
  <c r="M1211" i="6"/>
  <c r="N1211" i="6"/>
  <c r="P1211" i="6"/>
  <c r="R1211" i="6" s="1"/>
  <c r="M1212" i="6"/>
  <c r="N1212" i="6"/>
  <c r="P1212" i="6"/>
  <c r="Q1212" i="6" s="1"/>
  <c r="M1213" i="6"/>
  <c r="N1213" i="6"/>
  <c r="P1213" i="6"/>
  <c r="N1214" i="6"/>
  <c r="P1214" i="6"/>
  <c r="P1215" i="6"/>
  <c r="N1216" i="6"/>
  <c r="P1216" i="6"/>
  <c r="Q1216" i="6" s="1"/>
  <c r="N1217" i="6"/>
  <c r="P1217" i="6"/>
  <c r="R1217" i="6" s="1"/>
  <c r="N1218" i="6"/>
  <c r="P1218" i="6"/>
  <c r="N1219" i="6"/>
  <c r="P1219" i="6"/>
  <c r="M1220" i="6"/>
  <c r="N1220" i="6"/>
  <c r="P1220" i="6"/>
  <c r="N1221" i="6"/>
  <c r="P1221" i="6"/>
  <c r="R1221" i="6" s="1"/>
  <c r="P1222" i="6"/>
  <c r="P1223" i="6"/>
  <c r="P1224" i="6"/>
  <c r="P1225" i="6"/>
  <c r="R1225" i="6" s="1"/>
  <c r="P1226" i="6"/>
  <c r="P1227" i="6"/>
  <c r="P1228" i="6"/>
  <c r="P1229" i="6"/>
  <c r="R1229" i="6" s="1"/>
  <c r="Q1229" i="6"/>
  <c r="P1230" i="6"/>
  <c r="M1231" i="6"/>
  <c r="N1231" i="6"/>
  <c r="P1231" i="6"/>
  <c r="P1232" i="6"/>
  <c r="Q1232" i="6" s="1"/>
  <c r="P1233" i="6"/>
  <c r="N1234" i="6"/>
  <c r="P1234" i="6"/>
  <c r="N1235" i="6"/>
  <c r="P1235" i="6"/>
  <c r="N1236" i="6"/>
  <c r="P1236" i="6"/>
  <c r="N1237" i="6"/>
  <c r="P1237" i="6"/>
  <c r="N1238" i="6"/>
  <c r="P1238" i="6"/>
  <c r="P1239" i="6"/>
  <c r="P1240" i="6"/>
  <c r="P1241" i="6"/>
  <c r="P1242" i="6"/>
  <c r="Q1242" i="6" s="1"/>
  <c r="N1243" i="6"/>
  <c r="P1243" i="6"/>
  <c r="Q1243" i="6" s="1"/>
  <c r="N1244" i="6"/>
  <c r="P1244" i="6"/>
  <c r="M1245" i="6"/>
  <c r="N1245" i="6"/>
  <c r="P1245" i="6"/>
  <c r="P1246" i="6"/>
  <c r="P1247" i="6"/>
  <c r="N1248" i="6"/>
  <c r="P1248" i="6"/>
  <c r="Q1248" i="6" s="1"/>
  <c r="N1249" i="6"/>
  <c r="P1249" i="6"/>
  <c r="P1250" i="6"/>
  <c r="Q1250" i="6" s="1"/>
  <c r="P1251" i="6"/>
  <c r="Q1251" i="6" s="1"/>
  <c r="P1252" i="6"/>
  <c r="P1253" i="6"/>
  <c r="R1253" i="6" s="1"/>
  <c r="M1254" i="6"/>
  <c r="N1254" i="6"/>
  <c r="P1254" i="6"/>
  <c r="Q1254" i="6" s="1"/>
  <c r="M1255" i="6"/>
  <c r="N1255" i="6"/>
  <c r="P1255" i="6"/>
  <c r="P1256" i="6"/>
  <c r="Q1256" i="6" s="1"/>
  <c r="M1257" i="6"/>
  <c r="N1257" i="6"/>
  <c r="P1257" i="6"/>
  <c r="R1257" i="6" s="1"/>
  <c r="M1258" i="6"/>
  <c r="N1258" i="6"/>
  <c r="P1258" i="6"/>
  <c r="N1259" i="6"/>
  <c r="P1259" i="6"/>
  <c r="Q1259" i="6" s="1"/>
  <c r="N1260" i="6"/>
  <c r="P1260" i="6"/>
  <c r="Q1260" i="6" s="1"/>
  <c r="P1261" i="6"/>
  <c r="P1262" i="6"/>
  <c r="P1263" i="6"/>
  <c r="P1264" i="6"/>
  <c r="P1265" i="6"/>
  <c r="P1266" i="6"/>
  <c r="Q1266" i="6" s="1"/>
  <c r="P1267" i="6"/>
  <c r="P1268" i="6"/>
  <c r="N1269" i="6"/>
  <c r="P1269" i="6"/>
  <c r="N1270" i="6"/>
  <c r="P1270" i="6"/>
  <c r="Q1270" i="6" s="1"/>
  <c r="N1271" i="6"/>
  <c r="P1271" i="6"/>
  <c r="N1272" i="6"/>
  <c r="P1272" i="6"/>
  <c r="N1273" i="6"/>
  <c r="P1273" i="6"/>
  <c r="N1274" i="6"/>
  <c r="P1274" i="6"/>
  <c r="Q1274" i="6" s="1"/>
  <c r="P1275" i="6"/>
  <c r="Q1275" i="6" s="1"/>
  <c r="P1276" i="6"/>
  <c r="Q1276" i="6" s="1"/>
  <c r="P1277" i="6"/>
  <c r="P1278" i="6"/>
  <c r="Q1278" i="6" s="1"/>
  <c r="P1279" i="6"/>
  <c r="M1280" i="6"/>
  <c r="N1280" i="6"/>
  <c r="P1280" i="6"/>
  <c r="N1281" i="6"/>
  <c r="P1281" i="6"/>
  <c r="N1282" i="6"/>
  <c r="P1282" i="6"/>
  <c r="Q1282" i="6" s="1"/>
  <c r="N1283" i="6"/>
  <c r="P1283" i="6"/>
  <c r="P1284" i="6"/>
  <c r="N1285" i="6"/>
  <c r="P1285" i="6"/>
  <c r="N1286" i="6"/>
  <c r="P1286" i="6"/>
  <c r="Q1286" i="6" s="1"/>
  <c r="P1287" i="6"/>
  <c r="Q1287" i="6" s="1"/>
  <c r="P1288" i="6"/>
  <c r="Q1288" i="6" s="1"/>
  <c r="P1289" i="6"/>
  <c r="P1290" i="6"/>
  <c r="Q1290" i="6" s="1"/>
  <c r="P1291" i="6"/>
  <c r="R1291" i="6" s="1"/>
  <c r="M1292" i="6"/>
  <c r="N1292" i="6"/>
  <c r="P1292" i="6"/>
  <c r="Q1292" i="6" s="1"/>
  <c r="M1293" i="6"/>
  <c r="N1293" i="6"/>
  <c r="P1293" i="6"/>
  <c r="M1294" i="6"/>
  <c r="N1294" i="6"/>
  <c r="P1294" i="6"/>
  <c r="Q1294" i="6" s="1"/>
  <c r="M1295" i="6"/>
  <c r="N1295" i="6"/>
  <c r="P1295" i="6"/>
  <c r="P1296" i="6"/>
  <c r="N1297" i="6"/>
  <c r="P1297" i="6"/>
  <c r="N1298" i="6"/>
  <c r="P1298" i="6"/>
  <c r="Q1298" i="6" s="1"/>
  <c r="N1299" i="6"/>
  <c r="P1299" i="6"/>
  <c r="Q1299" i="6" s="1"/>
  <c r="P1300" i="6"/>
  <c r="Q1300" i="6" s="1"/>
  <c r="P1301" i="6"/>
  <c r="P1302" i="6"/>
  <c r="Q1302" i="6" s="1"/>
  <c r="N1303" i="6"/>
  <c r="P1303" i="6"/>
  <c r="N1304" i="6"/>
  <c r="P1304" i="6"/>
  <c r="Q1304" i="6" s="1"/>
  <c r="M1305" i="6"/>
  <c r="N1305" i="6"/>
  <c r="P1305" i="6"/>
  <c r="M1306" i="6"/>
  <c r="N1306" i="6"/>
  <c r="P1306" i="6"/>
  <c r="N1307" i="6"/>
  <c r="P1307" i="6"/>
  <c r="P1308" i="6"/>
  <c r="Q1308" i="6" s="1"/>
  <c r="L495" i="2" l="1"/>
  <c r="R271" i="2"/>
  <c r="Q185" i="2"/>
  <c r="R134" i="2"/>
  <c r="Q227" i="2"/>
  <c r="Q178" i="2"/>
  <c r="R98" i="2"/>
  <c r="R412" i="2"/>
  <c r="Q324" i="2"/>
  <c r="O289" i="2"/>
  <c r="Q286" i="2"/>
  <c r="Q270" i="2"/>
  <c r="Q187" i="2"/>
  <c r="Q145" i="2"/>
  <c r="R101" i="2"/>
  <c r="Q384" i="2"/>
  <c r="Q342" i="2"/>
  <c r="Q316" i="2"/>
  <c r="Q268" i="2"/>
  <c r="Q257" i="2"/>
  <c r="Q224" i="2"/>
  <c r="Q1025" i="6"/>
  <c r="Q1071" i="6"/>
  <c r="Q814" i="6"/>
  <c r="Q750" i="6"/>
  <c r="Q770" i="6"/>
  <c r="R1287" i="6"/>
  <c r="Q1129" i="6"/>
  <c r="R1031" i="6"/>
  <c r="R1232" i="6"/>
  <c r="Q1054" i="6"/>
  <c r="R879" i="6"/>
  <c r="Q774" i="6"/>
  <c r="R759" i="6"/>
  <c r="Q1108" i="6"/>
  <c r="R771" i="6"/>
  <c r="R1123" i="6"/>
  <c r="R927" i="6"/>
  <c r="R909" i="6"/>
  <c r="O844" i="6"/>
  <c r="R688" i="6"/>
  <c r="O1049" i="6"/>
  <c r="R746" i="6"/>
  <c r="R724" i="6"/>
  <c r="R648" i="6"/>
  <c r="R849" i="6"/>
  <c r="Q404" i="2"/>
  <c r="R365" i="2"/>
  <c r="O332" i="2"/>
  <c r="R287" i="2"/>
  <c r="Q272" i="2"/>
  <c r="O256" i="2"/>
  <c r="Q315" i="2"/>
  <c r="R173" i="2"/>
  <c r="R92" i="2"/>
  <c r="Q133" i="2"/>
  <c r="Q125" i="2"/>
  <c r="Q55" i="2"/>
  <c r="Q36" i="2"/>
  <c r="Q924" i="6"/>
  <c r="R313" i="2"/>
  <c r="Q275" i="2"/>
  <c r="O189" i="2"/>
  <c r="R147" i="2"/>
  <c r="R91" i="2"/>
  <c r="R34" i="2"/>
  <c r="O320" i="2"/>
  <c r="Q1253" i="6"/>
  <c r="Q1012" i="6"/>
  <c r="Q1003" i="6"/>
  <c r="R597" i="6"/>
  <c r="R335" i="2"/>
  <c r="Q196" i="2"/>
  <c r="Q90" i="2"/>
  <c r="O772" i="6"/>
  <c r="Q1127" i="6"/>
  <c r="Q121" i="2"/>
  <c r="Q1217" i="6"/>
  <c r="Q1030" i="6"/>
  <c r="R325" i="2"/>
  <c r="Q288" i="2"/>
  <c r="Q273" i="2"/>
  <c r="Q114" i="2"/>
  <c r="Q42" i="2"/>
  <c r="Q1110" i="6"/>
  <c r="R783" i="6"/>
  <c r="R572" i="6"/>
  <c r="R333" i="2"/>
  <c r="O257" i="2"/>
  <c r="Q214" i="2"/>
  <c r="O835" i="6"/>
  <c r="Q281" i="2"/>
  <c r="O306" i="2"/>
  <c r="O366" i="2"/>
  <c r="O274" i="2"/>
  <c r="O60" i="2"/>
  <c r="O118" i="2"/>
  <c r="R197" i="2"/>
  <c r="R106" i="2"/>
  <c r="R100" i="2"/>
  <c r="R353" i="2"/>
  <c r="R340" i="2"/>
  <c r="R329" i="2"/>
  <c r="R132" i="2"/>
  <c r="Q411" i="2"/>
  <c r="O399" i="2"/>
  <c r="R362" i="2"/>
  <c r="Q334" i="2"/>
  <c r="Q318" i="2"/>
  <c r="O305" i="2"/>
  <c r="O296" i="2"/>
  <c r="Q283" i="2"/>
  <c r="R163" i="2"/>
  <c r="R155" i="2"/>
  <c r="Q81" i="2"/>
  <c r="Q44" i="2"/>
  <c r="R297" i="2"/>
  <c r="R157" i="2"/>
  <c r="R124" i="2"/>
  <c r="O344" i="2"/>
  <c r="R343" i="2"/>
  <c r="R341" i="2"/>
  <c r="Q154" i="2"/>
  <c r="Q105" i="2"/>
  <c r="R99" i="2"/>
  <c r="R75" i="2"/>
  <c r="R67" i="2"/>
  <c r="O65" i="2"/>
  <c r="Q41" i="2"/>
  <c r="R308" i="2"/>
  <c r="R170" i="2"/>
  <c r="R164" i="2"/>
  <c r="R352" i="2"/>
  <c r="R260" i="2"/>
  <c r="R228" i="2"/>
  <c r="R220" i="2"/>
  <c r="O400" i="2"/>
  <c r="R397" i="2"/>
  <c r="O354" i="2"/>
  <c r="O297" i="2"/>
  <c r="O287" i="2"/>
  <c r="Q246" i="2"/>
  <c r="Q230" i="2"/>
  <c r="Q211" i="2"/>
  <c r="O115" i="2"/>
  <c r="O43" i="2"/>
  <c r="Q388" i="2"/>
  <c r="R373" i="2"/>
  <c r="Q369" i="2"/>
  <c r="O365" i="2"/>
  <c r="Q361" i="2"/>
  <c r="Q331" i="2"/>
  <c r="Q304" i="2"/>
  <c r="R295" i="2"/>
  <c r="Q278" i="2"/>
  <c r="R263" i="2"/>
  <c r="R239" i="2"/>
  <c r="Q235" i="2"/>
  <c r="Q233" i="2"/>
  <c r="R207" i="2"/>
  <c r="Q203" i="2"/>
  <c r="Q181" i="2"/>
  <c r="Q153" i="2"/>
  <c r="R142" i="2"/>
  <c r="Q140" i="2"/>
  <c r="R115" i="2"/>
  <c r="Q82" i="2"/>
  <c r="O75" i="2"/>
  <c r="O68" i="2"/>
  <c r="Q39" i="2"/>
  <c r="Q30" i="2"/>
  <c r="R26" i="2"/>
  <c r="R364" i="2"/>
  <c r="R348" i="2"/>
  <c r="R321" i="2"/>
  <c r="R244" i="2"/>
  <c r="R241" i="2"/>
  <c r="R217" i="2"/>
  <c r="R209" i="2"/>
  <c r="R189" i="2"/>
  <c r="R108" i="2"/>
  <c r="R74" i="2"/>
  <c r="R401" i="2"/>
  <c r="Q395" i="2"/>
  <c r="R360" i="2"/>
  <c r="O353" i="2"/>
  <c r="R339" i="2"/>
  <c r="R319" i="2"/>
  <c r="R311" i="2"/>
  <c r="R296" i="2"/>
  <c r="R292" i="2"/>
  <c r="R255" i="2"/>
  <c r="Q251" i="2"/>
  <c r="Q232" i="2"/>
  <c r="Q219" i="2"/>
  <c r="Q191" i="2"/>
  <c r="R180" i="2"/>
  <c r="Q161" i="2"/>
  <c r="R141" i="2"/>
  <c r="Q129" i="2"/>
  <c r="R116" i="2"/>
  <c r="Q65" i="2"/>
  <c r="Q57" i="2"/>
  <c r="R50" i="2"/>
  <c r="Q47" i="2"/>
  <c r="O45" i="2"/>
  <c r="R385" i="2"/>
  <c r="O378" i="2"/>
  <c r="R354" i="2"/>
  <c r="Q326" i="2"/>
  <c r="Q294" i="2"/>
  <c r="O284" i="2"/>
  <c r="Q280" i="2"/>
  <c r="Q264" i="2"/>
  <c r="Q262" i="2"/>
  <c r="Q238" i="2"/>
  <c r="R223" i="2"/>
  <c r="Q206" i="2"/>
  <c r="Q169" i="2"/>
  <c r="R131" i="2"/>
  <c r="R123" i="2"/>
  <c r="Q97" i="2"/>
  <c r="Q89" i="2"/>
  <c r="O76" i="2"/>
  <c r="O72" i="2"/>
  <c r="O59" i="2"/>
  <c r="Q33" i="2"/>
  <c r="Q27" i="2"/>
  <c r="R396" i="2"/>
  <c r="R377" i="2"/>
  <c r="R312" i="2"/>
  <c r="R265" i="2"/>
  <c r="O255" i="2"/>
  <c r="R252" i="2"/>
  <c r="R249" i="2"/>
  <c r="R156" i="2"/>
  <c r="R148" i="2"/>
  <c r="R138" i="2"/>
  <c r="R122" i="2"/>
  <c r="R84" i="2"/>
  <c r="R66" i="2"/>
  <c r="R58" i="2"/>
  <c r="R405" i="2"/>
  <c r="R381" i="2"/>
  <c r="O356" i="2"/>
  <c r="R346" i="2"/>
  <c r="Q302" i="2"/>
  <c r="Q299" i="2"/>
  <c r="Q256" i="2"/>
  <c r="Q254" i="2"/>
  <c r="Q222" i="2"/>
  <c r="Q216" i="2"/>
  <c r="R201" i="2"/>
  <c r="R198" i="2"/>
  <c r="R195" i="2"/>
  <c r="Q192" i="2"/>
  <c r="R150" i="2"/>
  <c r="R117" i="2"/>
  <c r="Q113" i="2"/>
  <c r="R109" i="2"/>
  <c r="Q73" i="2"/>
  <c r="Q52" i="2"/>
  <c r="O44" i="2"/>
  <c r="R28" i="2"/>
  <c r="O1183" i="6"/>
  <c r="O892" i="6"/>
  <c r="O868" i="6"/>
  <c r="R1299" i="6"/>
  <c r="Q1117" i="6"/>
  <c r="Q870" i="6"/>
  <c r="R847" i="6"/>
  <c r="R747" i="6"/>
  <c r="Q716" i="6"/>
  <c r="Q692" i="6"/>
  <c r="R637" i="6"/>
  <c r="O599" i="6"/>
  <c r="R1243" i="6"/>
  <c r="O1212" i="6"/>
  <c r="R1147" i="6"/>
  <c r="R1131" i="6"/>
  <c r="R1052" i="6"/>
  <c r="O962" i="6"/>
  <c r="O760" i="6"/>
  <c r="Q656" i="6"/>
  <c r="R588" i="6"/>
  <c r="R1275" i="6"/>
  <c r="Q1169" i="6"/>
  <c r="Q1155" i="6"/>
  <c r="Q1143" i="6"/>
  <c r="Q1114" i="6"/>
  <c r="R1000" i="6"/>
  <c r="O972" i="6"/>
  <c r="Q882" i="6"/>
  <c r="Q829" i="6"/>
  <c r="R819" i="6"/>
  <c r="R779" i="6"/>
  <c r="Q704" i="6"/>
  <c r="Q668" i="6"/>
  <c r="Q1291" i="6"/>
  <c r="O1280" i="6"/>
  <c r="O1245" i="6"/>
  <c r="O1231" i="6"/>
  <c r="R1216" i="6"/>
  <c r="Q1181" i="6"/>
  <c r="R1104" i="6"/>
  <c r="R1066" i="6"/>
  <c r="R1063" i="6"/>
  <c r="Q919" i="6"/>
  <c r="O836" i="6"/>
  <c r="Q811" i="6"/>
  <c r="Q803" i="6"/>
  <c r="Q766" i="6"/>
  <c r="Q763" i="6"/>
  <c r="Q757" i="6"/>
  <c r="Q655" i="6"/>
  <c r="O1294" i="6"/>
  <c r="R1199" i="6"/>
  <c r="O1142" i="6"/>
  <c r="R1139" i="6"/>
  <c r="Q1105" i="6"/>
  <c r="Q1089" i="6"/>
  <c r="R1068" i="6"/>
  <c r="O998" i="6"/>
  <c r="Q995" i="6"/>
  <c r="Q991" i="6"/>
  <c r="O961" i="6"/>
  <c r="R940" i="6"/>
  <c r="R900" i="6"/>
  <c r="Q892" i="6"/>
  <c r="O773" i="6"/>
  <c r="Q628" i="6"/>
  <c r="Q602" i="6"/>
  <c r="O950" i="6"/>
  <c r="O1201" i="6"/>
  <c r="R1251" i="6"/>
  <c r="Q1211" i="6"/>
  <c r="R1200" i="6"/>
  <c r="O1184" i="6"/>
  <c r="Q1087" i="6"/>
  <c r="O997" i="6"/>
  <c r="O952" i="6"/>
  <c r="O877" i="6"/>
  <c r="O860" i="6"/>
  <c r="Q843" i="6"/>
  <c r="R835" i="6"/>
  <c r="Q825" i="6"/>
  <c r="R742" i="6"/>
  <c r="O718" i="6"/>
  <c r="R701" i="6"/>
  <c r="R696" i="6"/>
  <c r="O649" i="6"/>
  <c r="O637" i="6"/>
  <c r="R613" i="6"/>
  <c r="O608" i="6"/>
  <c r="R604" i="6"/>
  <c r="O596" i="6"/>
  <c r="R591" i="6"/>
  <c r="R1259" i="6"/>
  <c r="R1242" i="6"/>
  <c r="R1175" i="6"/>
  <c r="R1151" i="6"/>
  <c r="Q993" i="6"/>
  <c r="R988" i="6"/>
  <c r="Q912" i="6"/>
  <c r="Q910" i="6"/>
  <c r="Q898" i="6"/>
  <c r="R876" i="6"/>
  <c r="R868" i="6"/>
  <c r="R685" i="6"/>
  <c r="O639" i="6"/>
  <c r="Q586" i="6"/>
  <c r="Q1111" i="6"/>
  <c r="R1111" i="6"/>
  <c r="R984" i="6"/>
  <c r="Q984" i="6"/>
  <c r="Q786" i="6"/>
  <c r="R786" i="6"/>
  <c r="Q576" i="6"/>
  <c r="R576" i="6"/>
  <c r="Q739" i="6"/>
  <c r="R739" i="6"/>
  <c r="R663" i="6"/>
  <c r="Q663" i="6"/>
  <c r="R616" i="6"/>
  <c r="Q616" i="6"/>
  <c r="R818" i="6"/>
  <c r="Q818" i="6"/>
  <c r="R722" i="6"/>
  <c r="Q722" i="6"/>
  <c r="R1041" i="6"/>
  <c r="Q1041" i="6"/>
  <c r="Q895" i="6"/>
  <c r="R895" i="6"/>
  <c r="Q672" i="6"/>
  <c r="R672" i="6"/>
  <c r="Q568" i="6"/>
  <c r="R568" i="6"/>
  <c r="R1059" i="6"/>
  <c r="Q1059" i="6"/>
  <c r="R894" i="6"/>
  <c r="Q894" i="6"/>
  <c r="Q592" i="6"/>
  <c r="R592" i="6"/>
  <c r="R1237" i="6"/>
  <c r="Q1237" i="6"/>
  <c r="R1227" i="6"/>
  <c r="Q1227" i="6"/>
  <c r="Q1191" i="6"/>
  <c r="R1191" i="6"/>
  <c r="Q972" i="6"/>
  <c r="R972" i="6"/>
  <c r="R934" i="6"/>
  <c r="Q934" i="6"/>
  <c r="Q846" i="6"/>
  <c r="R846" i="6"/>
  <c r="R838" i="6"/>
  <c r="R789" i="6"/>
  <c r="Q789" i="6"/>
  <c r="Q782" i="6"/>
  <c r="R782" i="6"/>
  <c r="Q693" i="6"/>
  <c r="R693" i="6"/>
  <c r="Q705" i="6"/>
  <c r="R705" i="6"/>
  <c r="Q573" i="6"/>
  <c r="R573" i="6"/>
  <c r="R1265" i="6"/>
  <c r="Q1265" i="6"/>
  <c r="Q1170" i="6"/>
  <c r="R1170" i="6"/>
  <c r="Q717" i="6"/>
  <c r="R717" i="6"/>
  <c r="R1205" i="6"/>
  <c r="Q1205" i="6"/>
  <c r="O1050" i="6"/>
  <c r="Q758" i="6"/>
  <c r="R758" i="6"/>
  <c r="Q647" i="6"/>
  <c r="R647" i="6"/>
  <c r="Q1263" i="6"/>
  <c r="R1263" i="6"/>
  <c r="O890" i="6"/>
  <c r="Q855" i="6"/>
  <c r="R855" i="6"/>
  <c r="Q822" i="6"/>
  <c r="R822" i="6"/>
  <c r="O752" i="6"/>
  <c r="Q928" i="6"/>
  <c r="R928" i="6"/>
  <c r="O880" i="6"/>
  <c r="Q795" i="6"/>
  <c r="R795" i="6"/>
  <c r="Q733" i="6"/>
  <c r="R733" i="6"/>
  <c r="Q684" i="6"/>
  <c r="R684" i="6"/>
  <c r="R1209" i="6"/>
  <c r="Q1209" i="6"/>
  <c r="R1141" i="6"/>
  <c r="Q1141" i="6"/>
  <c r="Q1060" i="6"/>
  <c r="R1060" i="6"/>
  <c r="R1006" i="6"/>
  <c r="Q1006" i="6"/>
  <c r="R636" i="6"/>
  <c r="Q636" i="6"/>
  <c r="Q1226" i="6"/>
  <c r="R1226" i="6"/>
  <c r="Q1207" i="6"/>
  <c r="R1207" i="6"/>
  <c r="Q1179" i="6"/>
  <c r="R1179" i="6"/>
  <c r="R1033" i="6"/>
  <c r="Q1033" i="6"/>
  <c r="Q1004" i="6"/>
  <c r="R1004" i="6"/>
  <c r="Q631" i="6"/>
  <c r="R631" i="6"/>
  <c r="O1305" i="6"/>
  <c r="O1295" i="6"/>
  <c r="O1185" i="6"/>
  <c r="Q1079" i="6"/>
  <c r="O1047" i="6"/>
  <c r="Q1008" i="6"/>
  <c r="R1008" i="6"/>
  <c r="R936" i="6"/>
  <c r="Q936" i="6"/>
  <c r="O1257" i="6"/>
  <c r="Q1215" i="6"/>
  <c r="R1215" i="6"/>
  <c r="Q1092" i="6"/>
  <c r="R1092" i="6"/>
  <c r="R1027" i="6"/>
  <c r="Q1027" i="6"/>
  <c r="O919" i="6"/>
  <c r="O901" i="6"/>
  <c r="R864" i="6"/>
  <c r="Q864" i="6"/>
  <c r="Q798" i="6"/>
  <c r="R798" i="6"/>
  <c r="O638" i="6"/>
  <c r="Q1236" i="6"/>
  <c r="R1236" i="6"/>
  <c r="O1220" i="6"/>
  <c r="Q1183" i="6"/>
  <c r="R1183" i="6"/>
  <c r="Q1056" i="6"/>
  <c r="R1056" i="6"/>
  <c r="O929" i="6"/>
  <c r="R834" i="6"/>
  <c r="Q834" i="6"/>
  <c r="O697" i="6"/>
  <c r="R582" i="6"/>
  <c r="Q582" i="6"/>
  <c r="O1186" i="6"/>
  <c r="O1141" i="6"/>
  <c r="R1138" i="6"/>
  <c r="R1135" i="6"/>
  <c r="R1122" i="6"/>
  <c r="R1115" i="6"/>
  <c r="Q1001" i="6"/>
  <c r="R960" i="6"/>
  <c r="O740" i="6"/>
  <c r="O1130" i="6"/>
  <c r="O706" i="6"/>
  <c r="O659" i="6"/>
  <c r="R1269" i="6"/>
  <c r="Q1269" i="6"/>
  <c r="R1019" i="6"/>
  <c r="Q1019" i="6"/>
  <c r="Q738" i="6"/>
  <c r="R738" i="6"/>
  <c r="Q567" i="6"/>
  <c r="R567" i="6"/>
  <c r="Q1262" i="6"/>
  <c r="R1262" i="6"/>
  <c r="Q1152" i="6"/>
  <c r="R1152" i="6"/>
  <c r="R1097" i="6"/>
  <c r="Q1097" i="6"/>
  <c r="Q1264" i="6"/>
  <c r="R1264" i="6"/>
  <c r="R1009" i="6"/>
  <c r="Q1009" i="6"/>
  <c r="R874" i="6"/>
  <c r="Q874" i="6"/>
  <c r="R853" i="6"/>
  <c r="Q853" i="6"/>
  <c r="Q1244" i="6"/>
  <c r="R1244" i="6"/>
  <c r="R1201" i="6"/>
  <c r="Q1201" i="6"/>
  <c r="Q1176" i="6"/>
  <c r="R1176" i="6"/>
  <c r="Q1173" i="6"/>
  <c r="Q1159" i="6"/>
  <c r="R1159" i="6"/>
  <c r="R1125" i="6"/>
  <c r="Q1125" i="6"/>
  <c r="Q1246" i="6"/>
  <c r="R1246" i="6"/>
  <c r="Q1218" i="6"/>
  <c r="R1218" i="6"/>
  <c r="R1193" i="6"/>
  <c r="Q1193" i="6"/>
  <c r="R1057" i="6"/>
  <c r="Q1057" i="6"/>
  <c r="Q1279" i="6"/>
  <c r="R1279" i="6"/>
  <c r="R1017" i="6"/>
  <c r="Q1017" i="6"/>
  <c r="R888" i="6"/>
  <c r="Q888" i="6"/>
  <c r="R858" i="6"/>
  <c r="Q858" i="6"/>
  <c r="Q1219" i="6"/>
  <c r="R1219" i="6"/>
  <c r="R1113" i="6"/>
  <c r="Q1113" i="6"/>
  <c r="R1043" i="6"/>
  <c r="Q1043" i="6"/>
  <c r="R741" i="6"/>
  <c r="Q741" i="6"/>
  <c r="Q677" i="6"/>
  <c r="R677" i="6"/>
  <c r="Q661" i="6"/>
  <c r="R661" i="6"/>
  <c r="Q645" i="6"/>
  <c r="R645" i="6"/>
  <c r="R596" i="6"/>
  <c r="Q596" i="6"/>
  <c r="Q1195" i="6"/>
  <c r="R1195" i="6"/>
  <c r="R1075" i="6"/>
  <c r="Q1075" i="6"/>
  <c r="R1303" i="6"/>
  <c r="Q1303" i="6"/>
  <c r="Q1210" i="6"/>
  <c r="R1210" i="6"/>
  <c r="R1185" i="6"/>
  <c r="Q1185" i="6"/>
  <c r="R1161" i="6"/>
  <c r="Q1161" i="6"/>
  <c r="Q1036" i="6"/>
  <c r="R1036" i="6"/>
  <c r="Q1024" i="6"/>
  <c r="R1024" i="6"/>
  <c r="R1014" i="6"/>
  <c r="Q1014" i="6"/>
  <c r="R856" i="6"/>
  <c r="Q856" i="6"/>
  <c r="Q775" i="6"/>
  <c r="R775" i="6"/>
  <c r="R1271" i="6"/>
  <c r="Q1271" i="6"/>
  <c r="Q1239" i="6"/>
  <c r="R1239" i="6"/>
  <c r="Q877" i="6"/>
  <c r="R877" i="6"/>
  <c r="Q815" i="6"/>
  <c r="R815" i="6"/>
  <c r="Q799" i="6"/>
  <c r="R799" i="6"/>
  <c r="R778" i="6"/>
  <c r="Q778" i="6"/>
  <c r="R1197" i="6"/>
  <c r="Q1197" i="6"/>
  <c r="R1084" i="6"/>
  <c r="Q1084" i="6"/>
  <c r="Q1055" i="6"/>
  <c r="R1055" i="6"/>
  <c r="R1047" i="6"/>
  <c r="Q1016" i="6"/>
  <c r="R1016" i="6"/>
  <c r="R916" i="6"/>
  <c r="Q916" i="6"/>
  <c r="R790" i="6"/>
  <c r="Q790" i="6"/>
  <c r="R1189" i="6"/>
  <c r="Q1189" i="6"/>
  <c r="Q996" i="6"/>
  <c r="R996" i="6"/>
  <c r="Q885" i="6"/>
  <c r="R885" i="6"/>
  <c r="O859" i="6"/>
  <c r="Q767" i="6"/>
  <c r="R767" i="6"/>
  <c r="Q751" i="6"/>
  <c r="R751" i="6"/>
  <c r="R734" i="6"/>
  <c r="Q734" i="6"/>
  <c r="Q623" i="6"/>
  <c r="R623" i="6"/>
  <c r="R584" i="6"/>
  <c r="Q584" i="6"/>
  <c r="R594" i="6"/>
  <c r="Q594" i="6"/>
  <c r="O1213" i="6"/>
  <c r="O1202" i="6"/>
  <c r="O1200" i="6"/>
  <c r="Q1167" i="6"/>
  <c r="R1167" i="6"/>
  <c r="Q1040" i="6"/>
  <c r="R1040" i="6"/>
  <c r="R871" i="6"/>
  <c r="Q871" i="6"/>
  <c r="Q827" i="6"/>
  <c r="R827" i="6"/>
  <c r="R805" i="6"/>
  <c r="Q805" i="6"/>
  <c r="R1102" i="6"/>
  <c r="Q1102" i="6"/>
  <c r="Q1048" i="6"/>
  <c r="R1048" i="6"/>
  <c r="R964" i="6"/>
  <c r="Q964" i="6"/>
  <c r="Q901" i="6"/>
  <c r="R901" i="6"/>
  <c r="Q735" i="6"/>
  <c r="R735" i="6"/>
  <c r="Q708" i="6"/>
  <c r="R708" i="6"/>
  <c r="R695" i="6"/>
  <c r="Q695" i="6"/>
  <c r="R671" i="6"/>
  <c r="Q671" i="6"/>
  <c r="R578" i="6"/>
  <c r="Q578" i="6"/>
  <c r="Q1257" i="6"/>
  <c r="R1241" i="6"/>
  <c r="Q1241" i="6"/>
  <c r="Q1234" i="6"/>
  <c r="R1234" i="6"/>
  <c r="Q1221" i="6"/>
  <c r="Q1194" i="6"/>
  <c r="R1194" i="6"/>
  <c r="R1184" i="6"/>
  <c r="Q1157" i="6"/>
  <c r="R1137" i="6"/>
  <c r="Q1137" i="6"/>
  <c r="O1093" i="6"/>
  <c r="R1081" i="6"/>
  <c r="Q1081" i="6"/>
  <c r="R1073" i="6"/>
  <c r="Q1073" i="6"/>
  <c r="R992" i="6"/>
  <c r="R903" i="6"/>
  <c r="Q903" i="6"/>
  <c r="R880" i="6"/>
  <c r="R840" i="6"/>
  <c r="Q840" i="6"/>
  <c r="Q821" i="6"/>
  <c r="R781" i="6"/>
  <c r="Q781" i="6"/>
  <c r="Q673" i="6"/>
  <c r="R673" i="6"/>
  <c r="Q665" i="6"/>
  <c r="R665" i="6"/>
  <c r="O658" i="6"/>
  <c r="Q644" i="6"/>
  <c r="Q1228" i="6"/>
  <c r="R1228" i="6"/>
  <c r="R1083" i="6"/>
  <c r="Q1083" i="6"/>
  <c r="O931" i="6"/>
  <c r="R906" i="6"/>
  <c r="Q906" i="6"/>
  <c r="Q850" i="6"/>
  <c r="R850" i="6"/>
  <c r="O833" i="6"/>
  <c r="R664" i="6"/>
  <c r="Q664" i="6"/>
  <c r="R1177" i="6"/>
  <c r="Q1177" i="6"/>
  <c r="Q1146" i="6"/>
  <c r="R1146" i="6"/>
  <c r="R1065" i="6"/>
  <c r="Q1065" i="6"/>
  <c r="R1049" i="6"/>
  <c r="Q1049" i="6"/>
  <c r="R862" i="6"/>
  <c r="Q862" i="6"/>
  <c r="O857" i="6"/>
  <c r="R712" i="6"/>
  <c r="Q712" i="6"/>
  <c r="Q607" i="6"/>
  <c r="R607" i="6"/>
  <c r="R1266" i="6"/>
  <c r="R1248" i="6"/>
  <c r="Q1225" i="6"/>
  <c r="O1210" i="6"/>
  <c r="R1168" i="6"/>
  <c r="Q1165" i="6"/>
  <c r="R1160" i="6"/>
  <c r="Q1149" i="6"/>
  <c r="R1128" i="6"/>
  <c r="Q1121" i="6"/>
  <c r="Q1076" i="6"/>
  <c r="Q990" i="6"/>
  <c r="R948" i="6"/>
  <c r="Q930" i="6"/>
  <c r="Q918" i="6"/>
  <c r="Q841" i="6"/>
  <c r="Q802" i="6"/>
  <c r="Q765" i="6"/>
  <c r="R729" i="6"/>
  <c r="Q726" i="6"/>
  <c r="R624" i="6"/>
  <c r="O598" i="6"/>
  <c r="O1255" i="6"/>
  <c r="O1132" i="6"/>
  <c r="R1022" i="6"/>
  <c r="Q1022" i="6"/>
  <c r="O941" i="6"/>
  <c r="R922" i="6"/>
  <c r="Q922" i="6"/>
  <c r="R886" i="6"/>
  <c r="Q886" i="6"/>
  <c r="Q831" i="6"/>
  <c r="R831" i="6"/>
  <c r="Q720" i="6"/>
  <c r="R720" i="6"/>
  <c r="O579" i="6"/>
  <c r="R1035" i="6"/>
  <c r="Q1035" i="6"/>
  <c r="O1028" i="6"/>
  <c r="O996" i="6"/>
  <c r="O932" i="6"/>
  <c r="O841" i="6"/>
  <c r="Q725" i="6"/>
  <c r="R725" i="6"/>
  <c r="O709" i="6"/>
  <c r="Q681" i="6"/>
  <c r="R681" i="6"/>
  <c r="Q615" i="6"/>
  <c r="R615" i="6"/>
  <c r="O911" i="6"/>
  <c r="O902" i="6"/>
  <c r="O866" i="6"/>
  <c r="O761" i="6"/>
  <c r="O753" i="6"/>
  <c r="O739" i="6"/>
  <c r="Q730" i="6"/>
  <c r="R713" i="6"/>
  <c r="O686" i="6"/>
  <c r="O676" i="6"/>
  <c r="O666" i="6"/>
  <c r="R657" i="6"/>
  <c r="R629" i="6"/>
  <c r="R605" i="6"/>
  <c r="R589" i="6"/>
  <c r="O696" i="6"/>
  <c r="O617" i="6"/>
  <c r="O597" i="6"/>
  <c r="O1094" i="6"/>
  <c r="O1092" i="6"/>
  <c r="O1082" i="6"/>
  <c r="O1011" i="6"/>
  <c r="O922" i="6"/>
  <c r="O865" i="6"/>
  <c r="O790" i="6"/>
  <c r="O708" i="6"/>
  <c r="O679" i="6"/>
  <c r="O254" i="2"/>
  <c r="O73" i="2"/>
  <c r="O74" i="2"/>
  <c r="O973" i="6"/>
  <c r="O869" i="6"/>
  <c r="O286" i="2"/>
  <c r="O342" i="2"/>
  <c r="O236" i="2"/>
  <c r="O398" i="2"/>
  <c r="O88" i="2"/>
  <c r="O58" i="2"/>
  <c r="O67" i="2"/>
  <c r="O580" i="6"/>
  <c r="O923" i="6"/>
  <c r="O410" i="2"/>
  <c r="O295" i="2"/>
  <c r="O235" i="2"/>
  <c r="O352" i="2"/>
  <c r="O66" i="2"/>
  <c r="O190" i="2"/>
  <c r="O411" i="2"/>
  <c r="O379" i="2"/>
  <c r="O57" i="2"/>
  <c r="O158" i="2"/>
  <c r="O116" i="2"/>
  <c r="O367" i="2"/>
  <c r="O307" i="2"/>
  <c r="O258" i="2"/>
  <c r="O317" i="2"/>
  <c r="O298" i="2"/>
  <c r="O221" i="2"/>
  <c r="O327" i="2"/>
  <c r="O403" i="2"/>
  <c r="O288" i="2"/>
  <c r="O157" i="2"/>
  <c r="O56" i="2"/>
  <c r="O234" i="2"/>
  <c r="O83" i="2"/>
  <c r="R336" i="2"/>
  <c r="Q336" i="2"/>
  <c r="R407" i="2"/>
  <c r="Q407" i="2"/>
  <c r="R399" i="2"/>
  <c r="Q399" i="2"/>
  <c r="R293" i="2"/>
  <c r="Q293" i="2"/>
  <c r="O412" i="2"/>
  <c r="O343" i="2"/>
  <c r="R359" i="2"/>
  <c r="Q359" i="2"/>
  <c r="Q303" i="2"/>
  <c r="R303" i="2"/>
  <c r="R391" i="2"/>
  <c r="Q391" i="2"/>
  <c r="R328" i="2"/>
  <c r="Q328" i="2"/>
  <c r="R253" i="2"/>
  <c r="Q253" i="2"/>
  <c r="R375" i="2"/>
  <c r="Q375" i="2"/>
  <c r="Q306" i="2"/>
  <c r="R306" i="2"/>
  <c r="R351" i="2"/>
  <c r="Q351" i="2"/>
  <c r="R410" i="2"/>
  <c r="R402" i="2"/>
  <c r="R394" i="2"/>
  <c r="R386" i="2"/>
  <c r="R378" i="2"/>
  <c r="Q314" i="2"/>
  <c r="R314" i="2"/>
  <c r="R301" i="2"/>
  <c r="Q301" i="2"/>
  <c r="R205" i="2"/>
  <c r="Q205" i="2"/>
  <c r="R176" i="2"/>
  <c r="Q176" i="2"/>
  <c r="R387" i="2"/>
  <c r="R371" i="2"/>
  <c r="R363" i="2"/>
  <c r="R355" i="2"/>
  <c r="R347" i="2"/>
  <c r="R338" i="2"/>
  <c r="R330" i="2"/>
  <c r="R309" i="2"/>
  <c r="Q309" i="2"/>
  <c r="Q282" i="2"/>
  <c r="R282" i="2"/>
  <c r="R277" i="2"/>
  <c r="Q277" i="2"/>
  <c r="R199" i="2"/>
  <c r="Q199" i="2"/>
  <c r="Q323" i="2"/>
  <c r="Q266" i="2"/>
  <c r="R266" i="2"/>
  <c r="R261" i="2"/>
  <c r="Q261" i="2"/>
  <c r="R188" i="2"/>
  <c r="Q188" i="2"/>
  <c r="R245" i="2"/>
  <c r="Q245" i="2"/>
  <c r="R229" i="2"/>
  <c r="Q229" i="2"/>
  <c r="R184" i="2"/>
  <c r="Q184" i="2"/>
  <c r="R406" i="2"/>
  <c r="R398" i="2"/>
  <c r="R390" i="2"/>
  <c r="R382" i="2"/>
  <c r="R366" i="2"/>
  <c r="R350" i="2"/>
  <c r="Q290" i="2"/>
  <c r="R290" i="2"/>
  <c r="R285" i="2"/>
  <c r="Q285" i="2"/>
  <c r="Q250" i="2"/>
  <c r="R250" i="2"/>
  <c r="R213" i="2"/>
  <c r="Q213" i="2"/>
  <c r="R80" i="2"/>
  <c r="Q80" i="2"/>
  <c r="R152" i="2"/>
  <c r="Q152" i="2"/>
  <c r="R96" i="2"/>
  <c r="Q96" i="2"/>
  <c r="R40" i="2"/>
  <c r="Q40" i="2"/>
  <c r="R128" i="2"/>
  <c r="Q128" i="2"/>
  <c r="R112" i="2"/>
  <c r="Q112" i="2"/>
  <c r="R72" i="2"/>
  <c r="Q72" i="2"/>
  <c r="R242" i="2"/>
  <c r="R234" i="2"/>
  <c r="R218" i="2"/>
  <c r="R210" i="2"/>
  <c r="R202" i="2"/>
  <c r="R186" i="2"/>
  <c r="R136" i="2"/>
  <c r="Q136" i="2"/>
  <c r="O117" i="2"/>
  <c r="R64" i="2"/>
  <c r="Q64" i="2"/>
  <c r="R56" i="2"/>
  <c r="Q56" i="2"/>
  <c r="Q183" i="2"/>
  <c r="R183" i="2"/>
  <c r="Q177" i="2"/>
  <c r="R104" i="2"/>
  <c r="Q104" i="2"/>
  <c r="R48" i="2"/>
  <c r="Q48" i="2"/>
  <c r="R144" i="2"/>
  <c r="Q144" i="2"/>
  <c r="R59" i="2"/>
  <c r="R51" i="2"/>
  <c r="R43" i="2"/>
  <c r="R35" i="2"/>
  <c r="R29" i="2"/>
  <c r="R174" i="2"/>
  <c r="R166" i="2"/>
  <c r="R126" i="2"/>
  <c r="R110" i="2"/>
  <c r="R86" i="2"/>
  <c r="R78" i="2"/>
  <c r="R62" i="2"/>
  <c r="R54" i="2"/>
  <c r="R175" i="2"/>
  <c r="R167" i="2"/>
  <c r="R159" i="2"/>
  <c r="R143" i="2"/>
  <c r="R135" i="2"/>
  <c r="R119" i="2"/>
  <c r="R95" i="2"/>
  <c r="R87" i="2"/>
  <c r="R79" i="2"/>
  <c r="R71" i="2"/>
  <c r="R63" i="2"/>
  <c r="O983" i="6"/>
  <c r="O913" i="6"/>
  <c r="O904" i="6"/>
  <c r="O1078" i="6"/>
  <c r="O845" i="6"/>
  <c r="O1306" i="6"/>
  <c r="O1258" i="6"/>
  <c r="O1174" i="6"/>
  <c r="O881" i="6"/>
  <c r="O630" i="6"/>
  <c r="O806" i="6"/>
  <c r="O893" i="6"/>
  <c r="O650" i="6"/>
  <c r="O1144" i="6"/>
  <c r="O791" i="6"/>
  <c r="O660" i="6"/>
  <c r="O1254" i="6"/>
  <c r="O889" i="6"/>
  <c r="O751" i="6"/>
  <c r="O687" i="6"/>
  <c r="O1293" i="6"/>
  <c r="O1129" i="6"/>
  <c r="O920" i="6"/>
  <c r="O1048" i="6"/>
  <c r="O949" i="6"/>
  <c r="O878" i="6"/>
  <c r="O657" i="6"/>
  <c r="O646" i="6"/>
  <c r="O636" i="6"/>
  <c r="O1292" i="6"/>
  <c r="O1171" i="6"/>
  <c r="O1038" i="6"/>
  <c r="O995" i="6"/>
  <c r="O940" i="6"/>
  <c r="O566" i="6"/>
  <c r="O1211" i="6"/>
  <c r="O910" i="6"/>
  <c r="O1170" i="6"/>
  <c r="O717" i="6"/>
  <c r="O707" i="6"/>
  <c r="R1305" i="6"/>
  <c r="Q1305" i="6"/>
  <c r="Q1058" i="6"/>
  <c r="R1058" i="6"/>
  <c r="R1293" i="6"/>
  <c r="Q1293" i="6"/>
  <c r="Q1098" i="6"/>
  <c r="R1098" i="6"/>
  <c r="R1297" i="6"/>
  <c r="Q1297" i="6"/>
  <c r="R1281" i="6"/>
  <c r="Q1281" i="6"/>
  <c r="R1285" i="6"/>
  <c r="Q1285" i="6"/>
  <c r="R1302" i="6"/>
  <c r="R1298" i="6"/>
  <c r="R1294" i="6"/>
  <c r="R1290" i="6"/>
  <c r="R1286" i="6"/>
  <c r="R1282" i="6"/>
  <c r="R1278" i="6"/>
  <c r="R1274" i="6"/>
  <c r="R1270" i="6"/>
  <c r="Q1230" i="6"/>
  <c r="R1230" i="6"/>
  <c r="Q1150" i="6"/>
  <c r="R1150" i="6"/>
  <c r="Q1126" i="6"/>
  <c r="R1126" i="6"/>
  <c r="R1256" i="6"/>
  <c r="R1250" i="6"/>
  <c r="Q1206" i="6"/>
  <c r="R1206" i="6"/>
  <c r="Q1109" i="6"/>
  <c r="R1109" i="6"/>
  <c r="Q1074" i="6"/>
  <c r="R1074" i="6"/>
  <c r="Q925" i="6"/>
  <c r="R925" i="6"/>
  <c r="R989" i="6"/>
  <c r="Q989" i="6"/>
  <c r="Q1222" i="6"/>
  <c r="R1222" i="6"/>
  <c r="Q1118" i="6"/>
  <c r="R1118" i="6"/>
  <c r="R1091" i="6"/>
  <c r="Q1091" i="6"/>
  <c r="R1308" i="6"/>
  <c r="R1304" i="6"/>
  <c r="R1300" i="6"/>
  <c r="R1292" i="6"/>
  <c r="R1288" i="6"/>
  <c r="R1276" i="6"/>
  <c r="R1260" i="6"/>
  <c r="R1254" i="6"/>
  <c r="Q1166" i="6"/>
  <c r="R1166" i="6"/>
  <c r="Q1101" i="6"/>
  <c r="R1101" i="6"/>
  <c r="R1053" i="6"/>
  <c r="Q1053" i="6"/>
  <c r="Q1190" i="6"/>
  <c r="R1190" i="6"/>
  <c r="R1077" i="6"/>
  <c r="Q1077" i="6"/>
  <c r="Q1182" i="6"/>
  <c r="R1182" i="6"/>
  <c r="Q1134" i="6"/>
  <c r="R1134" i="6"/>
  <c r="R1080" i="6"/>
  <c r="R1069" i="6"/>
  <c r="Q1069" i="6"/>
  <c r="Q1046" i="6"/>
  <c r="R1021" i="6"/>
  <c r="Q1021" i="6"/>
  <c r="R1005" i="6"/>
  <c r="Q1005" i="6"/>
  <c r="R967" i="6"/>
  <c r="Q967" i="6"/>
  <c r="R951" i="6"/>
  <c r="Q951" i="6"/>
  <c r="R1061" i="6"/>
  <c r="Q1061" i="6"/>
  <c r="R797" i="6"/>
  <c r="Q797" i="6"/>
  <c r="R756" i="6"/>
  <c r="Q756" i="6"/>
  <c r="Q1099" i="6"/>
  <c r="R1093" i="6"/>
  <c r="R1090" i="6"/>
  <c r="R1037" i="6"/>
  <c r="Q1037" i="6"/>
  <c r="R971" i="6"/>
  <c r="Q971" i="6"/>
  <c r="R955" i="6"/>
  <c r="Q955" i="6"/>
  <c r="R939" i="6"/>
  <c r="Q939" i="6"/>
  <c r="R1212" i="6"/>
  <c r="R1188" i="6"/>
  <c r="R1172" i="6"/>
  <c r="R1164" i="6"/>
  <c r="R1156" i="6"/>
  <c r="R1140" i="6"/>
  <c r="R1116" i="6"/>
  <c r="R1107" i="6"/>
  <c r="R997" i="6"/>
  <c r="Q997" i="6"/>
  <c r="R975" i="6"/>
  <c r="Q975" i="6"/>
  <c r="R959" i="6"/>
  <c r="Q959" i="6"/>
  <c r="Q915" i="6"/>
  <c r="R915" i="6"/>
  <c r="R1045" i="6"/>
  <c r="Q1045" i="6"/>
  <c r="R1029" i="6"/>
  <c r="Q1029" i="6"/>
  <c r="R1085" i="6"/>
  <c r="Q1085" i="6"/>
  <c r="R979" i="6"/>
  <c r="Q979" i="6"/>
  <c r="R947" i="6"/>
  <c r="Q947" i="6"/>
  <c r="Q809" i="6"/>
  <c r="R809" i="6"/>
  <c r="Q937" i="6"/>
  <c r="R937" i="6"/>
  <c r="R985" i="6"/>
  <c r="R981" i="6"/>
  <c r="R977" i="6"/>
  <c r="R969" i="6"/>
  <c r="R961" i="6"/>
  <c r="R957" i="6"/>
  <c r="R949" i="6"/>
  <c r="R945" i="6"/>
  <c r="R931" i="6"/>
  <c r="Q859" i="6"/>
  <c r="R859" i="6"/>
  <c r="R772" i="6"/>
  <c r="Q772" i="6"/>
  <c r="R1034" i="6"/>
  <c r="R1018" i="6"/>
  <c r="R1010" i="6"/>
  <c r="R1002" i="6"/>
  <c r="R994" i="6"/>
  <c r="Q883" i="6"/>
  <c r="R883" i="6"/>
  <c r="Q982" i="6"/>
  <c r="Q978" i="6"/>
  <c r="Q970" i="6"/>
  <c r="Q966" i="6"/>
  <c r="Q958" i="6"/>
  <c r="Q954" i="6"/>
  <c r="Q946" i="6"/>
  <c r="Q942" i="6"/>
  <c r="R788" i="6"/>
  <c r="Q788" i="6"/>
  <c r="Q867" i="6"/>
  <c r="R867" i="6"/>
  <c r="R707" i="6"/>
  <c r="Q707" i="6"/>
  <c r="Q907" i="6"/>
  <c r="R907" i="6"/>
  <c r="Q891" i="6"/>
  <c r="R891" i="6"/>
  <c r="Q824" i="6"/>
  <c r="R824" i="6"/>
  <c r="R828" i="6"/>
  <c r="R812" i="6"/>
  <c r="R748" i="6"/>
  <c r="Q748" i="6"/>
  <c r="R718" i="6"/>
  <c r="Q718" i="6"/>
  <c r="R691" i="6"/>
  <c r="Q691" i="6"/>
  <c r="R921" i="6"/>
  <c r="R897" i="6"/>
  <c r="R889" i="6"/>
  <c r="R873" i="6"/>
  <c r="R865" i="6"/>
  <c r="Q832" i="6"/>
  <c r="R832" i="6"/>
  <c r="Q816" i="6"/>
  <c r="R816" i="6"/>
  <c r="R796" i="6"/>
  <c r="Q796" i="6"/>
  <c r="Q702" i="6"/>
  <c r="R702" i="6"/>
  <c r="Q694" i="6"/>
  <c r="R694" i="6"/>
  <c r="Q651" i="6"/>
  <c r="R651" i="6"/>
  <c r="R852" i="6"/>
  <c r="R844" i="6"/>
  <c r="O842" i="6"/>
  <c r="R804" i="6"/>
  <c r="Q804" i="6"/>
  <c r="R699" i="6"/>
  <c r="Q699" i="6"/>
  <c r="Q675" i="6"/>
  <c r="R675" i="6"/>
  <c r="Q611" i="6"/>
  <c r="R611" i="6"/>
  <c r="Q678" i="6"/>
  <c r="R678" i="6"/>
  <c r="Q603" i="6"/>
  <c r="R603" i="6"/>
  <c r="R808" i="6"/>
  <c r="R800" i="6"/>
  <c r="R792" i="6"/>
  <c r="R784" i="6"/>
  <c r="R768" i="6"/>
  <c r="R760" i="6"/>
  <c r="R752" i="6"/>
  <c r="R744" i="6"/>
  <c r="R736" i="6"/>
  <c r="R731" i="6"/>
  <c r="R723" i="6"/>
  <c r="Q667" i="6"/>
  <c r="R667" i="6"/>
  <c r="O656" i="6"/>
  <c r="Q643" i="6"/>
  <c r="R643" i="6"/>
  <c r="Q635" i="6"/>
  <c r="R635" i="6"/>
  <c r="Q595" i="6"/>
  <c r="R595" i="6"/>
  <c r="Q579" i="6"/>
  <c r="R579" i="6"/>
  <c r="R793" i="6"/>
  <c r="R777" i="6"/>
  <c r="R769" i="6"/>
  <c r="R745" i="6"/>
  <c r="Q711" i="6"/>
  <c r="O719" i="6"/>
  <c r="Q714" i="6"/>
  <c r="R714" i="6"/>
  <c r="Q706" i="6"/>
  <c r="R706" i="6"/>
  <c r="Q698" i="6"/>
  <c r="R698" i="6"/>
  <c r="Q659" i="6"/>
  <c r="R659" i="6"/>
  <c r="Q627" i="6"/>
  <c r="R627" i="6"/>
  <c r="Q619" i="6"/>
  <c r="R619" i="6"/>
  <c r="Q686" i="6"/>
  <c r="R686" i="6"/>
  <c r="Q571" i="6"/>
  <c r="R571" i="6"/>
  <c r="R662" i="6"/>
  <c r="R654" i="6"/>
  <c r="R638" i="6"/>
  <c r="R622" i="6"/>
  <c r="R614" i="6"/>
  <c r="R606" i="6"/>
  <c r="R598" i="6"/>
  <c r="R649" i="6"/>
  <c r="R641" i="6"/>
  <c r="R633" i="6"/>
  <c r="R609" i="6"/>
  <c r="R601" i="6"/>
  <c r="R585" i="6"/>
  <c r="R577" i="6"/>
  <c r="R569" i="6"/>
  <c r="R682" i="6"/>
  <c r="R674" i="6"/>
  <c r="R658" i="6"/>
  <c r="R642" i="6"/>
  <c r="R626" i="6"/>
  <c r="R618" i="6"/>
  <c r="H149" i="3"/>
  <c r="K149" i="3" s="1"/>
  <c r="H148" i="3"/>
  <c r="K148" i="3" s="1"/>
  <c r="H147" i="3"/>
  <c r="K147" i="3" s="1"/>
  <c r="H146" i="3"/>
  <c r="H145" i="3"/>
  <c r="H144" i="3"/>
  <c r="H143" i="3"/>
  <c r="H142" i="3"/>
  <c r="H141" i="3"/>
  <c r="H140" i="3"/>
  <c r="H139" i="3"/>
  <c r="H138" i="3"/>
  <c r="K138" i="3" s="1"/>
  <c r="K144" i="3" l="1"/>
  <c r="K141" i="3"/>
  <c r="K142" i="3"/>
  <c r="K143" i="3"/>
  <c r="L496" i="2"/>
  <c r="K139" i="3"/>
  <c r="K140" i="3"/>
  <c r="K145" i="3"/>
  <c r="K146" i="3"/>
  <c r="L497" i="2" l="1"/>
  <c r="B3" i="13"/>
  <c r="B2" i="13"/>
  <c r="B5" i="13"/>
  <c r="G20" i="13"/>
  <c r="G18" i="13"/>
  <c r="G16" i="13"/>
  <c r="G14" i="13"/>
  <c r="G12" i="13"/>
  <c r="G10" i="13"/>
  <c r="L498" i="2" l="1"/>
  <c r="H13" i="3"/>
  <c r="H128" i="3"/>
  <c r="K128" i="3" s="1"/>
  <c r="H129" i="3"/>
  <c r="H130" i="3"/>
  <c r="H131" i="3"/>
  <c r="H132" i="3"/>
  <c r="K132" i="3" s="1"/>
  <c r="H133" i="3"/>
  <c r="K133" i="3" s="1"/>
  <c r="H134" i="3"/>
  <c r="K134" i="3" s="1"/>
  <c r="H135" i="3"/>
  <c r="H136" i="3"/>
  <c r="K136" i="3" s="1"/>
  <c r="H137" i="3"/>
  <c r="K135" i="3" l="1"/>
  <c r="K131" i="3"/>
  <c r="K130" i="3"/>
  <c r="K129" i="3"/>
  <c r="K137" i="3"/>
  <c r="L499" i="2"/>
  <c r="L500" i="2" s="1"/>
  <c r="L501" i="2" s="1"/>
  <c r="L502" i="2" s="1"/>
  <c r="L503" i="2" s="1"/>
  <c r="L504" i="2" s="1"/>
  <c r="N16" i="2"/>
  <c r="P16" i="2"/>
  <c r="P17" i="2"/>
  <c r="P18" i="2"/>
  <c r="R18" i="2" s="1"/>
  <c r="P19" i="2"/>
  <c r="R19" i="2" s="1"/>
  <c r="P20" i="2"/>
  <c r="R20" i="2" s="1"/>
  <c r="P21" i="2"/>
  <c r="R21" i="2" s="1"/>
  <c r="P22" i="2"/>
  <c r="R22" i="2" s="1"/>
  <c r="P23" i="2"/>
  <c r="R23" i="2" s="1"/>
  <c r="P24" i="2"/>
  <c r="P25" i="2"/>
  <c r="R25" i="2" s="1"/>
  <c r="L505" i="2" l="1"/>
  <c r="Q23" i="2"/>
  <c r="Q21" i="2"/>
  <c r="Q18" i="2"/>
  <c r="Q25" i="2"/>
  <c r="Q22" i="2"/>
  <c r="Q19" i="2"/>
  <c r="Q20" i="2"/>
  <c r="L506" i="2" l="1"/>
  <c r="H90" i="3"/>
  <c r="L507" i="2" l="1"/>
  <c r="L508" i="2" s="1"/>
  <c r="L509" i="2" s="1"/>
  <c r="L510" i="2" s="1"/>
  <c r="L511" i="2" s="1"/>
  <c r="L512" i="2" s="1"/>
  <c r="L513" i="2" s="1"/>
  <c r="L514" i="2" s="1"/>
  <c r="AB14" i="6"/>
  <c r="AC14" i="6" s="1"/>
  <c r="AB13" i="6"/>
  <c r="AC13" i="6" s="1"/>
  <c r="L515" i="2" l="1"/>
  <c r="P17" i="6"/>
  <c r="Q17" i="6" s="1"/>
  <c r="N18" i="6"/>
  <c r="P18" i="6"/>
  <c r="R18" i="6" s="1"/>
  <c r="P19" i="6"/>
  <c r="P20" i="6"/>
  <c r="R20" i="6" s="1"/>
  <c r="P21" i="6"/>
  <c r="Q21" i="6" s="1"/>
  <c r="P22" i="6"/>
  <c r="P23" i="6"/>
  <c r="N24" i="6"/>
  <c r="P24" i="6"/>
  <c r="R24" i="6" s="1"/>
  <c r="N25" i="6"/>
  <c r="P25" i="6"/>
  <c r="Q25" i="6" s="1"/>
  <c r="P26" i="6"/>
  <c r="R26" i="6" s="1"/>
  <c r="P27" i="6"/>
  <c r="P28" i="6"/>
  <c r="P29" i="6"/>
  <c r="N30" i="6"/>
  <c r="P30" i="6"/>
  <c r="N31" i="6"/>
  <c r="P31" i="6"/>
  <c r="P32" i="6"/>
  <c r="R32" i="6" s="1"/>
  <c r="P33" i="6"/>
  <c r="P34" i="6"/>
  <c r="P35" i="6"/>
  <c r="N36" i="6"/>
  <c r="P36" i="6"/>
  <c r="R36" i="6" s="1"/>
  <c r="N37" i="6"/>
  <c r="P37" i="6"/>
  <c r="Q37" i="6" s="1"/>
  <c r="N38" i="6"/>
  <c r="P38" i="6"/>
  <c r="R38" i="6" s="1"/>
  <c r="M39" i="6"/>
  <c r="N39" i="6"/>
  <c r="P39" i="6"/>
  <c r="N40" i="6"/>
  <c r="P40" i="6"/>
  <c r="P41" i="6"/>
  <c r="P42" i="6"/>
  <c r="P43" i="6"/>
  <c r="N44" i="6"/>
  <c r="P44" i="6"/>
  <c r="R44" i="6" s="1"/>
  <c r="P45" i="6"/>
  <c r="Q45" i="6" s="1"/>
  <c r="P46" i="6"/>
  <c r="Q46" i="6" s="1"/>
  <c r="P47" i="6"/>
  <c r="P48" i="6"/>
  <c r="P49" i="6"/>
  <c r="Q49" i="6" s="1"/>
  <c r="N50" i="6"/>
  <c r="P50" i="6"/>
  <c r="R50" i="6" s="1"/>
  <c r="N51" i="6"/>
  <c r="P51" i="6"/>
  <c r="N52" i="6"/>
  <c r="P52" i="6"/>
  <c r="P53" i="6"/>
  <c r="P54" i="6"/>
  <c r="P55" i="6"/>
  <c r="P56" i="6"/>
  <c r="N57" i="6"/>
  <c r="P57" i="6"/>
  <c r="Q57" i="6" s="1"/>
  <c r="N58" i="6"/>
  <c r="P58" i="6"/>
  <c r="N59" i="6"/>
  <c r="P59" i="6"/>
  <c r="N60" i="6"/>
  <c r="P60" i="6"/>
  <c r="N61" i="6"/>
  <c r="P61" i="6"/>
  <c r="N62" i="6"/>
  <c r="P62" i="6"/>
  <c r="P63" i="6"/>
  <c r="P64" i="6"/>
  <c r="P65" i="6"/>
  <c r="P66" i="6"/>
  <c r="Q66" i="6" s="1"/>
  <c r="N67" i="6"/>
  <c r="P67" i="6"/>
  <c r="N68" i="6"/>
  <c r="P68" i="6"/>
  <c r="P69" i="6"/>
  <c r="P70" i="6"/>
  <c r="Q70" i="6" s="1"/>
  <c r="P71" i="6"/>
  <c r="P72" i="6"/>
  <c r="R72" i="6" s="1"/>
  <c r="P73" i="6"/>
  <c r="P74" i="6"/>
  <c r="N75" i="6"/>
  <c r="P75" i="6"/>
  <c r="P76" i="6"/>
  <c r="P77" i="6"/>
  <c r="Q77" i="6" s="1"/>
  <c r="P78" i="6"/>
  <c r="N79" i="6"/>
  <c r="P79" i="6"/>
  <c r="P80" i="6"/>
  <c r="R80" i="6" s="1"/>
  <c r="P81" i="6"/>
  <c r="P82" i="6"/>
  <c r="P83" i="6"/>
  <c r="P84" i="6"/>
  <c r="R84" i="6" s="1"/>
  <c r="P85" i="6"/>
  <c r="P86" i="6"/>
  <c r="R86" i="6" s="1"/>
  <c r="P87" i="6"/>
  <c r="Q87" i="6" s="1"/>
  <c r="P88" i="6"/>
  <c r="R88" i="6" s="1"/>
  <c r="P89" i="6"/>
  <c r="P90" i="6"/>
  <c r="N91" i="6"/>
  <c r="P91" i="6"/>
  <c r="P92" i="6"/>
  <c r="R92" i="6" s="1"/>
  <c r="P93" i="6"/>
  <c r="P94" i="6"/>
  <c r="P95" i="6"/>
  <c r="P96" i="6"/>
  <c r="R96" i="6" s="1"/>
  <c r="P97" i="6"/>
  <c r="Q97" i="6" s="1"/>
  <c r="P98" i="6"/>
  <c r="P99" i="6"/>
  <c r="Q99" i="6" s="1"/>
  <c r="P100" i="6"/>
  <c r="P101" i="6"/>
  <c r="N102" i="6"/>
  <c r="P102" i="6"/>
  <c r="Q102" i="6" s="1"/>
  <c r="P103" i="6"/>
  <c r="P104" i="6"/>
  <c r="P105" i="6"/>
  <c r="N106" i="6"/>
  <c r="P106" i="6"/>
  <c r="P107" i="6"/>
  <c r="R107" i="6" s="1"/>
  <c r="P108" i="6"/>
  <c r="Q108" i="6" s="1"/>
  <c r="P109" i="6"/>
  <c r="P110" i="6"/>
  <c r="P111" i="6"/>
  <c r="Q111" i="6" s="1"/>
  <c r="P112" i="6"/>
  <c r="P113" i="6"/>
  <c r="P114" i="6"/>
  <c r="P115" i="6"/>
  <c r="P116" i="6"/>
  <c r="P117" i="6"/>
  <c r="N118" i="6"/>
  <c r="P118" i="6"/>
  <c r="R118" i="6" s="1"/>
  <c r="P119" i="6"/>
  <c r="Q119" i="6" s="1"/>
  <c r="P120" i="6"/>
  <c r="P121" i="6"/>
  <c r="P122" i="6"/>
  <c r="P123" i="6"/>
  <c r="Q123" i="6" s="1"/>
  <c r="P124" i="6"/>
  <c r="P125" i="6"/>
  <c r="P126" i="6"/>
  <c r="R126" i="6" s="1"/>
  <c r="P127" i="6"/>
  <c r="P128" i="6"/>
  <c r="P129" i="6"/>
  <c r="P130" i="6"/>
  <c r="R130" i="6" s="1"/>
  <c r="P131" i="6"/>
  <c r="Q131" i="6" s="1"/>
  <c r="P132" i="6"/>
  <c r="Q132" i="6" s="1"/>
  <c r="P133" i="6"/>
  <c r="P134" i="6"/>
  <c r="R134" i="6" s="1"/>
  <c r="N135" i="6"/>
  <c r="P135" i="6"/>
  <c r="Q135" i="6" s="1"/>
  <c r="N136" i="6"/>
  <c r="P136" i="6"/>
  <c r="N137" i="6"/>
  <c r="P137" i="6"/>
  <c r="N138" i="6"/>
  <c r="P138" i="6"/>
  <c r="P139" i="6"/>
  <c r="P140" i="6"/>
  <c r="Q140" i="6" s="1"/>
  <c r="P141" i="6"/>
  <c r="P142" i="6"/>
  <c r="P143" i="6"/>
  <c r="Q143" i="6" s="1"/>
  <c r="P144" i="6"/>
  <c r="P145" i="6"/>
  <c r="N146" i="6"/>
  <c r="P146" i="6"/>
  <c r="P147" i="6"/>
  <c r="P148" i="6"/>
  <c r="R148" i="6" s="1"/>
  <c r="N149" i="6"/>
  <c r="P149" i="6"/>
  <c r="P150" i="6"/>
  <c r="P151" i="6"/>
  <c r="Q151" i="6" s="1"/>
  <c r="P152" i="6"/>
  <c r="Q152" i="6" s="1"/>
  <c r="N153" i="6"/>
  <c r="P153" i="6"/>
  <c r="P154" i="6"/>
  <c r="R154" i="6" s="1"/>
  <c r="N155" i="6"/>
  <c r="P155" i="6"/>
  <c r="P156" i="6"/>
  <c r="N157" i="6"/>
  <c r="P157" i="6"/>
  <c r="P158" i="6"/>
  <c r="P159" i="6"/>
  <c r="P160" i="6"/>
  <c r="Q160" i="6" s="1"/>
  <c r="P161" i="6"/>
  <c r="N162" i="6"/>
  <c r="P162" i="6"/>
  <c r="N163" i="6"/>
  <c r="P163" i="6"/>
  <c r="P164" i="6"/>
  <c r="N165" i="6"/>
  <c r="P165" i="6"/>
  <c r="Q165" i="6" s="1"/>
  <c r="N166" i="6"/>
  <c r="P166" i="6"/>
  <c r="P167" i="6"/>
  <c r="Q167" i="6" s="1"/>
  <c r="P168" i="6"/>
  <c r="P169" i="6"/>
  <c r="P170" i="6"/>
  <c r="R170" i="6" s="1"/>
  <c r="P171" i="6"/>
  <c r="P172" i="6"/>
  <c r="Q172" i="6" s="1"/>
  <c r="P173" i="6"/>
  <c r="P174" i="6"/>
  <c r="R174" i="6" s="1"/>
  <c r="P175" i="6"/>
  <c r="P176" i="6"/>
  <c r="P177" i="6"/>
  <c r="P178" i="6"/>
  <c r="P179" i="6"/>
  <c r="P180" i="6"/>
  <c r="Q180" i="6" s="1"/>
  <c r="P181" i="6"/>
  <c r="P182" i="6"/>
  <c r="P183" i="6"/>
  <c r="P184" i="6"/>
  <c r="P185" i="6"/>
  <c r="Q185" i="6" s="1"/>
  <c r="P186" i="6"/>
  <c r="P187" i="6"/>
  <c r="R187" i="6" s="1"/>
  <c r="P188" i="6"/>
  <c r="Q188" i="6" s="1"/>
  <c r="P189" i="6"/>
  <c r="P190" i="6"/>
  <c r="N191" i="6"/>
  <c r="P191" i="6"/>
  <c r="R191" i="6" s="1"/>
  <c r="N192" i="6"/>
  <c r="P192" i="6"/>
  <c r="Q192" i="6" s="1"/>
  <c r="P193" i="6"/>
  <c r="P194" i="6"/>
  <c r="P195" i="6"/>
  <c r="P196" i="6"/>
  <c r="Q196" i="6" s="1"/>
  <c r="P197" i="6"/>
  <c r="Q197" i="6" s="1"/>
  <c r="P198" i="6"/>
  <c r="P199" i="6"/>
  <c r="P200" i="6"/>
  <c r="N201" i="6"/>
  <c r="P201" i="6"/>
  <c r="Q201" i="6" s="1"/>
  <c r="N202" i="6"/>
  <c r="P202" i="6"/>
  <c r="P203" i="6"/>
  <c r="R203" i="6" s="1"/>
  <c r="P204" i="6"/>
  <c r="P205" i="6"/>
  <c r="N206" i="6"/>
  <c r="P206" i="6"/>
  <c r="P207" i="6"/>
  <c r="R207" i="6" s="1"/>
  <c r="P208" i="6"/>
  <c r="Q208" i="6" s="1"/>
  <c r="P209" i="6"/>
  <c r="P210" i="6"/>
  <c r="N211" i="6"/>
  <c r="P211" i="6"/>
  <c r="N212" i="6"/>
  <c r="P212" i="6"/>
  <c r="P213" i="6"/>
  <c r="R213" i="6" s="1"/>
  <c r="P214" i="6"/>
  <c r="P215" i="6"/>
  <c r="P216" i="6"/>
  <c r="R216" i="6" s="1"/>
  <c r="P217" i="6"/>
  <c r="Q217" i="6" s="1"/>
  <c r="P218" i="6"/>
  <c r="N219" i="6"/>
  <c r="P219" i="6"/>
  <c r="N220" i="6"/>
  <c r="P220" i="6"/>
  <c r="Q220" i="6" s="1"/>
  <c r="N221" i="6"/>
  <c r="P221" i="6"/>
  <c r="N222" i="6"/>
  <c r="P222" i="6"/>
  <c r="N223" i="6"/>
  <c r="P223" i="6"/>
  <c r="P224" i="6"/>
  <c r="Q224" i="6" s="1"/>
  <c r="P225" i="6"/>
  <c r="Q225" i="6" s="1"/>
  <c r="P226" i="6"/>
  <c r="P227" i="6"/>
  <c r="R227" i="6" s="1"/>
  <c r="P228" i="6"/>
  <c r="Q228" i="6" s="1"/>
  <c r="P229" i="6"/>
  <c r="P230" i="6"/>
  <c r="P231" i="6"/>
  <c r="P232" i="6"/>
  <c r="Q232" i="6" s="1"/>
  <c r="P233" i="6"/>
  <c r="P234" i="6"/>
  <c r="P235" i="6"/>
  <c r="R235" i="6" s="1"/>
  <c r="P236" i="6"/>
  <c r="P237" i="6"/>
  <c r="N238" i="6"/>
  <c r="P238" i="6"/>
  <c r="P239" i="6"/>
  <c r="R239" i="6" s="1"/>
  <c r="P240" i="6"/>
  <c r="N241" i="6"/>
  <c r="P241" i="6"/>
  <c r="P242" i="6"/>
  <c r="P243" i="6"/>
  <c r="N244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N261" i="6"/>
  <c r="P261" i="6"/>
  <c r="P262" i="6"/>
  <c r="Q262" i="6" s="1"/>
  <c r="P263" i="6"/>
  <c r="P264" i="6"/>
  <c r="R264" i="6" s="1"/>
  <c r="N265" i="6"/>
  <c r="P265" i="6"/>
  <c r="P266" i="6"/>
  <c r="N267" i="6"/>
  <c r="P267" i="6"/>
  <c r="P268" i="6"/>
  <c r="P269" i="6"/>
  <c r="N270" i="6"/>
  <c r="P270" i="6"/>
  <c r="Q270" i="6" s="1"/>
  <c r="P271" i="6"/>
  <c r="P272" i="6"/>
  <c r="R272" i="6" s="1"/>
  <c r="P273" i="6"/>
  <c r="Q273" i="6" s="1"/>
  <c r="P274" i="6"/>
  <c r="P275" i="6"/>
  <c r="P276" i="6"/>
  <c r="P277" i="6"/>
  <c r="R277" i="6" s="1"/>
  <c r="P278" i="6"/>
  <c r="P279" i="6"/>
  <c r="P280" i="6"/>
  <c r="P281" i="6"/>
  <c r="P282" i="6"/>
  <c r="R282" i="6" s="1"/>
  <c r="P283" i="6"/>
  <c r="P284" i="6"/>
  <c r="R284" i="6" s="1"/>
  <c r="P285" i="6"/>
  <c r="P286" i="6"/>
  <c r="P287" i="6"/>
  <c r="P288" i="6"/>
  <c r="P289" i="6"/>
  <c r="Q289" i="6" s="1"/>
  <c r="P290" i="6"/>
  <c r="P291" i="6"/>
  <c r="P292" i="6"/>
  <c r="P293" i="6"/>
  <c r="P294" i="6"/>
  <c r="P295" i="6"/>
  <c r="P296" i="6"/>
  <c r="R296" i="6" s="1"/>
  <c r="P297" i="6"/>
  <c r="P298" i="6"/>
  <c r="Q298" i="6" s="1"/>
  <c r="P299" i="6"/>
  <c r="P300" i="6"/>
  <c r="P301" i="6"/>
  <c r="Q301" i="6" s="1"/>
  <c r="P302" i="6"/>
  <c r="P303" i="6"/>
  <c r="P304" i="6"/>
  <c r="P305" i="6"/>
  <c r="P306" i="6"/>
  <c r="P307" i="6"/>
  <c r="P308" i="6"/>
  <c r="P309" i="6"/>
  <c r="Q309" i="6" s="1"/>
  <c r="P310" i="6"/>
  <c r="Q310" i="6" s="1"/>
  <c r="P311" i="6"/>
  <c r="N312" i="6"/>
  <c r="P312" i="6"/>
  <c r="R312" i="6" s="1"/>
  <c r="N313" i="6"/>
  <c r="P313" i="6"/>
  <c r="P314" i="6"/>
  <c r="P315" i="6"/>
  <c r="P316" i="6"/>
  <c r="P317" i="6"/>
  <c r="P318" i="6"/>
  <c r="Q318" i="6" s="1"/>
  <c r="P319" i="6"/>
  <c r="P320" i="6"/>
  <c r="P321" i="6"/>
  <c r="P322" i="6"/>
  <c r="Q322" i="6" s="1"/>
  <c r="P323" i="6"/>
  <c r="N324" i="6"/>
  <c r="P324" i="6"/>
  <c r="R324" i="6" s="1"/>
  <c r="N325" i="6"/>
  <c r="P325" i="6"/>
  <c r="Q325" i="6" s="1"/>
  <c r="N326" i="6"/>
  <c r="P326" i="6"/>
  <c r="N327" i="6"/>
  <c r="P327" i="6"/>
  <c r="P328" i="6"/>
  <c r="P329" i="6"/>
  <c r="P330" i="6"/>
  <c r="Q330" i="6" s="1"/>
  <c r="P331" i="6"/>
  <c r="P332" i="6"/>
  <c r="R332" i="6" s="1"/>
  <c r="P333" i="6"/>
  <c r="R333" i="6" s="1"/>
  <c r="P334" i="6"/>
  <c r="R334" i="6" s="1"/>
  <c r="P335" i="6"/>
  <c r="P336" i="6"/>
  <c r="P337" i="6"/>
  <c r="N338" i="6"/>
  <c r="P338" i="6"/>
  <c r="P339" i="6"/>
  <c r="P340" i="6"/>
  <c r="R340" i="6" s="1"/>
  <c r="P341" i="6"/>
  <c r="Q341" i="6" s="1"/>
  <c r="P342" i="6"/>
  <c r="P343" i="6"/>
  <c r="P344" i="6"/>
  <c r="R344" i="6" s="1"/>
  <c r="P345" i="6"/>
  <c r="P346" i="6"/>
  <c r="P347" i="6"/>
  <c r="P348" i="6"/>
  <c r="P349" i="6"/>
  <c r="P350" i="6"/>
  <c r="Q350" i="6" s="1"/>
  <c r="P351" i="6"/>
  <c r="P352" i="6"/>
  <c r="P353" i="6"/>
  <c r="R353" i="6" s="1"/>
  <c r="P354" i="6"/>
  <c r="P355" i="6"/>
  <c r="P356" i="6"/>
  <c r="R356" i="6" s="1"/>
  <c r="P357" i="6"/>
  <c r="P358" i="6"/>
  <c r="P359" i="6"/>
  <c r="P360" i="6"/>
  <c r="P361" i="6"/>
  <c r="P362" i="6"/>
  <c r="Q362" i="6" s="1"/>
  <c r="P363" i="6"/>
  <c r="P364" i="6"/>
  <c r="R364" i="6" s="1"/>
  <c r="P365" i="6"/>
  <c r="N366" i="6"/>
  <c r="P366" i="6"/>
  <c r="P367" i="6"/>
  <c r="P368" i="6"/>
  <c r="P369" i="6"/>
  <c r="P370" i="6"/>
  <c r="P371" i="6"/>
  <c r="P372" i="6"/>
  <c r="P373" i="6"/>
  <c r="P374" i="6"/>
  <c r="Q374" i="6" s="1"/>
  <c r="P375" i="6"/>
  <c r="P376" i="6"/>
  <c r="P377" i="6"/>
  <c r="Q377" i="6" s="1"/>
  <c r="N378" i="6"/>
  <c r="P378" i="6"/>
  <c r="P379" i="6"/>
  <c r="P380" i="6"/>
  <c r="P381" i="6"/>
  <c r="P382" i="6"/>
  <c r="P383" i="6"/>
  <c r="P384" i="6"/>
  <c r="P385" i="6"/>
  <c r="P386" i="6"/>
  <c r="P387" i="6"/>
  <c r="P388" i="6"/>
  <c r="P389" i="6"/>
  <c r="Q389" i="6" s="1"/>
  <c r="P390" i="6"/>
  <c r="P391" i="6"/>
  <c r="P392" i="6"/>
  <c r="P393" i="6"/>
  <c r="Q393" i="6" s="1"/>
  <c r="P394" i="6"/>
  <c r="P395" i="6"/>
  <c r="Q395" i="6" s="1"/>
  <c r="P396" i="6"/>
  <c r="P397" i="6"/>
  <c r="P398" i="6"/>
  <c r="P399" i="6"/>
  <c r="P400" i="6"/>
  <c r="P401" i="6"/>
  <c r="Q401" i="6" s="1"/>
  <c r="P402" i="6"/>
  <c r="P403" i="6"/>
  <c r="P404" i="6"/>
  <c r="P405" i="6"/>
  <c r="Q405" i="6" s="1"/>
  <c r="P406" i="6"/>
  <c r="Q406" i="6" s="1"/>
  <c r="P407" i="6"/>
  <c r="P408" i="6"/>
  <c r="P409" i="6"/>
  <c r="Q409" i="6" s="1"/>
  <c r="P410" i="6"/>
  <c r="P411" i="6"/>
  <c r="Q411" i="6" s="1"/>
  <c r="P412" i="6"/>
  <c r="P413" i="6"/>
  <c r="Q413" i="6" s="1"/>
  <c r="P414" i="6"/>
  <c r="P415" i="6"/>
  <c r="P416" i="6"/>
  <c r="P417" i="6"/>
  <c r="P418" i="6"/>
  <c r="P419" i="6"/>
  <c r="P420" i="6"/>
  <c r="P421" i="6"/>
  <c r="Q421" i="6" s="1"/>
  <c r="P422" i="6"/>
  <c r="Q422" i="6" s="1"/>
  <c r="P423" i="6"/>
  <c r="P424" i="6"/>
  <c r="P425" i="6"/>
  <c r="P426" i="6"/>
  <c r="Q426" i="6" s="1"/>
  <c r="N427" i="6"/>
  <c r="P427" i="6"/>
  <c r="P428" i="6"/>
  <c r="P429" i="6"/>
  <c r="P430" i="6"/>
  <c r="P431" i="6"/>
  <c r="P432" i="6"/>
  <c r="P433" i="6"/>
  <c r="Q433" i="6" s="1"/>
  <c r="P434" i="6"/>
  <c r="P435" i="6"/>
  <c r="P436" i="6"/>
  <c r="N437" i="6"/>
  <c r="P437" i="6"/>
  <c r="Q437" i="6" s="1"/>
  <c r="P438" i="6"/>
  <c r="P439" i="6"/>
  <c r="N440" i="6"/>
  <c r="P440" i="6"/>
  <c r="P441" i="6"/>
  <c r="P442" i="6"/>
  <c r="P443" i="6"/>
  <c r="P444" i="6"/>
  <c r="P445" i="6"/>
  <c r="Q445" i="6" s="1"/>
  <c r="P446" i="6"/>
  <c r="P447" i="6"/>
  <c r="P448" i="6"/>
  <c r="N449" i="6"/>
  <c r="P449" i="6"/>
  <c r="N450" i="6"/>
  <c r="P450" i="6"/>
  <c r="P451" i="6"/>
  <c r="P452" i="6"/>
  <c r="P453" i="6"/>
  <c r="P454" i="6"/>
  <c r="P455" i="6"/>
  <c r="P456" i="6"/>
  <c r="Q456" i="6" s="1"/>
  <c r="P457" i="6"/>
  <c r="Q457" i="6" s="1"/>
  <c r="N458" i="6"/>
  <c r="P458" i="6"/>
  <c r="P459" i="6"/>
  <c r="P460" i="6"/>
  <c r="P461" i="6"/>
  <c r="P462" i="6"/>
  <c r="P463" i="6"/>
  <c r="P464" i="6"/>
  <c r="P465" i="6"/>
  <c r="P466" i="6"/>
  <c r="P467" i="6"/>
  <c r="N468" i="6"/>
  <c r="P468" i="6"/>
  <c r="N469" i="6"/>
  <c r="P469" i="6"/>
  <c r="R469" i="6" s="1"/>
  <c r="P470" i="6"/>
  <c r="P471" i="6"/>
  <c r="P472" i="6"/>
  <c r="P473" i="6"/>
  <c r="P474" i="6"/>
  <c r="P475" i="6"/>
  <c r="P476" i="6"/>
  <c r="P477" i="6"/>
  <c r="P478" i="6"/>
  <c r="P479" i="6"/>
  <c r="P480" i="6"/>
  <c r="Q480" i="6" s="1"/>
  <c r="P481" i="6"/>
  <c r="Q481" i="6" s="1"/>
  <c r="P482" i="6"/>
  <c r="P483" i="6"/>
  <c r="P484" i="6"/>
  <c r="P485" i="6"/>
  <c r="P486" i="6"/>
  <c r="P487" i="6"/>
  <c r="P488" i="6"/>
  <c r="P489" i="6"/>
  <c r="Q489" i="6" s="1"/>
  <c r="P490" i="6"/>
  <c r="P491" i="6"/>
  <c r="P492" i="6"/>
  <c r="P493" i="6"/>
  <c r="P494" i="6"/>
  <c r="P495" i="6"/>
  <c r="P496" i="6"/>
  <c r="P497" i="6"/>
  <c r="P498" i="6"/>
  <c r="P499" i="6"/>
  <c r="P500" i="6"/>
  <c r="P501" i="6"/>
  <c r="P502" i="6"/>
  <c r="P503" i="6"/>
  <c r="P504" i="6"/>
  <c r="R504" i="6" s="1"/>
  <c r="P505" i="6"/>
  <c r="R505" i="6" s="1"/>
  <c r="P506" i="6"/>
  <c r="P507" i="6"/>
  <c r="P508" i="6"/>
  <c r="P509" i="6"/>
  <c r="P510" i="6"/>
  <c r="P511" i="6"/>
  <c r="P512" i="6"/>
  <c r="P513" i="6"/>
  <c r="P514" i="6"/>
  <c r="P515" i="6"/>
  <c r="P516" i="6"/>
  <c r="Q516" i="6" s="1"/>
  <c r="P517" i="6"/>
  <c r="Q517" i="6" s="1"/>
  <c r="M518" i="6"/>
  <c r="N518" i="6"/>
  <c r="P518" i="6"/>
  <c r="P519" i="6"/>
  <c r="N520" i="6"/>
  <c r="P520" i="6"/>
  <c r="P521" i="6"/>
  <c r="P522" i="6"/>
  <c r="P523" i="6"/>
  <c r="R523" i="6" s="1"/>
  <c r="P524" i="6"/>
  <c r="P525" i="6"/>
  <c r="R525" i="6" s="1"/>
  <c r="P526" i="6"/>
  <c r="P527" i="6"/>
  <c r="N528" i="6"/>
  <c r="P528" i="6"/>
  <c r="R528" i="6" s="1"/>
  <c r="N529" i="6"/>
  <c r="P529" i="6"/>
  <c r="R529" i="6" s="1"/>
  <c r="N530" i="6"/>
  <c r="P530" i="6"/>
  <c r="P531" i="6"/>
  <c r="N532" i="6"/>
  <c r="P532" i="6"/>
  <c r="P533" i="6"/>
  <c r="P534" i="6"/>
  <c r="P535" i="6"/>
  <c r="P536" i="6"/>
  <c r="P537" i="6"/>
  <c r="R537" i="6" s="1"/>
  <c r="P538" i="6"/>
  <c r="P539" i="6"/>
  <c r="P540" i="6"/>
  <c r="P541" i="6"/>
  <c r="P542" i="6"/>
  <c r="P543" i="6"/>
  <c r="P544" i="6"/>
  <c r="P545" i="6"/>
  <c r="P546" i="6"/>
  <c r="P547" i="6"/>
  <c r="P548" i="6"/>
  <c r="P549" i="6"/>
  <c r="R549" i="6" s="1"/>
  <c r="N550" i="6"/>
  <c r="P550" i="6"/>
  <c r="P551" i="6"/>
  <c r="P552" i="6"/>
  <c r="P553" i="6"/>
  <c r="P554" i="6"/>
  <c r="P555" i="6"/>
  <c r="R555" i="6" s="1"/>
  <c r="P556" i="6"/>
  <c r="P557" i="6"/>
  <c r="P558" i="6"/>
  <c r="P559" i="6"/>
  <c r="P560" i="6"/>
  <c r="P561" i="6"/>
  <c r="R561" i="6" s="1"/>
  <c r="N562" i="6"/>
  <c r="P562" i="6"/>
  <c r="P563" i="6"/>
  <c r="P564" i="6"/>
  <c r="R564" i="6" s="1"/>
  <c r="P565" i="6"/>
  <c r="L516" i="2" l="1"/>
  <c r="R232" i="6"/>
  <c r="Q525" i="6"/>
  <c r="Q505" i="6"/>
  <c r="Q312" i="6"/>
  <c r="R140" i="6"/>
  <c r="Q170" i="6"/>
  <c r="Q504" i="6"/>
  <c r="Q38" i="6"/>
  <c r="R406" i="6"/>
  <c r="R143" i="6"/>
  <c r="Q561" i="6"/>
  <c r="Q564" i="6"/>
  <c r="R456" i="6"/>
  <c r="R374" i="6"/>
  <c r="R201" i="6"/>
  <c r="Q174" i="6"/>
  <c r="Q148" i="6"/>
  <c r="Q529" i="6"/>
  <c r="Q528" i="6"/>
  <c r="Q353" i="6"/>
  <c r="Q334" i="6"/>
  <c r="Q333" i="6"/>
  <c r="Q332" i="6"/>
  <c r="R309" i="6"/>
  <c r="R289" i="6"/>
  <c r="Q50" i="6"/>
  <c r="R483" i="6"/>
  <c r="Q483" i="6"/>
  <c r="R432" i="6"/>
  <c r="Q432" i="6"/>
  <c r="R114" i="6"/>
  <c r="Q114" i="6"/>
  <c r="R398" i="6"/>
  <c r="Q398" i="6"/>
  <c r="R293" i="6"/>
  <c r="Q293" i="6"/>
  <c r="R112" i="6"/>
  <c r="Q112" i="6"/>
  <c r="R52" i="6"/>
  <c r="Q52" i="6"/>
  <c r="Q29" i="6"/>
  <c r="R29" i="6"/>
  <c r="Q115" i="6"/>
  <c r="R115" i="6"/>
  <c r="R42" i="6"/>
  <c r="Q42" i="6"/>
  <c r="R463" i="6"/>
  <c r="Q463" i="6"/>
  <c r="R424" i="6"/>
  <c r="Q424" i="6"/>
  <c r="Q53" i="6"/>
  <c r="R53" i="6"/>
  <c r="R30" i="6"/>
  <c r="Q30" i="6"/>
  <c r="Q549" i="6"/>
  <c r="Q523" i="6"/>
  <c r="Q282" i="6"/>
  <c r="R217" i="6"/>
  <c r="R192" i="6"/>
  <c r="R102" i="6"/>
  <c r="Q18" i="6"/>
  <c r="R377" i="6"/>
  <c r="R273" i="6"/>
  <c r="Q537" i="6"/>
  <c r="O518" i="6"/>
  <c r="Q469" i="6"/>
  <c r="R433" i="6"/>
  <c r="R421" i="6"/>
  <c r="Q344" i="6"/>
  <c r="R330" i="6"/>
  <c r="R325" i="6"/>
  <c r="R318" i="6"/>
  <c r="Q277" i="6"/>
  <c r="Q272" i="6"/>
  <c r="R224" i="6"/>
  <c r="Q216" i="6"/>
  <c r="Q207" i="6"/>
  <c r="Q203" i="6"/>
  <c r="R196" i="6"/>
  <c r="Q107" i="6"/>
  <c r="R99" i="6"/>
  <c r="Q84" i="6"/>
  <c r="Q80" i="6"/>
  <c r="R489" i="6"/>
  <c r="R350" i="6"/>
  <c r="R301" i="6"/>
  <c r="R228" i="6"/>
  <c r="R180" i="6"/>
  <c r="R70" i="6"/>
  <c r="Q26" i="6"/>
  <c r="R517" i="6"/>
  <c r="R481" i="6"/>
  <c r="R480" i="6"/>
  <c r="R445" i="6"/>
  <c r="R437" i="6"/>
  <c r="R322" i="6"/>
  <c r="Q284" i="6"/>
  <c r="Q227" i="6"/>
  <c r="Q213" i="6"/>
  <c r="R188" i="6"/>
  <c r="R172" i="6"/>
  <c r="R165" i="6"/>
  <c r="R152" i="6"/>
  <c r="R151" i="6"/>
  <c r="R132" i="6"/>
  <c r="R123" i="6"/>
  <c r="R119" i="6"/>
  <c r="Q118" i="6"/>
  <c r="Q72" i="6"/>
  <c r="R516" i="6"/>
  <c r="Q555" i="6"/>
  <c r="Q86" i="6"/>
  <c r="R66" i="6"/>
  <c r="R57" i="6"/>
  <c r="R46" i="6"/>
  <c r="Q24" i="6"/>
  <c r="Q20" i="6"/>
  <c r="R413" i="6"/>
  <c r="Q364" i="6"/>
  <c r="Q324" i="6"/>
  <c r="Q264" i="6"/>
  <c r="R197" i="6"/>
  <c r="Q191" i="6"/>
  <c r="Q187" i="6"/>
  <c r="R185" i="6"/>
  <c r="Q154" i="6"/>
  <c r="R135" i="6"/>
  <c r="Q134" i="6"/>
  <c r="R131" i="6"/>
  <c r="Q130" i="6"/>
  <c r="Q126" i="6"/>
  <c r="R49" i="6"/>
  <c r="O39" i="6"/>
  <c r="R37" i="6"/>
  <c r="Q36" i="6"/>
  <c r="Q32" i="6"/>
  <c r="R362" i="6"/>
  <c r="R341" i="6"/>
  <c r="R310" i="6"/>
  <c r="R298" i="6"/>
  <c r="R270" i="6"/>
  <c r="R262" i="6"/>
  <c r="R225" i="6"/>
  <c r="R220" i="6"/>
  <c r="R208" i="6"/>
  <c r="R160" i="6"/>
  <c r="R108" i="6"/>
  <c r="R45" i="6"/>
  <c r="Q44" i="6"/>
  <c r="R457" i="6"/>
  <c r="Q340" i="6"/>
  <c r="Q296" i="6"/>
  <c r="Q239" i="6"/>
  <c r="Q235" i="6"/>
  <c r="R111" i="6"/>
  <c r="R97" i="6"/>
  <c r="Q96" i="6"/>
  <c r="Q92" i="6"/>
  <c r="Q88" i="6"/>
  <c r="R87" i="6"/>
  <c r="R77" i="6"/>
  <c r="R25" i="6"/>
  <c r="R21" i="6"/>
  <c r="R17" i="6"/>
  <c r="R546" i="6"/>
  <c r="Q546" i="6"/>
  <c r="R498" i="6"/>
  <c r="Q498" i="6"/>
  <c r="R474" i="6"/>
  <c r="Q474" i="6"/>
  <c r="Q454" i="6"/>
  <c r="R454" i="6"/>
  <c r="R443" i="6"/>
  <c r="Q443" i="6"/>
  <c r="R534" i="6"/>
  <c r="Q534" i="6"/>
  <c r="R490" i="6"/>
  <c r="Q490" i="6"/>
  <c r="R466" i="6"/>
  <c r="Q466" i="6"/>
  <c r="Q442" i="6"/>
  <c r="R442" i="6"/>
  <c r="R404" i="6"/>
  <c r="Q404" i="6"/>
  <c r="Q427" i="6"/>
  <c r="R427" i="6"/>
  <c r="R384" i="6"/>
  <c r="Q384" i="6"/>
  <c r="Q435" i="6"/>
  <c r="R435" i="6"/>
  <c r="Q419" i="6"/>
  <c r="R419" i="6"/>
  <c r="R392" i="6"/>
  <c r="Q392" i="6"/>
  <c r="R351" i="6"/>
  <c r="Q351" i="6"/>
  <c r="R347" i="6"/>
  <c r="Q347" i="6"/>
  <c r="R275" i="6"/>
  <c r="Q275" i="6"/>
  <c r="R383" i="6"/>
  <c r="Q383" i="6"/>
  <c r="R426" i="6"/>
  <c r="R422" i="6"/>
  <c r="R411" i="6"/>
  <c r="R409" i="6"/>
  <c r="R405" i="6"/>
  <c r="R401" i="6"/>
  <c r="R395" i="6"/>
  <c r="R393" i="6"/>
  <c r="R389" i="6"/>
  <c r="R319" i="6"/>
  <c r="Q319" i="6"/>
  <c r="Q254" i="6"/>
  <c r="R254" i="6"/>
  <c r="Q141" i="6"/>
  <c r="R141" i="6"/>
  <c r="Q125" i="6"/>
  <c r="R125" i="6"/>
  <c r="R375" i="6"/>
  <c r="Q375" i="6"/>
  <c r="Q356" i="6"/>
  <c r="R291" i="6"/>
  <c r="Q291" i="6"/>
  <c r="Q198" i="6"/>
  <c r="R198" i="6"/>
  <c r="Q163" i="6"/>
  <c r="R163" i="6"/>
  <c r="R371" i="6"/>
  <c r="Q371" i="6"/>
  <c r="R307" i="6"/>
  <c r="Q307" i="6"/>
  <c r="R267" i="6"/>
  <c r="Q267" i="6"/>
  <c r="Q194" i="6"/>
  <c r="R194" i="6"/>
  <c r="R31" i="6"/>
  <c r="Q31" i="6"/>
  <c r="Q250" i="6"/>
  <c r="R250" i="6"/>
  <c r="Q246" i="6"/>
  <c r="R246" i="6"/>
  <c r="Q226" i="6"/>
  <c r="R226" i="6"/>
  <c r="Q206" i="6"/>
  <c r="R206" i="6"/>
  <c r="Q133" i="6"/>
  <c r="R133" i="6"/>
  <c r="Q105" i="6"/>
  <c r="R105" i="6"/>
  <c r="Q101" i="6"/>
  <c r="R101" i="6"/>
  <c r="R23" i="6"/>
  <c r="Q23" i="6"/>
  <c r="R167" i="6"/>
  <c r="Q145" i="6"/>
  <c r="R145" i="6"/>
  <c r="Q121" i="6"/>
  <c r="R121" i="6"/>
  <c r="Q91" i="6"/>
  <c r="R91" i="6"/>
  <c r="R63" i="6"/>
  <c r="Q63" i="6"/>
  <c r="R55" i="6"/>
  <c r="Q55" i="6"/>
  <c r="R35" i="6"/>
  <c r="Q35" i="6"/>
  <c r="R19" i="6"/>
  <c r="Q19" i="6"/>
  <c r="R67" i="6"/>
  <c r="Q67" i="6"/>
  <c r="R59" i="6"/>
  <c r="Q59" i="6"/>
  <c r="L15" i="6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M15" i="6"/>
  <c r="N15" i="6"/>
  <c r="P15" i="6"/>
  <c r="N16" i="6"/>
  <c r="P16" i="6"/>
  <c r="M14" i="6"/>
  <c r="N14" i="6"/>
  <c r="P14" i="6"/>
  <c r="R14" i="6" s="1"/>
  <c r="L517" i="2" l="1"/>
  <c r="L28" i="6"/>
  <c r="L29" i="6" s="1"/>
  <c r="L30" i="6" s="1"/>
  <c r="L31" i="6" s="1"/>
  <c r="L32" i="6" s="1"/>
  <c r="L33" i="6" s="1"/>
  <c r="O15" i="6"/>
  <c r="O14" i="6"/>
  <c r="Q14" i="6"/>
  <c r="L518" i="2" l="1"/>
  <c r="L34" i="6"/>
  <c r="L519" i="2" l="1"/>
  <c r="L520" i="2" s="1"/>
  <c r="L521" i="2" s="1"/>
  <c r="L522" i="2" s="1"/>
  <c r="L523" i="2" s="1"/>
  <c r="L524" i="2" s="1"/>
  <c r="L35" i="6"/>
  <c r="L525" i="2" l="1"/>
  <c r="L36" i="6"/>
  <c r="L526" i="2" l="1"/>
  <c r="L37" i="6"/>
  <c r="J8" i="1"/>
  <c r="H120" i="3"/>
  <c r="H121" i="3"/>
  <c r="H122" i="3"/>
  <c r="H123" i="3"/>
  <c r="H124" i="3"/>
  <c r="H125" i="3"/>
  <c r="H126" i="3"/>
  <c r="H127" i="3"/>
  <c r="L527" i="2" l="1"/>
  <c r="L528" i="2" s="1"/>
  <c r="L529" i="2" s="1"/>
  <c r="L530" i="2" s="1"/>
  <c r="L531" i="2" s="1"/>
  <c r="L532" i="2" s="1"/>
  <c r="L533" i="2" s="1"/>
  <c r="L534" i="2" s="1"/>
  <c r="L38" i="6"/>
  <c r="L535" i="2" l="1"/>
  <c r="L39" i="6"/>
  <c r="A7" i="11"/>
  <c r="L536" i="2" l="1"/>
  <c r="L40" i="6"/>
  <c r="A5" i="11"/>
  <c r="F44" i="11"/>
  <c r="E44" i="11"/>
  <c r="D44" i="11"/>
  <c r="C44" i="11"/>
  <c r="F40" i="11"/>
  <c r="E40" i="11"/>
  <c r="D40" i="11"/>
  <c r="C40" i="11"/>
  <c r="F33" i="11"/>
  <c r="E33" i="11"/>
  <c r="D33" i="11"/>
  <c r="C33" i="11"/>
  <c r="F21" i="11"/>
  <c r="F46" i="11" s="1"/>
  <c r="E21" i="11"/>
  <c r="D21" i="11"/>
  <c r="C21" i="11"/>
  <c r="L537" i="2" l="1"/>
  <c r="L41" i="6"/>
  <c r="D46" i="11"/>
  <c r="E46" i="11"/>
  <c r="C46" i="11"/>
  <c r="D23" i="7"/>
  <c r="L538" i="2" l="1"/>
  <c r="L42" i="6"/>
  <c r="L539" i="2" l="1"/>
  <c r="L43" i="6"/>
  <c r="K121" i="3"/>
  <c r="K122" i="3"/>
  <c r="K123" i="3"/>
  <c r="K124" i="3"/>
  <c r="K125" i="3"/>
  <c r="K126" i="3"/>
  <c r="K127" i="3"/>
  <c r="K120" i="3"/>
  <c r="L540" i="2" l="1"/>
  <c r="L541" i="2" s="1"/>
  <c r="L542" i="2" s="1"/>
  <c r="L543" i="2" s="1"/>
  <c r="L544" i="2" s="1"/>
  <c r="L545" i="2" s="1"/>
  <c r="L44" i="6"/>
  <c r="L45" i="6" s="1"/>
  <c r="L46" i="6" s="1"/>
  <c r="L47" i="6" s="1"/>
  <c r="L48" i="6" s="1"/>
  <c r="L546" i="2" l="1"/>
  <c r="L49" i="6"/>
  <c r="L50" i="6" s="1"/>
  <c r="L51" i="6" s="1"/>
  <c r="L547" i="2" l="1"/>
  <c r="L52" i="6"/>
  <c r="L53" i="6" s="1"/>
  <c r="L54" i="6" s="1"/>
  <c r="L55" i="6" s="1"/>
  <c r="L56" i="6" s="1"/>
  <c r="L57" i="6" s="1"/>
  <c r="L58" i="6" s="1"/>
  <c r="L59" i="6" s="1"/>
  <c r="L60" i="6" s="1"/>
  <c r="L61" i="6" s="1"/>
  <c r="L548" i="2" l="1"/>
  <c r="L62" i="6"/>
  <c r="L549" i="2" l="1"/>
  <c r="L63" i="6"/>
  <c r="L64" i="6" s="1"/>
  <c r="H119" i="3"/>
  <c r="L550" i="2" l="1"/>
  <c r="L65" i="6"/>
  <c r="L66" i="6" s="1"/>
  <c r="L67" i="6" s="1"/>
  <c r="L68" i="6" s="1"/>
  <c r="L69" i="6" s="1"/>
  <c r="L70" i="6" s="1"/>
  <c r="L71" i="6" s="1"/>
  <c r="L72" i="6" s="1"/>
  <c r="K119" i="3"/>
  <c r="L551" i="2" l="1"/>
  <c r="L552" i="2" s="1"/>
  <c r="L553" i="2" s="1"/>
  <c r="L554" i="2" s="1"/>
  <c r="L555" i="2" s="1"/>
  <c r="L556" i="2" s="1"/>
  <c r="L73" i="6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L557" i="2" l="1"/>
  <c r="L74" i="6"/>
  <c r="K117" i="3"/>
  <c r="K109" i="3"/>
  <c r="K101" i="3"/>
  <c r="K93" i="3"/>
  <c r="K100" i="3"/>
  <c r="K107" i="3"/>
  <c r="K115" i="3"/>
  <c r="K114" i="3"/>
  <c r="K106" i="3"/>
  <c r="K98" i="3"/>
  <c r="K108" i="3"/>
  <c r="K105" i="3"/>
  <c r="K97" i="3"/>
  <c r="K112" i="3"/>
  <c r="K104" i="3"/>
  <c r="K96" i="3"/>
  <c r="K99" i="3"/>
  <c r="K113" i="3"/>
  <c r="K111" i="3"/>
  <c r="K103" i="3"/>
  <c r="K95" i="3"/>
  <c r="K116" i="3"/>
  <c r="K118" i="3"/>
  <c r="K110" i="3"/>
  <c r="K102" i="3"/>
  <c r="K94" i="3"/>
  <c r="L558" i="2" l="1"/>
  <c r="L559" i="2" s="1"/>
  <c r="L560" i="2" s="1"/>
  <c r="L561" i="2" s="1"/>
  <c r="L562" i="2" s="1"/>
  <c r="L563" i="2" s="1"/>
  <c r="L564" i="2" s="1"/>
  <c r="L565" i="2" s="1"/>
  <c r="L566" i="2" s="1"/>
  <c r="L567" i="2" s="1"/>
  <c r="L75" i="6"/>
  <c r="AB14" i="2"/>
  <c r="AB13" i="2"/>
  <c r="L568" i="2" l="1"/>
  <c r="L569" i="2" s="1"/>
  <c r="L570" i="2" s="1"/>
  <c r="L571" i="2" s="1"/>
  <c r="L572" i="2" s="1"/>
  <c r="L573" i="2" s="1"/>
  <c r="L574" i="2" s="1"/>
  <c r="L575" i="2" s="1"/>
  <c r="L576" i="2" s="1"/>
  <c r="L577" i="2" s="1"/>
  <c r="Q221" i="2"/>
  <c r="L76" i="6"/>
  <c r="H11" i="3"/>
  <c r="H12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1" i="3"/>
  <c r="H92" i="3"/>
  <c r="A5" i="7"/>
  <c r="L578" i="2" l="1"/>
  <c r="L77" i="6"/>
  <c r="L78" i="6" s="1"/>
  <c r="K84" i="3"/>
  <c r="K60" i="3"/>
  <c r="K44" i="3"/>
  <c r="K28" i="3"/>
  <c r="K83" i="3"/>
  <c r="K67" i="3"/>
  <c r="K43" i="3"/>
  <c r="K91" i="3"/>
  <c r="K82" i="3"/>
  <c r="K74" i="3"/>
  <c r="K66" i="3"/>
  <c r="K58" i="3"/>
  <c r="K50" i="3"/>
  <c r="K42" i="3"/>
  <c r="K34" i="3"/>
  <c r="K26" i="3"/>
  <c r="K18" i="3"/>
  <c r="K81" i="3"/>
  <c r="K41" i="3"/>
  <c r="K80" i="3"/>
  <c r="K40" i="3"/>
  <c r="K16" i="3"/>
  <c r="K57" i="3"/>
  <c r="K25" i="3"/>
  <c r="K72" i="3"/>
  <c r="K48" i="3"/>
  <c r="K87" i="3"/>
  <c r="K63" i="3"/>
  <c r="K47" i="3"/>
  <c r="K39" i="3"/>
  <c r="K31" i="3"/>
  <c r="K23" i="3"/>
  <c r="K15" i="3"/>
  <c r="K65" i="3"/>
  <c r="K33" i="3"/>
  <c r="K88" i="3"/>
  <c r="K64" i="3"/>
  <c r="K24" i="3"/>
  <c r="K79" i="3"/>
  <c r="K55" i="3"/>
  <c r="K86" i="3"/>
  <c r="K78" i="3"/>
  <c r="K70" i="3"/>
  <c r="K62" i="3"/>
  <c r="K54" i="3"/>
  <c r="K46" i="3"/>
  <c r="K38" i="3"/>
  <c r="K30" i="3"/>
  <c r="K22" i="3"/>
  <c r="K14" i="3"/>
  <c r="K89" i="3"/>
  <c r="K49" i="3"/>
  <c r="K17" i="3"/>
  <c r="K56" i="3"/>
  <c r="K32" i="3"/>
  <c r="K71" i="3"/>
  <c r="K85" i="3"/>
  <c r="K77" i="3"/>
  <c r="K69" i="3"/>
  <c r="K61" i="3"/>
  <c r="K53" i="3"/>
  <c r="K45" i="3"/>
  <c r="K37" i="3"/>
  <c r="K29" i="3"/>
  <c r="K21" i="3"/>
  <c r="K13" i="3"/>
  <c r="K73" i="3"/>
  <c r="K76" i="3"/>
  <c r="K52" i="3"/>
  <c r="K20" i="3"/>
  <c r="K12" i="3"/>
  <c r="K68" i="3"/>
  <c r="K36" i="3"/>
  <c r="K92" i="3"/>
  <c r="K75" i="3"/>
  <c r="K59" i="3"/>
  <c r="K51" i="3"/>
  <c r="K35" i="3"/>
  <c r="K27" i="3"/>
  <c r="K19" i="3"/>
  <c r="K11" i="3"/>
  <c r="L14" i="2"/>
  <c r="L15" i="2" s="1"/>
  <c r="L16" i="2" s="1"/>
  <c r="M14" i="2"/>
  <c r="N14" i="2"/>
  <c r="P14" i="2"/>
  <c r="Q14" i="2" s="1"/>
  <c r="M15" i="2"/>
  <c r="N15" i="2"/>
  <c r="P15" i="2"/>
  <c r="Q15" i="2" s="1"/>
  <c r="M16" i="2"/>
  <c r="AC14" i="2"/>
  <c r="I153" i="3" l="1"/>
  <c r="I150" i="3"/>
  <c r="I151" i="3"/>
  <c r="I152" i="3"/>
  <c r="O16" i="2"/>
  <c r="L579" i="2"/>
  <c r="L17" i="2"/>
  <c r="L79" i="6"/>
  <c r="L80" i="6" s="1"/>
  <c r="L81" i="6" s="1"/>
  <c r="L82" i="6" s="1"/>
  <c r="I145" i="3"/>
  <c r="I138" i="3"/>
  <c r="I144" i="3"/>
  <c r="I141" i="3"/>
  <c r="I139" i="3"/>
  <c r="I143" i="3"/>
  <c r="I146" i="3"/>
  <c r="I148" i="3"/>
  <c r="I142" i="3"/>
  <c r="I149" i="3"/>
  <c r="I140" i="3"/>
  <c r="I147" i="3"/>
  <c r="I134" i="3"/>
  <c r="I132" i="3"/>
  <c r="I135" i="3"/>
  <c r="I130" i="3"/>
  <c r="I128" i="3"/>
  <c r="I133" i="3"/>
  <c r="I129" i="3"/>
  <c r="I137" i="3"/>
  <c r="I131" i="3"/>
  <c r="I136" i="3"/>
  <c r="I90" i="3"/>
  <c r="I19" i="3"/>
  <c r="I57" i="3"/>
  <c r="I84" i="3"/>
  <c r="I120" i="3"/>
  <c r="I123" i="3"/>
  <c r="I126" i="3"/>
  <c r="I125" i="3"/>
  <c r="I127" i="3"/>
  <c r="I122" i="3"/>
  <c r="I124" i="3"/>
  <c r="I121" i="3"/>
  <c r="I75" i="3"/>
  <c r="I79" i="3"/>
  <c r="I59" i="3"/>
  <c r="I68" i="3"/>
  <c r="I76" i="3"/>
  <c r="I61" i="3"/>
  <c r="I71" i="3"/>
  <c r="I49" i="3"/>
  <c r="I30" i="3"/>
  <c r="I62" i="3"/>
  <c r="I55" i="3"/>
  <c r="I88" i="3"/>
  <c r="I23" i="3"/>
  <c r="I63" i="3"/>
  <c r="I25" i="3"/>
  <c r="I80" i="3"/>
  <c r="I26" i="3"/>
  <c r="I58" i="3"/>
  <c r="I91" i="3"/>
  <c r="I28" i="3"/>
  <c r="I37" i="3"/>
  <c r="I89" i="3"/>
  <c r="I33" i="3"/>
  <c r="I34" i="3"/>
  <c r="I29" i="3"/>
  <c r="I73" i="3"/>
  <c r="I31" i="3"/>
  <c r="I43" i="3"/>
  <c r="I35" i="3"/>
  <c r="I92" i="3"/>
  <c r="I20" i="3"/>
  <c r="I13" i="3"/>
  <c r="I45" i="3"/>
  <c r="I77" i="3"/>
  <c r="I56" i="3"/>
  <c r="I14" i="3"/>
  <c r="I46" i="3"/>
  <c r="I78" i="3"/>
  <c r="I24" i="3"/>
  <c r="I65" i="3"/>
  <c r="I39" i="3"/>
  <c r="I48" i="3"/>
  <c r="I16" i="3"/>
  <c r="I81" i="3"/>
  <c r="I42" i="3"/>
  <c r="I74" i="3"/>
  <c r="I67" i="3"/>
  <c r="I60" i="3"/>
  <c r="I12" i="3"/>
  <c r="I32" i="3"/>
  <c r="I70" i="3"/>
  <c r="I87" i="3"/>
  <c r="I41" i="3"/>
  <c r="I66" i="3"/>
  <c r="I44" i="3"/>
  <c r="I11" i="3"/>
  <c r="I51" i="3"/>
  <c r="I36" i="3"/>
  <c r="I52" i="3"/>
  <c r="I21" i="3"/>
  <c r="I53" i="3"/>
  <c r="I85" i="3"/>
  <c r="I17" i="3"/>
  <c r="I22" i="3"/>
  <c r="I54" i="3"/>
  <c r="I86" i="3"/>
  <c r="I64" i="3"/>
  <c r="I15" i="3"/>
  <c r="I47" i="3"/>
  <c r="I72" i="3"/>
  <c r="I40" i="3"/>
  <c r="I18" i="3"/>
  <c r="I50" i="3"/>
  <c r="I82" i="3"/>
  <c r="I83" i="3"/>
  <c r="I27" i="3"/>
  <c r="I69" i="3"/>
  <c r="I38" i="3"/>
  <c r="I119" i="3"/>
  <c r="I117" i="3"/>
  <c r="I100" i="3"/>
  <c r="I106" i="3"/>
  <c r="I97" i="3"/>
  <c r="I99" i="3"/>
  <c r="I95" i="3"/>
  <c r="I102" i="3"/>
  <c r="I109" i="3"/>
  <c r="I107" i="3"/>
  <c r="I98" i="3"/>
  <c r="I112" i="3"/>
  <c r="I113" i="3"/>
  <c r="I116" i="3"/>
  <c r="I94" i="3"/>
  <c r="I101" i="3"/>
  <c r="I115" i="3"/>
  <c r="I108" i="3"/>
  <c r="I104" i="3"/>
  <c r="I111" i="3"/>
  <c r="I118" i="3"/>
  <c r="I93" i="3"/>
  <c r="I114" i="3"/>
  <c r="I105" i="3"/>
  <c r="I96" i="3"/>
  <c r="I103" i="3"/>
  <c r="I110" i="3"/>
  <c r="O15" i="2"/>
  <c r="O14" i="2"/>
  <c r="R14" i="2"/>
  <c r="R15" i="2"/>
  <c r="E10" i="6"/>
  <c r="E9" i="6"/>
  <c r="J8" i="6"/>
  <c r="E8" i="6"/>
  <c r="A5" i="6"/>
  <c r="A5" i="14" s="1"/>
  <c r="A3" i="6"/>
  <c r="A3" i="3" s="1"/>
  <c r="A2" i="6"/>
  <c r="J8" i="2"/>
  <c r="E10" i="2"/>
  <c r="E9" i="2"/>
  <c r="E8" i="2"/>
  <c r="A5" i="2"/>
  <c r="A3" i="2"/>
  <c r="A2" i="2"/>
  <c r="A5" i="1"/>
  <c r="A3" i="1"/>
  <c r="A2" i="1"/>
  <c r="K49" i="1" l="1"/>
  <c r="K57" i="1"/>
  <c r="K65" i="1"/>
  <c r="K73" i="1"/>
  <c r="K81" i="1"/>
  <c r="K89" i="1"/>
  <c r="K97" i="1"/>
  <c r="K105" i="1"/>
  <c r="K113" i="1"/>
  <c r="K50" i="1"/>
  <c r="K58" i="1"/>
  <c r="K66" i="1"/>
  <c r="K74" i="1"/>
  <c r="K82" i="1"/>
  <c r="K90" i="1"/>
  <c r="K98" i="1"/>
  <c r="K106" i="1"/>
  <c r="K114" i="1"/>
  <c r="K51" i="1"/>
  <c r="K59" i="1"/>
  <c r="K67" i="1"/>
  <c r="K75" i="1"/>
  <c r="K83" i="1"/>
  <c r="K91" i="1"/>
  <c r="K99" i="1"/>
  <c r="K107" i="1"/>
  <c r="K52" i="1"/>
  <c r="K60" i="1"/>
  <c r="K68" i="1"/>
  <c r="K76" i="1"/>
  <c r="K84" i="1"/>
  <c r="K92" i="1"/>
  <c r="K100" i="1"/>
  <c r="K108" i="1"/>
  <c r="K53" i="1"/>
  <c r="K61" i="1"/>
  <c r="K69" i="1"/>
  <c r="K77" i="1"/>
  <c r="K85" i="1"/>
  <c r="K93" i="1"/>
  <c r="K101" i="1"/>
  <c r="K109" i="1"/>
  <c r="K46" i="1"/>
  <c r="K54" i="1"/>
  <c r="K62" i="1"/>
  <c r="K70" i="1"/>
  <c r="K78" i="1"/>
  <c r="K86" i="1"/>
  <c r="K94" i="1"/>
  <c r="K102" i="1"/>
  <c r="K110" i="1"/>
  <c r="K47" i="1"/>
  <c r="K55" i="1"/>
  <c r="K63" i="1"/>
  <c r="K71" i="1"/>
  <c r="K79" i="1"/>
  <c r="K87" i="1"/>
  <c r="K95" i="1"/>
  <c r="K103" i="1"/>
  <c r="K111" i="1"/>
  <c r="K48" i="1"/>
  <c r="K56" i="1"/>
  <c r="K64" i="1"/>
  <c r="K72" i="1"/>
  <c r="K80" i="1"/>
  <c r="K88" i="1"/>
  <c r="K96" i="1"/>
  <c r="K104" i="1"/>
  <c r="K112" i="1"/>
  <c r="L580" i="2"/>
  <c r="L18" i="2"/>
  <c r="L19" i="2" s="1"/>
  <c r="L20" i="2" s="1"/>
  <c r="L83" i="6"/>
  <c r="L84" i="6" s="1"/>
  <c r="L85" i="6" s="1"/>
  <c r="L86" i="6" s="1"/>
  <c r="L87" i="6" s="1"/>
  <c r="L88" i="6" s="1"/>
  <c r="L89" i="6" s="1"/>
  <c r="L90" i="6" s="1"/>
  <c r="L91" i="6" s="1"/>
  <c r="L92" i="6" s="1"/>
  <c r="L93" i="6" s="1"/>
  <c r="L94" i="6" s="1"/>
  <c r="L95" i="6" s="1"/>
  <c r="K15" i="1"/>
  <c r="K16" i="1"/>
  <c r="K17" i="1"/>
  <c r="K18" i="1"/>
  <c r="K19" i="1"/>
  <c r="K20" i="1"/>
  <c r="K21" i="1"/>
  <c r="K37" i="1"/>
  <c r="K22" i="1"/>
  <c r="K23" i="1"/>
  <c r="K24" i="1"/>
  <c r="K40" i="1"/>
  <c r="K41" i="1"/>
  <c r="K33" i="1"/>
  <c r="K25" i="1"/>
  <c r="K26" i="1"/>
  <c r="K42" i="1"/>
  <c r="K43" i="1"/>
  <c r="K44" i="1"/>
  <c r="K45" i="1"/>
  <c r="K31" i="1"/>
  <c r="K34" i="1"/>
  <c r="K35" i="1"/>
  <c r="K38" i="1"/>
  <c r="K27" i="1"/>
  <c r="K28" i="1"/>
  <c r="K29" i="1"/>
  <c r="K30" i="1"/>
  <c r="K32" i="1"/>
  <c r="K36" i="1"/>
  <c r="K39" i="1"/>
  <c r="M606" i="6"/>
  <c r="N45" i="6"/>
  <c r="N540" i="6"/>
  <c r="N339" i="6"/>
  <c r="N285" i="6"/>
  <c r="N522" i="6"/>
  <c r="N234" i="6"/>
  <c r="N523" i="6"/>
  <c r="N284" i="6"/>
  <c r="K14" i="1"/>
  <c r="A5" i="3"/>
  <c r="A2" i="3"/>
  <c r="J9" i="6"/>
  <c r="J9" i="2"/>
  <c r="J9" i="1"/>
  <c r="D743" i="2" l="1"/>
  <c r="N743" i="2" s="1"/>
  <c r="D762" i="2"/>
  <c r="N762" i="2" s="1"/>
  <c r="D143" i="2"/>
  <c r="D384" i="2"/>
  <c r="G242" i="2"/>
  <c r="D733" i="2"/>
  <c r="N733" i="2" s="1"/>
  <c r="D397" i="2"/>
  <c r="N397" i="2" s="1"/>
  <c r="C722" i="2"/>
  <c r="C642" i="2"/>
  <c r="C571" i="2"/>
  <c r="C458" i="2"/>
  <c r="C384" i="2"/>
  <c r="C336" i="2"/>
  <c r="C231" i="2"/>
  <c r="D29" i="2"/>
  <c r="N29" i="2" s="1"/>
  <c r="G396" i="2"/>
  <c r="G715" i="2"/>
  <c r="G618" i="2"/>
  <c r="G509" i="2"/>
  <c r="E804" i="2"/>
  <c r="E704" i="2"/>
  <c r="E616" i="2"/>
  <c r="E509" i="2"/>
  <c r="E416" i="2"/>
  <c r="E359" i="2"/>
  <c r="E303" i="2"/>
  <c r="E132" i="2"/>
  <c r="D742" i="2"/>
  <c r="N742" i="2" s="1"/>
  <c r="D683" i="2"/>
  <c r="N683" i="2" s="1"/>
  <c r="D603" i="2"/>
  <c r="N603" i="2" s="1"/>
  <c r="D477" i="2"/>
  <c r="N477" i="2" s="1"/>
  <c r="D396" i="2"/>
  <c r="N396" i="2" s="1"/>
  <c r="D347" i="2"/>
  <c r="N347" i="2" s="1"/>
  <c r="D263" i="2"/>
  <c r="N263" i="2" s="1"/>
  <c r="D38" i="2"/>
  <c r="C721" i="2"/>
  <c r="C632" i="2"/>
  <c r="C561" i="2"/>
  <c r="C457" i="2"/>
  <c r="C383" i="2"/>
  <c r="C335" i="2"/>
  <c r="C220" i="2"/>
  <c r="D28" i="2"/>
  <c r="N28" i="2" s="1"/>
  <c r="G716" i="2"/>
  <c r="G619" i="2"/>
  <c r="G530" i="2"/>
  <c r="G427" i="2"/>
  <c r="G362" i="2"/>
  <c r="G314" i="2"/>
  <c r="G165" i="2"/>
  <c r="E762" i="2"/>
  <c r="E703" i="2"/>
  <c r="E615" i="2"/>
  <c r="E498" i="2"/>
  <c r="E407" i="2"/>
  <c r="E350" i="2"/>
  <c r="E293" i="2"/>
  <c r="E131" i="2"/>
  <c r="D324" i="2"/>
  <c r="C17" i="2"/>
  <c r="D530" i="2"/>
  <c r="N530" i="2" s="1"/>
  <c r="D350" i="2"/>
  <c r="G220" i="2"/>
  <c r="D720" i="2"/>
  <c r="N720" i="2" s="1"/>
  <c r="E715" i="2"/>
  <c r="C337" i="2"/>
  <c r="G372" i="2"/>
  <c r="E617" i="2"/>
  <c r="D273" i="2"/>
  <c r="N273" i="2" s="1"/>
  <c r="D631" i="2"/>
  <c r="N631" i="2" s="1"/>
  <c r="G38" i="2"/>
  <c r="D360" i="2"/>
  <c r="D722" i="2"/>
  <c r="N722" i="2" s="1"/>
  <c r="G313" i="2"/>
  <c r="D486" i="2"/>
  <c r="N486" i="2" s="1"/>
  <c r="C720" i="2"/>
  <c r="C631" i="2"/>
  <c r="C560" i="2"/>
  <c r="C447" i="2"/>
  <c r="C374" i="2"/>
  <c r="C326" i="2"/>
  <c r="C209" i="2"/>
  <c r="D17" i="2"/>
  <c r="N17" i="2" s="1"/>
  <c r="G813" i="2"/>
  <c r="G704" i="2"/>
  <c r="G616" i="2"/>
  <c r="G477" i="2"/>
  <c r="E752" i="2"/>
  <c r="E685" i="2"/>
  <c r="E614" i="2"/>
  <c r="E487" i="2"/>
  <c r="E406" i="2"/>
  <c r="E349" i="2"/>
  <c r="E283" i="2"/>
  <c r="E130" i="2"/>
  <c r="D732" i="2"/>
  <c r="N732" i="2" s="1"/>
  <c r="D643" i="2"/>
  <c r="N643" i="2" s="1"/>
  <c r="D581" i="2"/>
  <c r="N581" i="2" s="1"/>
  <c r="D467" i="2"/>
  <c r="N467" i="2" s="1"/>
  <c r="D385" i="2"/>
  <c r="D337" i="2"/>
  <c r="D242" i="2"/>
  <c r="E30" i="2"/>
  <c r="C719" i="2"/>
  <c r="C630" i="2"/>
  <c r="C551" i="2"/>
  <c r="C446" i="2"/>
  <c r="C373" i="2"/>
  <c r="C325" i="2"/>
  <c r="C198" i="2"/>
  <c r="G805" i="2"/>
  <c r="G714" i="2"/>
  <c r="G617" i="2"/>
  <c r="G520" i="2"/>
  <c r="G417" i="2"/>
  <c r="G360" i="2"/>
  <c r="G304" i="2"/>
  <c r="G143" i="2"/>
  <c r="E743" i="2"/>
  <c r="E684" i="2"/>
  <c r="E613" i="2"/>
  <c r="E486" i="2"/>
  <c r="E397" i="2"/>
  <c r="E348" i="2"/>
  <c r="E273" i="2"/>
  <c r="E119" i="2"/>
  <c r="D348" i="2"/>
  <c r="G130" i="2"/>
  <c r="D619" i="2"/>
  <c r="N619" i="2" s="1"/>
  <c r="D374" i="2"/>
  <c r="N374" i="2" s="1"/>
  <c r="G303" i="2"/>
  <c r="E361" i="2"/>
  <c r="G437" i="2"/>
  <c r="E143" i="2"/>
  <c r="G263" i="2"/>
  <c r="G347" i="2"/>
  <c r="D642" i="2"/>
  <c r="N642" i="2" s="1"/>
  <c r="D304" i="2"/>
  <c r="N304" i="2" s="1"/>
  <c r="G337" i="2"/>
  <c r="D31" i="2"/>
  <c r="N31" i="2" s="1"/>
  <c r="D613" i="2"/>
  <c r="N613" i="2" s="1"/>
  <c r="C718" i="2"/>
  <c r="C629" i="2"/>
  <c r="C541" i="2"/>
  <c r="C437" i="2"/>
  <c r="C372" i="2"/>
  <c r="C324" i="2"/>
  <c r="C187" i="2"/>
  <c r="G717" i="2"/>
  <c r="G804" i="2"/>
  <c r="G685" i="2"/>
  <c r="G614" i="2"/>
  <c r="G467" i="2"/>
  <c r="E742" i="2"/>
  <c r="E683" i="2"/>
  <c r="E603" i="2"/>
  <c r="E477" i="2"/>
  <c r="E396" i="2"/>
  <c r="E347" i="2"/>
  <c r="E263" i="2"/>
  <c r="E38" i="2"/>
  <c r="D721" i="2"/>
  <c r="N721" i="2" s="1"/>
  <c r="D632" i="2"/>
  <c r="N632" i="2" s="1"/>
  <c r="D561" i="2"/>
  <c r="N561" i="2" s="1"/>
  <c r="D457" i="2"/>
  <c r="N457" i="2" s="1"/>
  <c r="D383" i="2"/>
  <c r="N383" i="2" s="1"/>
  <c r="D335" i="2"/>
  <c r="N335" i="2" s="1"/>
  <c r="D220" i="2"/>
  <c r="N220" i="2" s="1"/>
  <c r="E28" i="2"/>
  <c r="C717" i="2"/>
  <c r="C620" i="2"/>
  <c r="C531" i="2"/>
  <c r="C436" i="2"/>
  <c r="C371" i="2"/>
  <c r="C323" i="2"/>
  <c r="C176" i="2"/>
  <c r="G762" i="2"/>
  <c r="G703" i="2"/>
  <c r="G615" i="2"/>
  <c r="G498" i="2"/>
  <c r="G407" i="2"/>
  <c r="G350" i="2"/>
  <c r="G293" i="2"/>
  <c r="G131" i="2"/>
  <c r="E733" i="2"/>
  <c r="E644" i="2"/>
  <c r="E592" i="2"/>
  <c r="E476" i="2"/>
  <c r="E386" i="2"/>
  <c r="E338" i="2"/>
  <c r="E253" i="2"/>
  <c r="E31" i="2"/>
  <c r="D372" i="2"/>
  <c r="G198" i="2"/>
  <c r="D716" i="2"/>
  <c r="N716" i="2" s="1"/>
  <c r="D437" i="2"/>
  <c r="N437" i="2" s="1"/>
  <c r="G335" i="2"/>
  <c r="D644" i="2"/>
  <c r="N644" i="2" s="1"/>
  <c r="G620" i="2"/>
  <c r="E426" i="2"/>
  <c r="D685" i="2"/>
  <c r="N685" i="2" s="1"/>
  <c r="D487" i="2"/>
  <c r="N487" i="2" s="1"/>
  <c r="D130" i="2"/>
  <c r="N130" i="2" s="1"/>
  <c r="C467" i="2"/>
  <c r="G629" i="2"/>
  <c r="E805" i="2"/>
  <c r="E417" i="2"/>
  <c r="D427" i="2"/>
  <c r="N427" i="2" s="1"/>
  <c r="E29" i="2"/>
  <c r="D615" i="2"/>
  <c r="N615" i="2" s="1"/>
  <c r="G176" i="2"/>
  <c r="D458" i="2"/>
  <c r="N458" i="2" s="1"/>
  <c r="G361" i="2"/>
  <c r="D165" i="2"/>
  <c r="N165" i="2" s="1"/>
  <c r="D684" i="2"/>
  <c r="N684" i="2" s="1"/>
  <c r="C716" i="2"/>
  <c r="C619" i="2"/>
  <c r="C530" i="2"/>
  <c r="C427" i="2"/>
  <c r="C362" i="2"/>
  <c r="C314" i="2"/>
  <c r="C165" i="2"/>
  <c r="G529" i="2"/>
  <c r="G752" i="2"/>
  <c r="G683" i="2"/>
  <c r="G603" i="2"/>
  <c r="G446" i="2"/>
  <c r="E732" i="2"/>
  <c r="E643" i="2"/>
  <c r="E581" i="2"/>
  <c r="E467" i="2"/>
  <c r="E385" i="2"/>
  <c r="E337" i="2"/>
  <c r="E242" i="2"/>
  <c r="G30" i="2"/>
  <c r="D719" i="2"/>
  <c r="N719" i="2" s="1"/>
  <c r="D630" i="2"/>
  <c r="N630" i="2" s="1"/>
  <c r="D551" i="2"/>
  <c r="N551" i="2" s="1"/>
  <c r="D446" i="2"/>
  <c r="N446" i="2" s="1"/>
  <c r="D373" i="2"/>
  <c r="D325" i="2"/>
  <c r="D198" i="2"/>
  <c r="C813" i="2"/>
  <c r="C715" i="2"/>
  <c r="C618" i="2"/>
  <c r="C529" i="2"/>
  <c r="C426" i="2"/>
  <c r="C361" i="2"/>
  <c r="C313" i="2"/>
  <c r="C154" i="2"/>
  <c r="G743" i="2"/>
  <c r="G684" i="2"/>
  <c r="G613" i="2"/>
  <c r="G486" i="2"/>
  <c r="G397" i="2"/>
  <c r="G348" i="2"/>
  <c r="G273" i="2"/>
  <c r="G119" i="2"/>
  <c r="E722" i="2"/>
  <c r="E642" i="2"/>
  <c r="E571" i="2"/>
  <c r="E458" i="2"/>
  <c r="E384" i="2"/>
  <c r="E336" i="2"/>
  <c r="E231" i="2"/>
  <c r="G29" i="2"/>
  <c r="D417" i="2"/>
  <c r="G283" i="2"/>
  <c r="E17" i="2"/>
  <c r="D541" i="2"/>
  <c r="N541" i="2" s="1"/>
  <c r="G359" i="2"/>
  <c r="I31" i="2"/>
  <c r="J31" i="2" s="1"/>
  <c r="M31" i="2" s="1"/>
  <c r="G371" i="2"/>
  <c r="G323" i="2"/>
  <c r="D386" i="2"/>
  <c r="D253" i="2"/>
  <c r="N253" i="2" s="1"/>
  <c r="C805" i="2"/>
  <c r="C714" i="2"/>
  <c r="C617" i="2"/>
  <c r="C520" i="2"/>
  <c r="C417" i="2"/>
  <c r="C360" i="2"/>
  <c r="C304" i="2"/>
  <c r="C143" i="2"/>
  <c r="G487" i="2"/>
  <c r="G742" i="2"/>
  <c r="G643" i="2"/>
  <c r="G581" i="2"/>
  <c r="G426" i="2"/>
  <c r="E721" i="2"/>
  <c r="E632" i="2"/>
  <c r="E561" i="2"/>
  <c r="E457" i="2"/>
  <c r="E383" i="2"/>
  <c r="E335" i="2"/>
  <c r="E220" i="2"/>
  <c r="G28" i="2"/>
  <c r="D717" i="2"/>
  <c r="N717" i="2" s="1"/>
  <c r="D620" i="2"/>
  <c r="N620" i="2" s="1"/>
  <c r="D531" i="2"/>
  <c r="N531" i="2" s="1"/>
  <c r="D436" i="2"/>
  <c r="N436" i="2" s="1"/>
  <c r="D371" i="2"/>
  <c r="N371" i="2" s="1"/>
  <c r="D323" i="2"/>
  <c r="D176" i="2"/>
  <c r="N176" i="2" s="1"/>
  <c r="C804" i="2"/>
  <c r="C704" i="2"/>
  <c r="C616" i="2"/>
  <c r="C509" i="2"/>
  <c r="C416" i="2"/>
  <c r="C359" i="2"/>
  <c r="C303" i="2"/>
  <c r="C132" i="2"/>
  <c r="G733" i="2"/>
  <c r="G644" i="2"/>
  <c r="G592" i="2"/>
  <c r="G476" i="2"/>
  <c r="G386" i="2"/>
  <c r="G338" i="2"/>
  <c r="G253" i="2"/>
  <c r="G31" i="2"/>
  <c r="E720" i="2"/>
  <c r="E631" i="2"/>
  <c r="E560" i="2"/>
  <c r="E447" i="2"/>
  <c r="E374" i="2"/>
  <c r="E326" i="2"/>
  <c r="E209" i="2"/>
  <c r="G17" i="2"/>
  <c r="D520" i="2"/>
  <c r="N520" i="2" s="1"/>
  <c r="G325" i="2"/>
  <c r="D131" i="2"/>
  <c r="D629" i="2"/>
  <c r="N629" i="2" s="1"/>
  <c r="G383" i="2"/>
  <c r="C733" i="2"/>
  <c r="C476" i="2"/>
  <c r="C338" i="2"/>
  <c r="C31" i="2"/>
  <c r="G719" i="2"/>
  <c r="G531" i="2"/>
  <c r="E618" i="2"/>
  <c r="E154" i="2"/>
  <c r="D614" i="2"/>
  <c r="N614" i="2" s="1"/>
  <c r="D283" i="2"/>
  <c r="C581" i="2"/>
  <c r="D30" i="2"/>
  <c r="N30" i="2" s="1"/>
  <c r="G324" i="2"/>
  <c r="E520" i="2"/>
  <c r="D805" i="2"/>
  <c r="N805" i="2" s="1"/>
  <c r="D336" i="2"/>
  <c r="N336" i="2" s="1"/>
  <c r="D703" i="2"/>
  <c r="N703" i="2" s="1"/>
  <c r="D498" i="2"/>
  <c r="N498" i="2" s="1"/>
  <c r="D476" i="2"/>
  <c r="N476" i="2" s="1"/>
  <c r="D314" i="2"/>
  <c r="N314" i="2" s="1"/>
  <c r="C762" i="2"/>
  <c r="C703" i="2"/>
  <c r="C615" i="2"/>
  <c r="C498" i="2"/>
  <c r="C407" i="2"/>
  <c r="C350" i="2"/>
  <c r="C293" i="2"/>
  <c r="C131" i="2"/>
  <c r="G457" i="2"/>
  <c r="G732" i="2"/>
  <c r="G632" i="2"/>
  <c r="G561" i="2"/>
  <c r="G406" i="2"/>
  <c r="E719" i="2"/>
  <c r="E630" i="2"/>
  <c r="E551" i="2"/>
  <c r="E446" i="2"/>
  <c r="E373" i="2"/>
  <c r="E325" i="2"/>
  <c r="E198" i="2"/>
  <c r="D813" i="2"/>
  <c r="N813" i="2" s="1"/>
  <c r="D715" i="2"/>
  <c r="N715" i="2" s="1"/>
  <c r="D618" i="2"/>
  <c r="N618" i="2" s="1"/>
  <c r="D529" i="2"/>
  <c r="N529" i="2" s="1"/>
  <c r="D426" i="2"/>
  <c r="N426" i="2" s="1"/>
  <c r="D361" i="2"/>
  <c r="D313" i="2"/>
  <c r="N313" i="2" s="1"/>
  <c r="D154" i="2"/>
  <c r="N154" i="2" s="1"/>
  <c r="C752" i="2"/>
  <c r="C685" i="2"/>
  <c r="C614" i="2"/>
  <c r="C487" i="2"/>
  <c r="C406" i="2"/>
  <c r="C349" i="2"/>
  <c r="C283" i="2"/>
  <c r="C130" i="2"/>
  <c r="G722" i="2"/>
  <c r="G642" i="2"/>
  <c r="G571" i="2"/>
  <c r="G458" i="2"/>
  <c r="G384" i="2"/>
  <c r="G336" i="2"/>
  <c r="G231" i="2"/>
  <c r="C30" i="2"/>
  <c r="E718" i="2"/>
  <c r="E629" i="2"/>
  <c r="E541" i="2"/>
  <c r="E437" i="2"/>
  <c r="E372" i="2"/>
  <c r="E324" i="2"/>
  <c r="E187" i="2"/>
  <c r="D119" i="2"/>
  <c r="D617" i="2"/>
  <c r="N617" i="2" s="1"/>
  <c r="G349" i="2"/>
  <c r="D209" i="2"/>
  <c r="D718" i="2"/>
  <c r="N718" i="2" s="1"/>
  <c r="D447" i="2"/>
  <c r="N447" i="2" s="1"/>
  <c r="D231" i="2"/>
  <c r="N231" i="2" s="1"/>
  <c r="E313" i="2"/>
  <c r="D349" i="2"/>
  <c r="C643" i="2"/>
  <c r="C242" i="2"/>
  <c r="G541" i="2"/>
  <c r="E714" i="2"/>
  <c r="E304" i="2"/>
  <c r="G132" i="2"/>
  <c r="D407" i="2"/>
  <c r="I30" i="2"/>
  <c r="J30" i="2" s="1"/>
  <c r="M30" i="2" s="1"/>
  <c r="D592" i="2"/>
  <c r="N592" i="2" s="1"/>
  <c r="D338" i="2"/>
  <c r="C743" i="2"/>
  <c r="C684" i="2"/>
  <c r="C613" i="2"/>
  <c r="C486" i="2"/>
  <c r="C397" i="2"/>
  <c r="C348" i="2"/>
  <c r="C273" i="2"/>
  <c r="C119" i="2"/>
  <c r="G436" i="2"/>
  <c r="G721" i="2"/>
  <c r="G630" i="2"/>
  <c r="G551" i="2"/>
  <c r="G385" i="2"/>
  <c r="E717" i="2"/>
  <c r="E620" i="2"/>
  <c r="E531" i="2"/>
  <c r="E436" i="2"/>
  <c r="E371" i="2"/>
  <c r="E323" i="2"/>
  <c r="E176" i="2"/>
  <c r="D804" i="2"/>
  <c r="N804" i="2" s="1"/>
  <c r="D704" i="2"/>
  <c r="N704" i="2" s="1"/>
  <c r="D616" i="2"/>
  <c r="N616" i="2" s="1"/>
  <c r="D509" i="2"/>
  <c r="N509" i="2" s="1"/>
  <c r="D416" i="2"/>
  <c r="N416" i="2" s="1"/>
  <c r="D359" i="2"/>
  <c r="D303" i="2"/>
  <c r="D132" i="2"/>
  <c r="N132" i="2" s="1"/>
  <c r="C742" i="2"/>
  <c r="C683" i="2"/>
  <c r="C603" i="2"/>
  <c r="C477" i="2"/>
  <c r="C396" i="2"/>
  <c r="C347" i="2"/>
  <c r="C263" i="2"/>
  <c r="C38" i="2"/>
  <c r="G720" i="2"/>
  <c r="G631" i="2"/>
  <c r="G560" i="2"/>
  <c r="G447" i="2"/>
  <c r="G374" i="2"/>
  <c r="G326" i="2"/>
  <c r="G209" i="2"/>
  <c r="C28" i="2"/>
  <c r="E716" i="2"/>
  <c r="E619" i="2"/>
  <c r="E530" i="2"/>
  <c r="E427" i="2"/>
  <c r="E362" i="2"/>
  <c r="E314" i="2"/>
  <c r="E165" i="2"/>
  <c r="D187" i="2"/>
  <c r="D714" i="2"/>
  <c r="N714" i="2" s="1"/>
  <c r="G373" i="2"/>
  <c r="D293" i="2"/>
  <c r="C29" i="2"/>
  <c r="D560" i="2"/>
  <c r="N560" i="2" s="1"/>
  <c r="D571" i="2"/>
  <c r="N571" i="2" s="1"/>
  <c r="G154" i="2"/>
  <c r="D362" i="2"/>
  <c r="C644" i="2"/>
  <c r="C592" i="2"/>
  <c r="C386" i="2"/>
  <c r="C253" i="2"/>
  <c r="G416" i="2"/>
  <c r="E813" i="2"/>
  <c r="E529" i="2"/>
  <c r="D752" i="2"/>
  <c r="N752" i="2" s="1"/>
  <c r="D406" i="2"/>
  <c r="N406" i="2" s="1"/>
  <c r="C732" i="2"/>
  <c r="C385" i="2"/>
  <c r="G718" i="2"/>
  <c r="G187" i="2"/>
  <c r="E360" i="2"/>
  <c r="D326" i="2"/>
  <c r="I350" i="2"/>
  <c r="J350" i="2" s="1"/>
  <c r="I437" i="2"/>
  <c r="J437" i="2" s="1"/>
  <c r="M437" i="2" s="1"/>
  <c r="O437" i="2" s="1"/>
  <c r="I373" i="2"/>
  <c r="J373" i="2" s="1"/>
  <c r="I742" i="2"/>
  <c r="J742" i="2" s="1"/>
  <c r="M742" i="2" s="1"/>
  <c r="O742" i="2" s="1"/>
  <c r="I385" i="2"/>
  <c r="J385" i="2" s="1"/>
  <c r="I732" i="2"/>
  <c r="J732" i="2" s="1"/>
  <c r="M732" i="2" s="1"/>
  <c r="O732" i="2" s="1"/>
  <c r="I476" i="2"/>
  <c r="J476" i="2" s="1"/>
  <c r="M476" i="2" s="1"/>
  <c r="I362" i="2"/>
  <c r="J362" i="2" s="1"/>
  <c r="I132" i="2"/>
  <c r="J132" i="2" s="1"/>
  <c r="I338" i="2"/>
  <c r="J338" i="2" s="1"/>
  <c r="I531" i="2"/>
  <c r="J531" i="2" s="1"/>
  <c r="M531" i="2" s="1"/>
  <c r="I304" i="2"/>
  <c r="J304" i="2" s="1"/>
  <c r="M304" i="2" s="1"/>
  <c r="O304" i="2" s="1"/>
  <c r="I314" i="2"/>
  <c r="J314" i="2" s="1"/>
  <c r="I324" i="2"/>
  <c r="J324" i="2" s="1"/>
  <c r="I326" i="2"/>
  <c r="J326" i="2" s="1"/>
  <c r="I154" i="2"/>
  <c r="J154" i="2" s="1"/>
  <c r="I323" i="2"/>
  <c r="J323" i="2" s="1"/>
  <c r="I359" i="2"/>
  <c r="J359" i="2" s="1"/>
  <c r="I644" i="2"/>
  <c r="J644" i="2" s="1"/>
  <c r="M644" i="2" s="1"/>
  <c r="O644" i="2" s="1"/>
  <c r="I335" i="2"/>
  <c r="J335" i="2" s="1"/>
  <c r="I383" i="2"/>
  <c r="J383" i="2" s="1"/>
  <c r="M383" i="2" s="1"/>
  <c r="O383" i="2" s="1"/>
  <c r="I371" i="2"/>
  <c r="J371" i="2" s="1"/>
  <c r="I347" i="2"/>
  <c r="J347" i="2" s="1"/>
  <c r="I348" i="2"/>
  <c r="J348" i="2" s="1"/>
  <c r="I28" i="2"/>
  <c r="J28" i="2" s="1"/>
  <c r="M28" i="2" s="1"/>
  <c r="O28" i="2" s="1"/>
  <c r="I541" i="2"/>
  <c r="J541" i="2" s="1"/>
  <c r="M541" i="2" s="1"/>
  <c r="O541" i="2" s="1"/>
  <c r="I629" i="2"/>
  <c r="J629" i="2" s="1"/>
  <c r="M629" i="2" s="1"/>
  <c r="I720" i="2"/>
  <c r="J720" i="2" s="1"/>
  <c r="M720" i="2" s="1"/>
  <c r="O720" i="2" s="1"/>
  <c r="I396" i="2"/>
  <c r="J396" i="2" s="1"/>
  <c r="M396" i="2" s="1"/>
  <c r="O396" i="2" s="1"/>
  <c r="I406" i="2"/>
  <c r="J406" i="2" s="1"/>
  <c r="I337" i="2"/>
  <c r="J337" i="2" s="1"/>
  <c r="I721" i="2"/>
  <c r="J721" i="2" s="1"/>
  <c r="M721" i="2" s="1"/>
  <c r="O721" i="2" s="1"/>
  <c r="I486" i="2"/>
  <c r="J486" i="2" s="1"/>
  <c r="M486" i="2" s="1"/>
  <c r="O486" i="2" s="1"/>
  <c r="I372" i="2"/>
  <c r="J372" i="2" s="1"/>
  <c r="I560" i="2"/>
  <c r="J560" i="2" s="1"/>
  <c r="M560" i="2" s="1"/>
  <c r="I426" i="2"/>
  <c r="J426" i="2" s="1"/>
  <c r="M426" i="2" s="1"/>
  <c r="O426" i="2" s="1"/>
  <c r="I446" i="2"/>
  <c r="J446" i="2" s="1"/>
  <c r="M446" i="2" s="1"/>
  <c r="O446" i="2" s="1"/>
  <c r="I384" i="2"/>
  <c r="J384" i="2" s="1"/>
  <c r="I529" i="2"/>
  <c r="J529" i="2" s="1"/>
  <c r="M529" i="2" s="1"/>
  <c r="O529" i="2" s="1"/>
  <c r="I457" i="2"/>
  <c r="J457" i="2" s="1"/>
  <c r="M457" i="2" s="1"/>
  <c r="O457" i="2" s="1"/>
  <c r="I361" i="2"/>
  <c r="J361" i="2" s="1"/>
  <c r="I349" i="2"/>
  <c r="J349" i="2" s="1"/>
  <c r="I130" i="2"/>
  <c r="J130" i="2" s="1"/>
  <c r="I325" i="2"/>
  <c r="J325" i="2" s="1"/>
  <c r="I416" i="2"/>
  <c r="J416" i="2" s="1"/>
  <c r="I374" i="2"/>
  <c r="J374" i="2" s="1"/>
  <c r="M374" i="2" s="1"/>
  <c r="O374" i="2" s="1"/>
  <c r="I303" i="2"/>
  <c r="J303" i="2" s="1"/>
  <c r="I630" i="2"/>
  <c r="J630" i="2" s="1"/>
  <c r="M630" i="2" s="1"/>
  <c r="O630" i="2" s="1"/>
  <c r="I263" i="2"/>
  <c r="J263" i="2" s="1"/>
  <c r="I642" i="2"/>
  <c r="J642" i="2" s="1"/>
  <c r="M642" i="2" s="1"/>
  <c r="O642" i="2" s="1"/>
  <c r="I360" i="2"/>
  <c r="J360" i="2" s="1"/>
  <c r="I719" i="2"/>
  <c r="J719" i="2" s="1"/>
  <c r="M719" i="2" s="1"/>
  <c r="O719" i="2" s="1"/>
  <c r="I618" i="2"/>
  <c r="J618" i="2" s="1"/>
  <c r="M618" i="2" s="1"/>
  <c r="I722" i="2"/>
  <c r="J722" i="2" s="1"/>
  <c r="M722" i="2" s="1"/>
  <c r="O722" i="2" s="1"/>
  <c r="I273" i="2"/>
  <c r="J273" i="2" s="1"/>
  <c r="M273" i="2" s="1"/>
  <c r="O273" i="2" s="1"/>
  <c r="I685" i="2"/>
  <c r="J685" i="2" s="1"/>
  <c r="M685" i="2" s="1"/>
  <c r="O685" i="2" s="1"/>
  <c r="I643" i="2"/>
  <c r="J643" i="2" s="1"/>
  <c r="M643" i="2" s="1"/>
  <c r="O643" i="2" s="1"/>
  <c r="I571" i="2"/>
  <c r="J571" i="2" s="1"/>
  <c r="M571" i="2" s="1"/>
  <c r="O571" i="2" s="1"/>
  <c r="I581" i="2"/>
  <c r="J581" i="2" s="1"/>
  <c r="M581" i="2" s="1"/>
  <c r="O581" i="2" s="1"/>
  <c r="I386" i="2"/>
  <c r="J386" i="2" s="1"/>
  <c r="I477" i="2"/>
  <c r="J477" i="2" s="1"/>
  <c r="M477" i="2" s="1"/>
  <c r="O477" i="2" s="1"/>
  <c r="I447" i="2"/>
  <c r="J447" i="2" s="1"/>
  <c r="M447" i="2" s="1"/>
  <c r="O447" i="2" s="1"/>
  <c r="I804" i="2"/>
  <c r="J804" i="2" s="1"/>
  <c r="M804" i="2" s="1"/>
  <c r="I530" i="2"/>
  <c r="J530" i="2" s="1"/>
  <c r="M530" i="2" s="1"/>
  <c r="O530" i="2" s="1"/>
  <c r="I715" i="2"/>
  <c r="J715" i="2" s="1"/>
  <c r="M715" i="2" s="1"/>
  <c r="O715" i="2" s="1"/>
  <c r="I561" i="2"/>
  <c r="J561" i="2" s="1"/>
  <c r="M561" i="2" s="1"/>
  <c r="O561" i="2" s="1"/>
  <c r="I165" i="2"/>
  <c r="J165" i="2" s="1"/>
  <c r="I293" i="2"/>
  <c r="J293" i="2" s="1"/>
  <c r="I520" i="2"/>
  <c r="J520" i="2" s="1"/>
  <c r="M520" i="2" s="1"/>
  <c r="O520" i="2" s="1"/>
  <c r="I407" i="2"/>
  <c r="J407" i="2" s="1"/>
  <c r="I716" i="2"/>
  <c r="J716" i="2" s="1"/>
  <c r="M716" i="2" s="1"/>
  <c r="O716" i="2" s="1"/>
  <c r="I38" i="2"/>
  <c r="J38" i="2" s="1"/>
  <c r="I617" i="2"/>
  <c r="J617" i="2" s="1"/>
  <c r="M617" i="2" s="1"/>
  <c r="O617" i="2" s="1"/>
  <c r="I616" i="2"/>
  <c r="J616" i="2" s="1"/>
  <c r="M616" i="2" s="1"/>
  <c r="O616" i="2" s="1"/>
  <c r="I603" i="2"/>
  <c r="J603" i="2" s="1"/>
  <c r="M603" i="2" s="1"/>
  <c r="O603" i="2" s="1"/>
  <c r="I551" i="2"/>
  <c r="J551" i="2" s="1"/>
  <c r="M551" i="2" s="1"/>
  <c r="O551" i="2" s="1"/>
  <c r="I714" i="2"/>
  <c r="J714" i="2" s="1"/>
  <c r="M714" i="2" s="1"/>
  <c r="I231" i="2"/>
  <c r="J231" i="2" s="1"/>
  <c r="M231" i="2" s="1"/>
  <c r="I198" i="2"/>
  <c r="J198" i="2" s="1"/>
  <c r="I436" i="2"/>
  <c r="J436" i="2" s="1"/>
  <c r="M436" i="2" s="1"/>
  <c r="O436" i="2" s="1"/>
  <c r="I614" i="2"/>
  <c r="J614" i="2" s="1"/>
  <c r="M614" i="2" s="1"/>
  <c r="O614" i="2" s="1"/>
  <c r="I209" i="2"/>
  <c r="J209" i="2" s="1"/>
  <c r="I592" i="2"/>
  <c r="J592" i="2" s="1"/>
  <c r="M592" i="2" s="1"/>
  <c r="O592" i="2" s="1"/>
  <c r="I620" i="2"/>
  <c r="J620" i="2" s="1"/>
  <c r="M620" i="2" s="1"/>
  <c r="I684" i="2"/>
  <c r="J684" i="2" s="1"/>
  <c r="M684" i="2" s="1"/>
  <c r="O684" i="2" s="1"/>
  <c r="I717" i="2"/>
  <c r="J717" i="2" s="1"/>
  <c r="M717" i="2" s="1"/>
  <c r="O717" i="2" s="1"/>
  <c r="I498" i="2"/>
  <c r="J498" i="2" s="1"/>
  <c r="M498" i="2" s="1"/>
  <c r="O498" i="2" s="1"/>
  <c r="I29" i="2"/>
  <c r="J29" i="2" s="1"/>
  <c r="M29" i="2" s="1"/>
  <c r="O29" i="2" s="1"/>
  <c r="I458" i="2"/>
  <c r="J458" i="2" s="1"/>
  <c r="M458" i="2" s="1"/>
  <c r="O458" i="2" s="1"/>
  <c r="I220" i="2"/>
  <c r="J220" i="2" s="1"/>
  <c r="M220" i="2" s="1"/>
  <c r="O220" i="2" s="1"/>
  <c r="I615" i="2"/>
  <c r="J615" i="2" s="1"/>
  <c r="M615" i="2" s="1"/>
  <c r="O615" i="2" s="1"/>
  <c r="I131" i="2"/>
  <c r="J131" i="2" s="1"/>
  <c r="I743" i="2"/>
  <c r="J743" i="2" s="1"/>
  <c r="M743" i="2" s="1"/>
  <c r="O743" i="2" s="1"/>
  <c r="I467" i="2"/>
  <c r="J467" i="2" s="1"/>
  <c r="M467" i="2" s="1"/>
  <c r="O467" i="2" s="1"/>
  <c r="I704" i="2"/>
  <c r="J704" i="2" s="1"/>
  <c r="M704" i="2" s="1"/>
  <c r="O704" i="2" s="1"/>
  <c r="I417" i="2"/>
  <c r="J417" i="2" s="1"/>
  <c r="I805" i="2"/>
  <c r="J805" i="2" s="1"/>
  <c r="M805" i="2" s="1"/>
  <c r="I283" i="2"/>
  <c r="J283" i="2" s="1"/>
  <c r="I762" i="2"/>
  <c r="J762" i="2" s="1"/>
  <c r="M762" i="2" s="1"/>
  <c r="O762" i="2" s="1"/>
  <c r="I427" i="2"/>
  <c r="J427" i="2" s="1"/>
  <c r="M427" i="2" s="1"/>
  <c r="O427" i="2" s="1"/>
  <c r="I613" i="2"/>
  <c r="J613" i="2" s="1"/>
  <c r="M613" i="2" s="1"/>
  <c r="O613" i="2" s="1"/>
  <c r="I143" i="2"/>
  <c r="J143" i="2" s="1"/>
  <c r="I17" i="2"/>
  <c r="J17" i="2" s="1"/>
  <c r="M17" i="2" s="1"/>
  <c r="I683" i="2"/>
  <c r="J683" i="2" s="1"/>
  <c r="M683" i="2" s="1"/>
  <c r="O683" i="2" s="1"/>
  <c r="I619" i="2"/>
  <c r="J619" i="2" s="1"/>
  <c r="M619" i="2" s="1"/>
  <c r="O619" i="2" s="1"/>
  <c r="I336" i="2"/>
  <c r="J336" i="2" s="1"/>
  <c r="I752" i="2"/>
  <c r="J752" i="2" s="1"/>
  <c r="M752" i="2" s="1"/>
  <c r="I487" i="2"/>
  <c r="J487" i="2" s="1"/>
  <c r="M487" i="2" s="1"/>
  <c r="O487" i="2" s="1"/>
  <c r="I631" i="2"/>
  <c r="J631" i="2" s="1"/>
  <c r="M631" i="2" s="1"/>
  <c r="O631" i="2" s="1"/>
  <c r="I718" i="2"/>
  <c r="J718" i="2" s="1"/>
  <c r="M718" i="2" s="1"/>
  <c r="O718" i="2" s="1"/>
  <c r="I253" i="2"/>
  <c r="J253" i="2" s="1"/>
  <c r="M253" i="2" s="1"/>
  <c r="O253" i="2" s="1"/>
  <c r="I703" i="2"/>
  <c r="J703" i="2" s="1"/>
  <c r="M703" i="2" s="1"/>
  <c r="O703" i="2" s="1"/>
  <c r="I119" i="2"/>
  <c r="J119" i="2" s="1"/>
  <c r="I242" i="2"/>
  <c r="J242" i="2" s="1"/>
  <c r="I187" i="2"/>
  <c r="J187" i="2" s="1"/>
  <c r="I176" i="2"/>
  <c r="J176" i="2" s="1"/>
  <c r="I397" i="2"/>
  <c r="J397" i="2" s="1"/>
  <c r="M397" i="2" s="1"/>
  <c r="O397" i="2" s="1"/>
  <c r="I313" i="2"/>
  <c r="J313" i="2" s="1"/>
  <c r="I813" i="2"/>
  <c r="J813" i="2" s="1"/>
  <c r="M813" i="2" s="1"/>
  <c r="O813" i="2" s="1"/>
  <c r="I509" i="2"/>
  <c r="J509" i="2" s="1"/>
  <c r="M509" i="2" s="1"/>
  <c r="I733" i="2"/>
  <c r="J733" i="2" s="1"/>
  <c r="M733" i="2" s="1"/>
  <c r="O733" i="2" s="1"/>
  <c r="I632" i="2"/>
  <c r="J632" i="2" s="1"/>
  <c r="M632" i="2" s="1"/>
  <c r="O632" i="2" s="1"/>
  <c r="L581" i="2"/>
  <c r="I1308" i="6"/>
  <c r="J1308" i="6" s="1"/>
  <c r="D1302" i="6"/>
  <c r="G1290" i="6"/>
  <c r="C1268" i="6"/>
  <c r="E1256" i="6"/>
  <c r="N1256" i="6" s="1"/>
  <c r="I1228" i="6"/>
  <c r="J1228" i="6" s="1"/>
  <c r="D1227" i="6"/>
  <c r="G1225" i="6"/>
  <c r="C1224" i="6"/>
  <c r="E1222" i="6"/>
  <c r="I1209" i="6"/>
  <c r="J1209" i="6" s="1"/>
  <c r="D1203" i="6"/>
  <c r="G1173" i="6"/>
  <c r="C1166" i="6"/>
  <c r="E1164" i="6"/>
  <c r="N1164" i="6" s="1"/>
  <c r="I1162" i="6"/>
  <c r="J1162" i="6" s="1"/>
  <c r="M1162" i="6" s="1"/>
  <c r="D1161" i="6"/>
  <c r="G1153" i="6"/>
  <c r="C1152" i="6"/>
  <c r="E1150" i="6"/>
  <c r="N1150" i="6" s="1"/>
  <c r="I1148" i="6"/>
  <c r="J1148" i="6" s="1"/>
  <c r="D1147" i="6"/>
  <c r="G1139" i="6"/>
  <c r="C1138" i="6"/>
  <c r="E1136" i="6"/>
  <c r="N1136" i="6" s="1"/>
  <c r="I1134" i="6"/>
  <c r="J1134" i="6" s="1"/>
  <c r="D1127" i="6"/>
  <c r="G1125" i="6"/>
  <c r="C1124" i="6"/>
  <c r="E1122" i="6"/>
  <c r="N1122" i="6" s="1"/>
  <c r="I1114" i="6"/>
  <c r="J1114" i="6" s="1"/>
  <c r="D1113" i="6"/>
  <c r="G1111" i="6"/>
  <c r="C1110" i="6"/>
  <c r="E1108" i="6"/>
  <c r="N1108" i="6" s="1"/>
  <c r="I1095" i="6"/>
  <c r="J1095" i="6" s="1"/>
  <c r="M1095" i="6" s="1"/>
  <c r="D1089" i="6"/>
  <c r="G1059" i="6"/>
  <c r="C1058" i="6"/>
  <c r="E1056" i="6"/>
  <c r="N1056" i="6" s="1"/>
  <c r="I1054" i="6"/>
  <c r="J1054" i="6" s="1"/>
  <c r="D1053" i="6"/>
  <c r="G1033" i="6"/>
  <c r="C1027" i="6"/>
  <c r="E1006" i="6"/>
  <c r="I1004" i="6"/>
  <c r="J1004" i="6" s="1"/>
  <c r="D1003" i="6"/>
  <c r="G1001" i="6"/>
  <c r="C1000" i="6"/>
  <c r="E992" i="6"/>
  <c r="I990" i="6"/>
  <c r="J990" i="6" s="1"/>
  <c r="D989" i="6"/>
  <c r="G981" i="6"/>
  <c r="C980" i="6"/>
  <c r="E978" i="6"/>
  <c r="I970" i="6"/>
  <c r="J970" i="6" s="1"/>
  <c r="M970" i="6" s="1"/>
  <c r="D969" i="6"/>
  <c r="G967" i="6"/>
  <c r="C960" i="6"/>
  <c r="E958" i="6"/>
  <c r="I956" i="6"/>
  <c r="J956" i="6" s="1"/>
  <c r="D955" i="6"/>
  <c r="G947" i="6"/>
  <c r="C946" i="6"/>
  <c r="E944" i="6"/>
  <c r="N944" i="6" s="1"/>
  <c r="I936" i="6"/>
  <c r="J936" i="6" s="1"/>
  <c r="D930" i="6"/>
  <c r="G918" i="6"/>
  <c r="C912" i="6"/>
  <c r="E900" i="6"/>
  <c r="I888" i="6"/>
  <c r="J888" i="6" s="1"/>
  <c r="D882" i="6"/>
  <c r="G870" i="6"/>
  <c r="C864" i="6"/>
  <c r="E852" i="6"/>
  <c r="I840" i="6"/>
  <c r="J840" i="6" s="1"/>
  <c r="D834" i="6"/>
  <c r="G827" i="6"/>
  <c r="C826" i="6"/>
  <c r="E824" i="6"/>
  <c r="I822" i="6"/>
  <c r="J822" i="6" s="1"/>
  <c r="M822" i="6" s="1"/>
  <c r="D815" i="6"/>
  <c r="G813" i="6"/>
  <c r="C812" i="6"/>
  <c r="E810" i="6"/>
  <c r="N810" i="6" s="1"/>
  <c r="G1308" i="6"/>
  <c r="C1302" i="6"/>
  <c r="E1290" i="6"/>
  <c r="I1262" i="6"/>
  <c r="J1262" i="6" s="1"/>
  <c r="D1256" i="6"/>
  <c r="G1228" i="6"/>
  <c r="C1227" i="6"/>
  <c r="E1225" i="6"/>
  <c r="I1223" i="6"/>
  <c r="J1223" i="6" s="1"/>
  <c r="M1223" i="6" s="1"/>
  <c r="D1222" i="6"/>
  <c r="G1209" i="6"/>
  <c r="C1203" i="6"/>
  <c r="E1173" i="6"/>
  <c r="N1173" i="6" s="1"/>
  <c r="I1165" i="6"/>
  <c r="J1165" i="6" s="1"/>
  <c r="D1164" i="6"/>
  <c r="G1162" i="6"/>
  <c r="C1161" i="6"/>
  <c r="E1153" i="6"/>
  <c r="N1153" i="6" s="1"/>
  <c r="I1151" i="6"/>
  <c r="J1151" i="6" s="1"/>
  <c r="M1151" i="6" s="1"/>
  <c r="D1150" i="6"/>
  <c r="G1148" i="6"/>
  <c r="C1147" i="6"/>
  <c r="E1139" i="6"/>
  <c r="I1137" i="6"/>
  <c r="J1137" i="6" s="1"/>
  <c r="D1136" i="6"/>
  <c r="G1134" i="6"/>
  <c r="C1127" i="6"/>
  <c r="E1125" i="6"/>
  <c r="N1125" i="6" s="1"/>
  <c r="I1123" i="6"/>
  <c r="J1123" i="6" s="1"/>
  <c r="D1122" i="6"/>
  <c r="G1114" i="6"/>
  <c r="C1113" i="6"/>
  <c r="E1111" i="6"/>
  <c r="N1111" i="6" s="1"/>
  <c r="I1109" i="6"/>
  <c r="J1109" i="6" s="1"/>
  <c r="M1109" i="6" s="1"/>
  <c r="D1108" i="6"/>
  <c r="G1095" i="6"/>
  <c r="C1089" i="6"/>
  <c r="E1059" i="6"/>
  <c r="I1057" i="6"/>
  <c r="J1057" i="6" s="1"/>
  <c r="D1056" i="6"/>
  <c r="G1054" i="6"/>
  <c r="C1053" i="6"/>
  <c r="E1033" i="6"/>
  <c r="I1021" i="6"/>
  <c r="J1021" i="6" s="1"/>
  <c r="D1006" i="6"/>
  <c r="G1004" i="6"/>
  <c r="C1003" i="6"/>
  <c r="E1001" i="6"/>
  <c r="N1001" i="6" s="1"/>
  <c r="I993" i="6"/>
  <c r="J993" i="6" s="1"/>
  <c r="M993" i="6" s="1"/>
  <c r="D992" i="6"/>
  <c r="G990" i="6"/>
  <c r="C989" i="6"/>
  <c r="E981" i="6"/>
  <c r="I979" i="6"/>
  <c r="J979" i="6" s="1"/>
  <c r="M979" i="6" s="1"/>
  <c r="D978" i="6"/>
  <c r="G970" i="6"/>
  <c r="C969" i="6"/>
  <c r="E967" i="6"/>
  <c r="I959" i="6"/>
  <c r="J959" i="6" s="1"/>
  <c r="M959" i="6" s="1"/>
  <c r="D958" i="6"/>
  <c r="G956" i="6"/>
  <c r="C955" i="6"/>
  <c r="E947" i="6"/>
  <c r="I945" i="6"/>
  <c r="J945" i="6" s="1"/>
  <c r="D944" i="6"/>
  <c r="G936" i="6"/>
  <c r="C930" i="6"/>
  <c r="E918" i="6"/>
  <c r="I906" i="6"/>
  <c r="J906" i="6" s="1"/>
  <c r="D900" i="6"/>
  <c r="G888" i="6"/>
  <c r="C882" i="6"/>
  <c r="E870" i="6"/>
  <c r="I858" i="6"/>
  <c r="J858" i="6" s="1"/>
  <c r="M858" i="6" s="1"/>
  <c r="D852" i="6"/>
  <c r="G840" i="6"/>
  <c r="C834" i="6"/>
  <c r="E827" i="6"/>
  <c r="N827" i="6" s="1"/>
  <c r="I825" i="6"/>
  <c r="J825" i="6" s="1"/>
  <c r="D824" i="6"/>
  <c r="G822" i="6"/>
  <c r="C815" i="6"/>
  <c r="E813" i="6"/>
  <c r="N813" i="6" s="1"/>
  <c r="I811" i="6"/>
  <c r="J811" i="6" s="1"/>
  <c r="E1308" i="6"/>
  <c r="N1308" i="6" s="1"/>
  <c r="I1296" i="6"/>
  <c r="J1296" i="6" s="1"/>
  <c r="D1290" i="6"/>
  <c r="G1262" i="6"/>
  <c r="C1256" i="6"/>
  <c r="E1228" i="6"/>
  <c r="N1228" i="6" s="1"/>
  <c r="I1226" i="6"/>
  <c r="J1226" i="6" s="1"/>
  <c r="D1225" i="6"/>
  <c r="G1223" i="6"/>
  <c r="C1222" i="6"/>
  <c r="E1209" i="6"/>
  <c r="I1197" i="6"/>
  <c r="J1197" i="6" s="1"/>
  <c r="D1173" i="6"/>
  <c r="G1165" i="6"/>
  <c r="C1164" i="6"/>
  <c r="E1162" i="6"/>
  <c r="N1162" i="6" s="1"/>
  <c r="O1162" i="6" s="1"/>
  <c r="I1160" i="6"/>
  <c r="J1160" i="6" s="1"/>
  <c r="M1160" i="6" s="1"/>
  <c r="D1153" i="6"/>
  <c r="G1151" i="6"/>
  <c r="C1150" i="6"/>
  <c r="E1148" i="6"/>
  <c r="N1148" i="6" s="1"/>
  <c r="I1140" i="6"/>
  <c r="J1140" i="6" s="1"/>
  <c r="M1140" i="6" s="1"/>
  <c r="D1139" i="6"/>
  <c r="G1137" i="6"/>
  <c r="C1136" i="6"/>
  <c r="E1134" i="6"/>
  <c r="I1126" i="6"/>
  <c r="J1126" i="6" s="1"/>
  <c r="D1125" i="6"/>
  <c r="G1123" i="6"/>
  <c r="C1122" i="6"/>
  <c r="E1114" i="6"/>
  <c r="I1112" i="6"/>
  <c r="J1112" i="6" s="1"/>
  <c r="M1112" i="6" s="1"/>
  <c r="D1111" i="6"/>
  <c r="G1109" i="6"/>
  <c r="C1108" i="6"/>
  <c r="E1095" i="6"/>
  <c r="N1095" i="6" s="1"/>
  <c r="O1095" i="6" s="1"/>
  <c r="I1083" i="6"/>
  <c r="J1083" i="6" s="1"/>
  <c r="D1059" i="6"/>
  <c r="G1057" i="6"/>
  <c r="C1056" i="6"/>
  <c r="E1054" i="6"/>
  <c r="N1054" i="6" s="1"/>
  <c r="I1039" i="6"/>
  <c r="J1039" i="6" s="1"/>
  <c r="M1039" i="6" s="1"/>
  <c r="D1033" i="6"/>
  <c r="G1021" i="6"/>
  <c r="C1006" i="6"/>
  <c r="E1004" i="6"/>
  <c r="N1004" i="6" s="1"/>
  <c r="I1002" i="6"/>
  <c r="J1002" i="6" s="1"/>
  <c r="D1001" i="6"/>
  <c r="G993" i="6"/>
  <c r="C992" i="6"/>
  <c r="E990" i="6"/>
  <c r="I982" i="6"/>
  <c r="J982" i="6" s="1"/>
  <c r="M982" i="6" s="1"/>
  <c r="D981" i="6"/>
  <c r="G979" i="6"/>
  <c r="C978" i="6"/>
  <c r="E970" i="6"/>
  <c r="N970" i="6" s="1"/>
  <c r="O970" i="6" s="1"/>
  <c r="I968" i="6"/>
  <c r="J968" i="6" s="1"/>
  <c r="D967" i="6"/>
  <c r="G959" i="6"/>
  <c r="C958" i="6"/>
  <c r="E956" i="6"/>
  <c r="N956" i="6" s="1"/>
  <c r="I954" i="6"/>
  <c r="J954" i="6" s="1"/>
  <c r="D947" i="6"/>
  <c r="G945" i="6"/>
  <c r="C944" i="6"/>
  <c r="E936" i="6"/>
  <c r="I924" i="6"/>
  <c r="J924" i="6" s="1"/>
  <c r="D918" i="6"/>
  <c r="G906" i="6"/>
  <c r="C900" i="6"/>
  <c r="E888" i="6"/>
  <c r="I876" i="6"/>
  <c r="J876" i="6" s="1"/>
  <c r="D870" i="6"/>
  <c r="G858" i="6"/>
  <c r="C852" i="6"/>
  <c r="E840" i="6"/>
  <c r="N840" i="6" s="1"/>
  <c r="I828" i="6"/>
  <c r="J828" i="6" s="1"/>
  <c r="D827" i="6"/>
  <c r="G825" i="6"/>
  <c r="C824" i="6"/>
  <c r="E822" i="6"/>
  <c r="N822" i="6" s="1"/>
  <c r="O822" i="6" s="1"/>
  <c r="I814" i="6"/>
  <c r="J814" i="6" s="1"/>
  <c r="D813" i="6"/>
  <c r="G811" i="6"/>
  <c r="C810" i="6"/>
  <c r="D1308" i="6"/>
  <c r="G1296" i="6"/>
  <c r="C1290" i="6"/>
  <c r="E1262" i="6"/>
  <c r="I1250" i="6"/>
  <c r="J1250" i="6" s="1"/>
  <c r="D1228" i="6"/>
  <c r="G1226" i="6"/>
  <c r="C1225" i="6"/>
  <c r="E1223" i="6"/>
  <c r="N1223" i="6" s="1"/>
  <c r="I1215" i="6"/>
  <c r="J1215" i="6" s="1"/>
  <c r="D1209" i="6"/>
  <c r="G1197" i="6"/>
  <c r="C1173" i="6"/>
  <c r="E1165" i="6"/>
  <c r="N1165" i="6" s="1"/>
  <c r="I1163" i="6"/>
  <c r="J1163" i="6" s="1"/>
  <c r="D1162" i="6"/>
  <c r="G1160" i="6"/>
  <c r="C1153" i="6"/>
  <c r="E1151" i="6"/>
  <c r="N1151" i="6" s="1"/>
  <c r="O1151" i="6" s="1"/>
  <c r="I1149" i="6"/>
  <c r="J1149" i="6" s="1"/>
  <c r="D1148" i="6"/>
  <c r="G1140" i="6"/>
  <c r="C1139" i="6"/>
  <c r="E1137" i="6"/>
  <c r="N1137" i="6" s="1"/>
  <c r="I1135" i="6"/>
  <c r="J1135" i="6" s="1"/>
  <c r="D1134" i="6"/>
  <c r="G1126" i="6"/>
  <c r="C1125" i="6"/>
  <c r="E1123" i="6"/>
  <c r="N1123" i="6" s="1"/>
  <c r="I1121" i="6"/>
  <c r="J1121" i="6" s="1"/>
  <c r="D1114" i="6"/>
  <c r="G1112" i="6"/>
  <c r="C1111" i="6"/>
  <c r="E1109" i="6"/>
  <c r="N1109" i="6" s="1"/>
  <c r="I1101" i="6"/>
  <c r="J1101" i="6" s="1"/>
  <c r="D1095" i="6"/>
  <c r="G1083" i="6"/>
  <c r="C1059" i="6"/>
  <c r="E1057" i="6"/>
  <c r="I1055" i="6"/>
  <c r="J1055" i="6" s="1"/>
  <c r="D1054" i="6"/>
  <c r="G1039" i="6"/>
  <c r="C1033" i="6"/>
  <c r="E1021" i="6"/>
  <c r="I1005" i="6"/>
  <c r="J1005" i="6" s="1"/>
  <c r="D1004" i="6"/>
  <c r="G1002" i="6"/>
  <c r="C1001" i="6"/>
  <c r="E993" i="6"/>
  <c r="N993" i="6" s="1"/>
  <c r="I991" i="6"/>
  <c r="J991" i="6" s="1"/>
  <c r="D990" i="6"/>
  <c r="G982" i="6"/>
  <c r="C981" i="6"/>
  <c r="E979" i="6"/>
  <c r="N979" i="6" s="1"/>
  <c r="I971" i="6"/>
  <c r="J971" i="6" s="1"/>
  <c r="M971" i="6" s="1"/>
  <c r="D970" i="6"/>
  <c r="G968" i="6"/>
  <c r="C967" i="6"/>
  <c r="E959" i="6"/>
  <c r="N959" i="6" s="1"/>
  <c r="O959" i="6" s="1"/>
  <c r="I957" i="6"/>
  <c r="J957" i="6" s="1"/>
  <c r="D956" i="6"/>
  <c r="G954" i="6"/>
  <c r="C947" i="6"/>
  <c r="E945" i="6"/>
  <c r="N945" i="6" s="1"/>
  <c r="I943" i="6"/>
  <c r="J943" i="6" s="1"/>
  <c r="M943" i="6" s="1"/>
  <c r="D936" i="6"/>
  <c r="G924" i="6"/>
  <c r="C918" i="6"/>
  <c r="E906" i="6"/>
  <c r="I894" i="6"/>
  <c r="J894" i="6" s="1"/>
  <c r="D888" i="6"/>
  <c r="G876" i="6"/>
  <c r="C870" i="6"/>
  <c r="E858" i="6"/>
  <c r="I846" i="6"/>
  <c r="J846" i="6" s="1"/>
  <c r="D840" i="6"/>
  <c r="G828" i="6"/>
  <c r="C827" i="6"/>
  <c r="E825" i="6"/>
  <c r="I823" i="6"/>
  <c r="J823" i="6" s="1"/>
  <c r="M823" i="6" s="1"/>
  <c r="D822" i="6"/>
  <c r="G814" i="6"/>
  <c r="C813" i="6"/>
  <c r="E811" i="6"/>
  <c r="I809" i="6"/>
  <c r="J809" i="6" s="1"/>
  <c r="M809" i="6" s="1"/>
  <c r="C1308" i="6"/>
  <c r="E1296" i="6"/>
  <c r="I1268" i="6"/>
  <c r="J1268" i="6" s="1"/>
  <c r="M1268" i="6" s="1"/>
  <c r="D1262" i="6"/>
  <c r="G1250" i="6"/>
  <c r="C1228" i="6"/>
  <c r="E1226" i="6"/>
  <c r="I1224" i="6"/>
  <c r="J1224" i="6" s="1"/>
  <c r="D1223" i="6"/>
  <c r="G1215" i="6"/>
  <c r="C1209" i="6"/>
  <c r="E1197" i="6"/>
  <c r="N1197" i="6" s="1"/>
  <c r="I1166" i="6"/>
  <c r="J1166" i="6" s="1"/>
  <c r="D1165" i="6"/>
  <c r="G1163" i="6"/>
  <c r="C1162" i="6"/>
  <c r="E1160" i="6"/>
  <c r="I1152" i="6"/>
  <c r="J1152" i="6" s="1"/>
  <c r="M1152" i="6" s="1"/>
  <c r="D1151" i="6"/>
  <c r="G1149" i="6"/>
  <c r="C1148" i="6"/>
  <c r="E1140" i="6"/>
  <c r="N1140" i="6" s="1"/>
  <c r="I1138" i="6"/>
  <c r="J1138" i="6" s="1"/>
  <c r="D1137" i="6"/>
  <c r="G1135" i="6"/>
  <c r="C1134" i="6"/>
  <c r="E1126" i="6"/>
  <c r="N1126" i="6" s="1"/>
  <c r="I1124" i="6"/>
  <c r="J1124" i="6" s="1"/>
  <c r="D1123" i="6"/>
  <c r="G1121" i="6"/>
  <c r="C1114" i="6"/>
  <c r="E1112" i="6"/>
  <c r="N1112" i="6" s="1"/>
  <c r="O1112" i="6" s="1"/>
  <c r="I1110" i="6"/>
  <c r="J1110" i="6" s="1"/>
  <c r="M1110" i="6" s="1"/>
  <c r="D1109" i="6"/>
  <c r="G1101" i="6"/>
  <c r="C1095" i="6"/>
  <c r="E1083" i="6"/>
  <c r="N1083" i="6" s="1"/>
  <c r="I1058" i="6"/>
  <c r="J1058" i="6" s="1"/>
  <c r="D1057" i="6"/>
  <c r="G1055" i="6"/>
  <c r="C1054" i="6"/>
  <c r="E1039" i="6"/>
  <c r="N1039" i="6" s="1"/>
  <c r="I1027" i="6"/>
  <c r="J1027" i="6" s="1"/>
  <c r="M1027" i="6" s="1"/>
  <c r="D1021" i="6"/>
  <c r="G1005" i="6"/>
  <c r="C1004" i="6"/>
  <c r="E1002" i="6"/>
  <c r="N1002" i="6" s="1"/>
  <c r="I1000" i="6"/>
  <c r="J1000" i="6" s="1"/>
  <c r="D993" i="6"/>
  <c r="G991" i="6"/>
  <c r="C990" i="6"/>
  <c r="E982" i="6"/>
  <c r="N982" i="6" s="1"/>
  <c r="O982" i="6" s="1"/>
  <c r="I980" i="6"/>
  <c r="J980" i="6" s="1"/>
  <c r="M980" i="6" s="1"/>
  <c r="D979" i="6"/>
  <c r="G971" i="6"/>
  <c r="C970" i="6"/>
  <c r="E968" i="6"/>
  <c r="I960" i="6"/>
  <c r="J960" i="6" s="1"/>
  <c r="M960" i="6" s="1"/>
  <c r="D959" i="6"/>
  <c r="G957" i="6"/>
  <c r="C956" i="6"/>
  <c r="E954" i="6"/>
  <c r="I946" i="6"/>
  <c r="J946" i="6" s="1"/>
  <c r="D945" i="6"/>
  <c r="G943" i="6"/>
  <c r="C936" i="6"/>
  <c r="E924" i="6"/>
  <c r="N924" i="6" s="1"/>
  <c r="I912" i="6"/>
  <c r="J912" i="6" s="1"/>
  <c r="M912" i="6" s="1"/>
  <c r="D906" i="6"/>
  <c r="G894" i="6"/>
  <c r="C888" i="6"/>
  <c r="E876" i="6"/>
  <c r="I864" i="6"/>
  <c r="J864" i="6" s="1"/>
  <c r="D858" i="6"/>
  <c r="G846" i="6"/>
  <c r="C840" i="6"/>
  <c r="E828" i="6"/>
  <c r="N828" i="6" s="1"/>
  <c r="I826" i="6"/>
  <c r="J826" i="6" s="1"/>
  <c r="M826" i="6" s="1"/>
  <c r="D825" i="6"/>
  <c r="G823" i="6"/>
  <c r="C822" i="6"/>
  <c r="E814" i="6"/>
  <c r="N814" i="6" s="1"/>
  <c r="I812" i="6"/>
  <c r="J812" i="6" s="1"/>
  <c r="M812" i="6" s="1"/>
  <c r="D811" i="6"/>
  <c r="G809" i="6"/>
  <c r="I1302" i="6"/>
  <c r="J1302" i="6" s="1"/>
  <c r="D1296" i="6"/>
  <c r="G1268" i="6"/>
  <c r="C1262" i="6"/>
  <c r="E1250" i="6"/>
  <c r="I1227" i="6"/>
  <c r="J1227" i="6" s="1"/>
  <c r="M1227" i="6" s="1"/>
  <c r="D1226" i="6"/>
  <c r="G1224" i="6"/>
  <c r="C1223" i="6"/>
  <c r="E1215" i="6"/>
  <c r="N1215" i="6" s="1"/>
  <c r="I1203" i="6"/>
  <c r="J1203" i="6" s="1"/>
  <c r="M1203" i="6" s="1"/>
  <c r="D1197" i="6"/>
  <c r="G1166" i="6"/>
  <c r="C1165" i="6"/>
  <c r="E1163" i="6"/>
  <c r="N1163" i="6" s="1"/>
  <c r="I1161" i="6"/>
  <c r="J1161" i="6" s="1"/>
  <c r="M1161" i="6" s="1"/>
  <c r="D1160" i="6"/>
  <c r="G1152" i="6"/>
  <c r="C1151" i="6"/>
  <c r="E1149" i="6"/>
  <c r="I1147" i="6"/>
  <c r="J1147" i="6" s="1"/>
  <c r="D1140" i="6"/>
  <c r="G1138" i="6"/>
  <c r="C1137" i="6"/>
  <c r="E1135" i="6"/>
  <c r="N1135" i="6" s="1"/>
  <c r="I1127" i="6"/>
  <c r="J1127" i="6" s="1"/>
  <c r="D1126" i="6"/>
  <c r="G1124" i="6"/>
  <c r="C1123" i="6"/>
  <c r="E1121" i="6"/>
  <c r="N1121" i="6" s="1"/>
  <c r="I1113" i="6"/>
  <c r="J1113" i="6" s="1"/>
  <c r="D1112" i="6"/>
  <c r="G1110" i="6"/>
  <c r="C1109" i="6"/>
  <c r="E1101" i="6"/>
  <c r="I1089" i="6"/>
  <c r="J1089" i="6" s="1"/>
  <c r="D1083" i="6"/>
  <c r="G1058" i="6"/>
  <c r="C1057" i="6"/>
  <c r="E1055" i="6"/>
  <c r="N1055" i="6" s="1"/>
  <c r="I1053" i="6"/>
  <c r="J1053" i="6" s="1"/>
  <c r="D1039" i="6"/>
  <c r="G1027" i="6"/>
  <c r="C1021" i="6"/>
  <c r="E1005" i="6"/>
  <c r="I1003" i="6"/>
  <c r="J1003" i="6" s="1"/>
  <c r="D1002" i="6"/>
  <c r="G1000" i="6"/>
  <c r="C993" i="6"/>
  <c r="E991" i="6"/>
  <c r="I989" i="6"/>
  <c r="J989" i="6" s="1"/>
  <c r="D982" i="6"/>
  <c r="G980" i="6"/>
  <c r="C979" i="6"/>
  <c r="E971" i="6"/>
  <c r="N971" i="6" s="1"/>
  <c r="O971" i="6" s="1"/>
  <c r="I969" i="6"/>
  <c r="J969" i="6" s="1"/>
  <c r="M969" i="6" s="1"/>
  <c r="D968" i="6"/>
  <c r="G960" i="6"/>
  <c r="C959" i="6"/>
  <c r="E957" i="6"/>
  <c r="I955" i="6"/>
  <c r="J955" i="6" s="1"/>
  <c r="D954" i="6"/>
  <c r="G946" i="6"/>
  <c r="C945" i="6"/>
  <c r="E943" i="6"/>
  <c r="I930" i="6"/>
  <c r="J930" i="6" s="1"/>
  <c r="M930" i="6" s="1"/>
  <c r="D924" i="6"/>
  <c r="G912" i="6"/>
  <c r="C906" i="6"/>
  <c r="E894" i="6"/>
  <c r="N894" i="6" s="1"/>
  <c r="I882" i="6"/>
  <c r="J882" i="6" s="1"/>
  <c r="D876" i="6"/>
  <c r="G864" i="6"/>
  <c r="C858" i="6"/>
  <c r="E846" i="6"/>
  <c r="N846" i="6" s="1"/>
  <c r="I834" i="6"/>
  <c r="J834" i="6" s="1"/>
  <c r="M834" i="6" s="1"/>
  <c r="D828" i="6"/>
  <c r="G826" i="6"/>
  <c r="C825" i="6"/>
  <c r="E823" i="6"/>
  <c r="N823" i="6" s="1"/>
  <c r="I815" i="6"/>
  <c r="J815" i="6" s="1"/>
  <c r="D814" i="6"/>
  <c r="G812" i="6"/>
  <c r="C811" i="6"/>
  <c r="E809" i="6"/>
  <c r="G1302" i="6"/>
  <c r="C1296" i="6"/>
  <c r="E1268" i="6"/>
  <c r="N1268" i="6" s="1"/>
  <c r="I1256" i="6"/>
  <c r="J1256" i="6" s="1"/>
  <c r="M1256" i="6" s="1"/>
  <c r="D1250" i="6"/>
  <c r="G1227" i="6"/>
  <c r="C1226" i="6"/>
  <c r="E1224" i="6"/>
  <c r="N1224" i="6" s="1"/>
  <c r="I1222" i="6"/>
  <c r="J1222" i="6" s="1"/>
  <c r="M1222" i="6" s="1"/>
  <c r="D1215" i="6"/>
  <c r="G1203" i="6"/>
  <c r="C1197" i="6"/>
  <c r="E1166" i="6"/>
  <c r="N1166" i="6" s="1"/>
  <c r="I1164" i="6"/>
  <c r="J1164" i="6" s="1"/>
  <c r="D1163" i="6"/>
  <c r="G1161" i="6"/>
  <c r="C1160" i="6"/>
  <c r="E1152" i="6"/>
  <c r="N1152" i="6" s="1"/>
  <c r="O1152" i="6" s="1"/>
  <c r="I1150" i="6"/>
  <c r="J1150" i="6" s="1"/>
  <c r="M1150" i="6" s="1"/>
  <c r="D1149" i="6"/>
  <c r="G1147" i="6"/>
  <c r="C1140" i="6"/>
  <c r="E1138" i="6"/>
  <c r="N1138" i="6" s="1"/>
  <c r="I1136" i="6"/>
  <c r="J1136" i="6" s="1"/>
  <c r="D1135" i="6"/>
  <c r="G1127" i="6"/>
  <c r="C1126" i="6"/>
  <c r="E1124" i="6"/>
  <c r="N1124" i="6" s="1"/>
  <c r="I1122" i="6"/>
  <c r="J1122" i="6" s="1"/>
  <c r="D1121" i="6"/>
  <c r="G1113" i="6"/>
  <c r="C1112" i="6"/>
  <c r="E1110" i="6"/>
  <c r="N1110" i="6" s="1"/>
  <c r="O1110" i="6" s="1"/>
  <c r="I1108" i="6"/>
  <c r="J1108" i="6" s="1"/>
  <c r="M1108" i="6" s="1"/>
  <c r="D1101" i="6"/>
  <c r="G1089" i="6"/>
  <c r="C1083" i="6"/>
  <c r="E1058" i="6"/>
  <c r="I1056" i="6"/>
  <c r="J1056" i="6" s="1"/>
  <c r="D1055" i="6"/>
  <c r="G1053" i="6"/>
  <c r="C1039" i="6"/>
  <c r="E1027" i="6"/>
  <c r="N1027" i="6" s="1"/>
  <c r="I1006" i="6"/>
  <c r="J1006" i="6" s="1"/>
  <c r="D1005" i="6"/>
  <c r="G1003" i="6"/>
  <c r="C1002" i="6"/>
  <c r="E1000" i="6"/>
  <c r="I992" i="6"/>
  <c r="J992" i="6" s="1"/>
  <c r="M992" i="6" s="1"/>
  <c r="D991" i="6"/>
  <c r="G989" i="6"/>
  <c r="C982" i="6"/>
  <c r="E980" i="6"/>
  <c r="N980" i="6" s="1"/>
  <c r="I978" i="6"/>
  <c r="J978" i="6" s="1"/>
  <c r="D971" i="6"/>
  <c r="G969" i="6"/>
  <c r="C968" i="6"/>
  <c r="E960" i="6"/>
  <c r="N960" i="6" s="1"/>
  <c r="O960" i="6" s="1"/>
  <c r="I958" i="6"/>
  <c r="J958" i="6" s="1"/>
  <c r="M958" i="6" s="1"/>
  <c r="D957" i="6"/>
  <c r="G955" i="6"/>
  <c r="C954" i="6"/>
  <c r="E946" i="6"/>
  <c r="I944" i="6"/>
  <c r="J944" i="6" s="1"/>
  <c r="D943" i="6"/>
  <c r="G930" i="6"/>
  <c r="C924" i="6"/>
  <c r="E912" i="6"/>
  <c r="I900" i="6"/>
  <c r="J900" i="6" s="1"/>
  <c r="M900" i="6" s="1"/>
  <c r="D894" i="6"/>
  <c r="G882" i="6"/>
  <c r="C876" i="6"/>
  <c r="E864" i="6"/>
  <c r="N864" i="6" s="1"/>
  <c r="I852" i="6"/>
  <c r="J852" i="6" s="1"/>
  <c r="M852" i="6" s="1"/>
  <c r="D846" i="6"/>
  <c r="G834" i="6"/>
  <c r="C828" i="6"/>
  <c r="E826" i="6"/>
  <c r="N826" i="6" s="1"/>
  <c r="O826" i="6" s="1"/>
  <c r="I824" i="6"/>
  <c r="J824" i="6" s="1"/>
  <c r="D823" i="6"/>
  <c r="G815" i="6"/>
  <c r="C814" i="6"/>
  <c r="E812" i="6"/>
  <c r="N812" i="6" s="1"/>
  <c r="I810" i="6"/>
  <c r="J810" i="6" s="1"/>
  <c r="M810" i="6" s="1"/>
  <c r="D809" i="6"/>
  <c r="E1302" i="6"/>
  <c r="N1302" i="6" s="1"/>
  <c r="G1222" i="6"/>
  <c r="I1153" i="6"/>
  <c r="J1153" i="6" s="1"/>
  <c r="M1153" i="6" s="1"/>
  <c r="C1135" i="6"/>
  <c r="D1110" i="6"/>
  <c r="E1053" i="6"/>
  <c r="N1053" i="6" s="1"/>
  <c r="G992" i="6"/>
  <c r="I967" i="6"/>
  <c r="J967" i="6" s="1"/>
  <c r="C943" i="6"/>
  <c r="D864" i="6"/>
  <c r="E815" i="6"/>
  <c r="N815" i="6" s="1"/>
  <c r="E802" i="6"/>
  <c r="N802" i="6" s="1"/>
  <c r="I795" i="6"/>
  <c r="J795" i="6" s="1"/>
  <c r="D789" i="6"/>
  <c r="G782" i="6"/>
  <c r="C781" i="6"/>
  <c r="E774" i="6"/>
  <c r="N774" i="6" s="1"/>
  <c r="I747" i="6"/>
  <c r="J747" i="6" s="1"/>
  <c r="D746" i="6"/>
  <c r="G744" i="6"/>
  <c r="C743" i="6"/>
  <c r="E735" i="6"/>
  <c r="N735" i="6" s="1"/>
  <c r="I733" i="6"/>
  <c r="J733" i="6" s="1"/>
  <c r="D732" i="6"/>
  <c r="G730" i="6"/>
  <c r="C729" i="6"/>
  <c r="E721" i="6"/>
  <c r="N721" i="6" s="1"/>
  <c r="I713" i="6"/>
  <c r="J713" i="6" s="1"/>
  <c r="D712" i="6"/>
  <c r="G704" i="6"/>
  <c r="C703" i="6"/>
  <c r="E701" i="6"/>
  <c r="N701" i="6" s="1"/>
  <c r="I699" i="6"/>
  <c r="J699" i="6" s="1"/>
  <c r="M699" i="6" s="1"/>
  <c r="D671" i="6"/>
  <c r="G663" i="6"/>
  <c r="C629" i="6"/>
  <c r="E612" i="6"/>
  <c r="N612" i="6" s="1"/>
  <c r="I603" i="6"/>
  <c r="J603" i="6" s="1"/>
  <c r="D602" i="6"/>
  <c r="G593" i="6"/>
  <c r="C592" i="6"/>
  <c r="E590" i="6"/>
  <c r="N590" i="6" s="1"/>
  <c r="I588" i="6"/>
  <c r="J588" i="6" s="1"/>
  <c r="D587" i="6"/>
  <c r="G578" i="6"/>
  <c r="C577" i="6"/>
  <c r="E560" i="6"/>
  <c r="I526" i="6"/>
  <c r="J526" i="6" s="1"/>
  <c r="D525" i="6"/>
  <c r="G516" i="6"/>
  <c r="C515" i="6"/>
  <c r="E513" i="6"/>
  <c r="I504" i="6"/>
  <c r="J504" i="6" s="1"/>
  <c r="D503" i="6"/>
  <c r="G501" i="6"/>
  <c r="C500" i="6"/>
  <c r="E498" i="6"/>
  <c r="I481" i="6"/>
  <c r="J481" i="6" s="1"/>
  <c r="D472" i="6"/>
  <c r="G463" i="6"/>
  <c r="C454" i="6"/>
  <c r="E452" i="6"/>
  <c r="N452" i="6" s="1"/>
  <c r="I434" i="6"/>
  <c r="J434" i="6" s="1"/>
  <c r="D424" i="6"/>
  <c r="G415" i="6"/>
  <c r="C407" i="6"/>
  <c r="E398" i="6"/>
  <c r="I389" i="6"/>
  <c r="J389" i="6" s="1"/>
  <c r="D388" i="6"/>
  <c r="G379" i="6"/>
  <c r="C371" i="6"/>
  <c r="E362" i="6"/>
  <c r="I353" i="6"/>
  <c r="J353" i="6" s="1"/>
  <c r="D352" i="6"/>
  <c r="G343" i="6"/>
  <c r="C342" i="6"/>
  <c r="E333" i="6"/>
  <c r="N333" i="6" s="1"/>
  <c r="I331" i="6"/>
  <c r="J331" i="6" s="1"/>
  <c r="M331" i="6" s="1"/>
  <c r="D330" i="6"/>
  <c r="G321" i="6"/>
  <c r="C320" i="6"/>
  <c r="E311" i="6"/>
  <c r="N311" i="6" s="1"/>
  <c r="I309" i="6"/>
  <c r="J309" i="6" s="1"/>
  <c r="D308" i="6"/>
  <c r="G299" i="6"/>
  <c r="C298" i="6"/>
  <c r="E289" i="6"/>
  <c r="I1290" i="6"/>
  <c r="J1290" i="6" s="1"/>
  <c r="C1215" i="6"/>
  <c r="D1152" i="6"/>
  <c r="E1127" i="6"/>
  <c r="N1127" i="6" s="1"/>
  <c r="G1108" i="6"/>
  <c r="I1033" i="6"/>
  <c r="J1033" i="6" s="1"/>
  <c r="C991" i="6"/>
  <c r="D960" i="6"/>
  <c r="E930" i="6"/>
  <c r="N930" i="6" s="1"/>
  <c r="O930" i="6" s="1"/>
  <c r="G852" i="6"/>
  <c r="I813" i="6"/>
  <c r="J813" i="6" s="1"/>
  <c r="M813" i="6" s="1"/>
  <c r="D802" i="6"/>
  <c r="G795" i="6"/>
  <c r="C789" i="6"/>
  <c r="E782" i="6"/>
  <c r="N782" i="6" s="1"/>
  <c r="I775" i="6"/>
  <c r="J775" i="6" s="1"/>
  <c r="D774" i="6"/>
  <c r="G747" i="6"/>
  <c r="C746" i="6"/>
  <c r="E744" i="6"/>
  <c r="I742" i="6"/>
  <c r="J742" i="6" s="1"/>
  <c r="M742" i="6" s="1"/>
  <c r="D735" i="6"/>
  <c r="G733" i="6"/>
  <c r="C732" i="6"/>
  <c r="E730" i="6"/>
  <c r="N730" i="6" s="1"/>
  <c r="I722" i="6"/>
  <c r="J722" i="6" s="1"/>
  <c r="D721" i="6"/>
  <c r="G713" i="6"/>
  <c r="C712" i="6"/>
  <c r="E704" i="6"/>
  <c r="N704" i="6" s="1"/>
  <c r="I702" i="6"/>
  <c r="J702" i="6" s="1"/>
  <c r="D701" i="6"/>
  <c r="G699" i="6"/>
  <c r="C671" i="6"/>
  <c r="E663" i="6"/>
  <c r="N663" i="6" s="1"/>
  <c r="I620" i="6"/>
  <c r="J620" i="6" s="1"/>
  <c r="M620" i="6" s="1"/>
  <c r="D612" i="6"/>
  <c r="G603" i="6"/>
  <c r="C602" i="6"/>
  <c r="E593" i="6"/>
  <c r="N593" i="6" s="1"/>
  <c r="I591" i="6"/>
  <c r="J591" i="6" s="1"/>
  <c r="D590" i="6"/>
  <c r="G588" i="6"/>
  <c r="C587" i="6"/>
  <c r="E578" i="6"/>
  <c r="N578" i="6" s="1"/>
  <c r="I561" i="6"/>
  <c r="J561" i="6" s="1"/>
  <c r="D560" i="6"/>
  <c r="G526" i="6"/>
  <c r="C525" i="6"/>
  <c r="E516" i="6"/>
  <c r="I514" i="6"/>
  <c r="J514" i="6" s="1"/>
  <c r="D513" i="6"/>
  <c r="G504" i="6"/>
  <c r="C503" i="6"/>
  <c r="E501" i="6"/>
  <c r="I499" i="6"/>
  <c r="J499" i="6" s="1"/>
  <c r="D498" i="6"/>
  <c r="G481" i="6"/>
  <c r="C472" i="6"/>
  <c r="E463" i="6"/>
  <c r="I453" i="6"/>
  <c r="J453" i="6" s="1"/>
  <c r="D452" i="6"/>
  <c r="G434" i="6"/>
  <c r="C424" i="6"/>
  <c r="E415" i="6"/>
  <c r="I406" i="6"/>
  <c r="J406" i="6" s="1"/>
  <c r="D398" i="6"/>
  <c r="G389" i="6"/>
  <c r="C388" i="6"/>
  <c r="E379" i="6"/>
  <c r="N379" i="6" s="1"/>
  <c r="I370" i="6"/>
  <c r="J370" i="6" s="1"/>
  <c r="D362" i="6"/>
  <c r="G353" i="6"/>
  <c r="C352" i="6"/>
  <c r="E343" i="6"/>
  <c r="I341" i="6"/>
  <c r="J341" i="6" s="1"/>
  <c r="D333" i="6"/>
  <c r="G331" i="6"/>
  <c r="C330" i="6"/>
  <c r="E321" i="6"/>
  <c r="I319" i="6"/>
  <c r="J319" i="6" s="1"/>
  <c r="D311" i="6"/>
  <c r="G309" i="6"/>
  <c r="C308" i="6"/>
  <c r="E299" i="6"/>
  <c r="N299" i="6" s="1"/>
  <c r="D1268" i="6"/>
  <c r="E1203" i="6"/>
  <c r="N1203" i="6" s="1"/>
  <c r="G1150" i="6"/>
  <c r="I1125" i="6"/>
  <c r="J1125" i="6" s="1"/>
  <c r="C1101" i="6"/>
  <c r="D1027" i="6"/>
  <c r="E989" i="6"/>
  <c r="G958" i="6"/>
  <c r="I918" i="6"/>
  <c r="J918" i="6" s="1"/>
  <c r="N918" i="6" s="1"/>
  <c r="C846" i="6"/>
  <c r="D812" i="6"/>
  <c r="C802" i="6"/>
  <c r="E795" i="6"/>
  <c r="N795" i="6" s="1"/>
  <c r="I788" i="6"/>
  <c r="J788" i="6" s="1"/>
  <c r="D782" i="6"/>
  <c r="G775" i="6"/>
  <c r="C774" i="6"/>
  <c r="E747" i="6"/>
  <c r="N747" i="6" s="1"/>
  <c r="I745" i="6"/>
  <c r="J745" i="6" s="1"/>
  <c r="D744" i="6"/>
  <c r="G742" i="6"/>
  <c r="C735" i="6"/>
  <c r="E733" i="6"/>
  <c r="N733" i="6" s="1"/>
  <c r="I731" i="6"/>
  <c r="J731" i="6" s="1"/>
  <c r="D730" i="6"/>
  <c r="G722" i="6"/>
  <c r="C721" i="6"/>
  <c r="E713" i="6"/>
  <c r="N713" i="6" s="1"/>
  <c r="I705" i="6"/>
  <c r="J705" i="6" s="1"/>
  <c r="D704" i="6"/>
  <c r="G702" i="6"/>
  <c r="C701" i="6"/>
  <c r="E699" i="6"/>
  <c r="I664" i="6"/>
  <c r="J664" i="6" s="1"/>
  <c r="M664" i="6" s="1"/>
  <c r="D663" i="6"/>
  <c r="G620" i="6"/>
  <c r="C612" i="6"/>
  <c r="E603" i="6"/>
  <c r="I594" i="6"/>
  <c r="J594" i="6" s="1"/>
  <c r="D593" i="6"/>
  <c r="G591" i="6"/>
  <c r="C590" i="6"/>
  <c r="E588" i="6"/>
  <c r="I586" i="6"/>
  <c r="J586" i="6" s="1"/>
  <c r="M586" i="6" s="1"/>
  <c r="D578" i="6"/>
  <c r="G561" i="6"/>
  <c r="C560" i="6"/>
  <c r="E526" i="6"/>
  <c r="N526" i="6" s="1"/>
  <c r="I524" i="6"/>
  <c r="J524" i="6" s="1"/>
  <c r="D516" i="6"/>
  <c r="G514" i="6"/>
  <c r="C513" i="6"/>
  <c r="E504" i="6"/>
  <c r="N504" i="6" s="1"/>
  <c r="I502" i="6"/>
  <c r="J502" i="6" s="1"/>
  <c r="D501" i="6"/>
  <c r="G499" i="6"/>
  <c r="C498" i="6"/>
  <c r="E481" i="6"/>
  <c r="N481" i="6" s="1"/>
  <c r="I471" i="6"/>
  <c r="J471" i="6" s="1"/>
  <c r="D463" i="6"/>
  <c r="G453" i="6"/>
  <c r="C452" i="6"/>
  <c r="E434" i="6"/>
  <c r="I423" i="6"/>
  <c r="J423" i="6" s="1"/>
  <c r="D415" i="6"/>
  <c r="G406" i="6"/>
  <c r="C398" i="6"/>
  <c r="E389" i="6"/>
  <c r="N389" i="6" s="1"/>
  <c r="I380" i="6"/>
  <c r="J380" i="6" s="1"/>
  <c r="D379" i="6"/>
  <c r="G370" i="6"/>
  <c r="C362" i="6"/>
  <c r="E353" i="6"/>
  <c r="N353" i="6" s="1"/>
  <c r="I344" i="6"/>
  <c r="J344" i="6" s="1"/>
  <c r="D343" i="6"/>
  <c r="G341" i="6"/>
  <c r="C333" i="6"/>
  <c r="E331" i="6"/>
  <c r="I322" i="6"/>
  <c r="J322" i="6" s="1"/>
  <c r="D321" i="6"/>
  <c r="G319" i="6"/>
  <c r="C311" i="6"/>
  <c r="E309" i="6"/>
  <c r="I300" i="6"/>
  <c r="J300" i="6" s="1"/>
  <c r="D299" i="6"/>
  <c r="G1256" i="6"/>
  <c r="I1173" i="6"/>
  <c r="J1173" i="6" s="1"/>
  <c r="M1173" i="6" s="1"/>
  <c r="C1149" i="6"/>
  <c r="D1124" i="6"/>
  <c r="E1089" i="6"/>
  <c r="N1089" i="6" s="1"/>
  <c r="G1006" i="6"/>
  <c r="I981" i="6"/>
  <c r="J981" i="6" s="1"/>
  <c r="C957" i="6"/>
  <c r="D912" i="6"/>
  <c r="E834" i="6"/>
  <c r="N834" i="6" s="1"/>
  <c r="O834" i="6" s="1"/>
  <c r="G810" i="6"/>
  <c r="I796" i="6"/>
  <c r="J796" i="6" s="1"/>
  <c r="D795" i="6"/>
  <c r="G788" i="6"/>
  <c r="C782" i="6"/>
  <c r="E775" i="6"/>
  <c r="N775" i="6" s="1"/>
  <c r="I748" i="6"/>
  <c r="J748" i="6" s="1"/>
  <c r="D747" i="6"/>
  <c r="G745" i="6"/>
  <c r="C744" i="6"/>
  <c r="E742" i="6"/>
  <c r="I734" i="6"/>
  <c r="J734" i="6" s="1"/>
  <c r="D733" i="6"/>
  <c r="G731" i="6"/>
  <c r="C730" i="6"/>
  <c r="E722" i="6"/>
  <c r="N722" i="6" s="1"/>
  <c r="I714" i="6"/>
  <c r="J714" i="6" s="1"/>
  <c r="D713" i="6"/>
  <c r="G705" i="6"/>
  <c r="C704" i="6"/>
  <c r="E702" i="6"/>
  <c r="N702" i="6" s="1"/>
  <c r="I700" i="6"/>
  <c r="J700" i="6" s="1"/>
  <c r="M700" i="6" s="1"/>
  <c r="D699" i="6"/>
  <c r="G664" i="6"/>
  <c r="C663" i="6"/>
  <c r="E620" i="6"/>
  <c r="N620" i="6" s="1"/>
  <c r="I611" i="6"/>
  <c r="J611" i="6" s="1"/>
  <c r="D603" i="6"/>
  <c r="G594" i="6"/>
  <c r="C593" i="6"/>
  <c r="E591" i="6"/>
  <c r="N591" i="6" s="1"/>
  <c r="I589" i="6"/>
  <c r="J589" i="6" s="1"/>
  <c r="M589" i="6" s="1"/>
  <c r="D588" i="6"/>
  <c r="G586" i="6"/>
  <c r="C578" i="6"/>
  <c r="E561" i="6"/>
  <c r="I559" i="6"/>
  <c r="J559" i="6" s="1"/>
  <c r="D526" i="6"/>
  <c r="G524" i="6"/>
  <c r="C516" i="6"/>
  <c r="E514" i="6"/>
  <c r="N514" i="6" s="1"/>
  <c r="I505" i="6"/>
  <c r="J505" i="6" s="1"/>
  <c r="D504" i="6"/>
  <c r="G502" i="6"/>
  <c r="C501" i="6"/>
  <c r="E499" i="6"/>
  <c r="N499" i="6" s="1"/>
  <c r="I490" i="6"/>
  <c r="J490" i="6" s="1"/>
  <c r="D481" i="6"/>
  <c r="G471" i="6"/>
  <c r="C463" i="6"/>
  <c r="E453" i="6"/>
  <c r="N453" i="6" s="1"/>
  <c r="I444" i="6"/>
  <c r="J444" i="6" s="1"/>
  <c r="D434" i="6"/>
  <c r="G423" i="6"/>
  <c r="C415" i="6"/>
  <c r="E406" i="6"/>
  <c r="I397" i="6"/>
  <c r="J397" i="6" s="1"/>
  <c r="D389" i="6"/>
  <c r="G380" i="6"/>
  <c r="C379" i="6"/>
  <c r="E370" i="6"/>
  <c r="I361" i="6"/>
  <c r="J361" i="6" s="1"/>
  <c r="D353" i="6"/>
  <c r="G344" i="6"/>
  <c r="C343" i="6"/>
  <c r="E341" i="6"/>
  <c r="N341" i="6" s="1"/>
  <c r="I332" i="6"/>
  <c r="J332" i="6" s="1"/>
  <c r="D331" i="6"/>
  <c r="G322" i="6"/>
  <c r="C321" i="6"/>
  <c r="E319" i="6"/>
  <c r="I310" i="6"/>
  <c r="J310" i="6" s="1"/>
  <c r="D309" i="6"/>
  <c r="G300" i="6"/>
  <c r="C299" i="6"/>
  <c r="E297" i="6"/>
  <c r="I288" i="6"/>
  <c r="J288" i="6" s="1"/>
  <c r="C1250" i="6"/>
  <c r="D1166" i="6"/>
  <c r="E1147" i="6"/>
  <c r="N1147" i="6" s="1"/>
  <c r="G1122" i="6"/>
  <c r="I1059" i="6"/>
  <c r="J1059" i="6" s="1"/>
  <c r="M1059" i="6" s="1"/>
  <c r="C1005" i="6"/>
  <c r="D980" i="6"/>
  <c r="E955" i="6"/>
  <c r="N955" i="6" s="1"/>
  <c r="G900" i="6"/>
  <c r="I827" i="6"/>
  <c r="J827" i="6" s="1"/>
  <c r="D810" i="6"/>
  <c r="G796" i="6"/>
  <c r="C795" i="6"/>
  <c r="E788" i="6"/>
  <c r="I781" i="6"/>
  <c r="J781" i="6" s="1"/>
  <c r="D775" i="6"/>
  <c r="G748" i="6"/>
  <c r="C747" i="6"/>
  <c r="E745" i="6"/>
  <c r="N745" i="6" s="1"/>
  <c r="I743" i="6"/>
  <c r="J743" i="6" s="1"/>
  <c r="M743" i="6" s="1"/>
  <c r="D742" i="6"/>
  <c r="G734" i="6"/>
  <c r="C733" i="6"/>
  <c r="E731" i="6"/>
  <c r="N731" i="6" s="1"/>
  <c r="I729" i="6"/>
  <c r="J729" i="6" s="1"/>
  <c r="D722" i="6"/>
  <c r="G714" i="6"/>
  <c r="C713" i="6"/>
  <c r="E705" i="6"/>
  <c r="N705" i="6" s="1"/>
  <c r="I703" i="6"/>
  <c r="J703" i="6" s="1"/>
  <c r="D702" i="6"/>
  <c r="G700" i="6"/>
  <c r="C699" i="6"/>
  <c r="E664" i="6"/>
  <c r="I629" i="6"/>
  <c r="J629" i="6" s="1"/>
  <c r="M629" i="6" s="1"/>
  <c r="D620" i="6"/>
  <c r="G611" i="6"/>
  <c r="C603" i="6"/>
  <c r="E594" i="6"/>
  <c r="I592" i="6"/>
  <c r="J592" i="6" s="1"/>
  <c r="D591" i="6"/>
  <c r="G589" i="6"/>
  <c r="C588" i="6"/>
  <c r="E586" i="6"/>
  <c r="N586" i="6" s="1"/>
  <c r="O586" i="6" s="1"/>
  <c r="I577" i="6"/>
  <c r="J577" i="6" s="1"/>
  <c r="M577" i="6" s="1"/>
  <c r="D561" i="6"/>
  <c r="G559" i="6"/>
  <c r="C526" i="6"/>
  <c r="E524" i="6"/>
  <c r="I515" i="6"/>
  <c r="J515" i="6" s="1"/>
  <c r="D514" i="6"/>
  <c r="G505" i="6"/>
  <c r="C504" i="6"/>
  <c r="E502" i="6"/>
  <c r="N502" i="6" s="1"/>
  <c r="I500" i="6"/>
  <c r="J500" i="6" s="1"/>
  <c r="D499" i="6"/>
  <c r="G490" i="6"/>
  <c r="C481" i="6"/>
  <c r="E471" i="6"/>
  <c r="I454" i="6"/>
  <c r="J454" i="6" s="1"/>
  <c r="D453" i="6"/>
  <c r="G444" i="6"/>
  <c r="C434" i="6"/>
  <c r="E423" i="6"/>
  <c r="I407" i="6"/>
  <c r="J407" i="6" s="1"/>
  <c r="D406" i="6"/>
  <c r="G397" i="6"/>
  <c r="C389" i="6"/>
  <c r="E380" i="6"/>
  <c r="N380" i="6" s="1"/>
  <c r="I371" i="6"/>
  <c r="J371" i="6" s="1"/>
  <c r="D370" i="6"/>
  <c r="G361" i="6"/>
  <c r="C353" i="6"/>
  <c r="E344" i="6"/>
  <c r="I342" i="6"/>
  <c r="J342" i="6" s="1"/>
  <c r="M342" i="6" s="1"/>
  <c r="D341" i="6"/>
  <c r="G332" i="6"/>
  <c r="C331" i="6"/>
  <c r="E322" i="6"/>
  <c r="I320" i="6"/>
  <c r="J320" i="6" s="1"/>
  <c r="M320" i="6" s="1"/>
  <c r="D319" i="6"/>
  <c r="G310" i="6"/>
  <c r="C309" i="6"/>
  <c r="E300" i="6"/>
  <c r="N300" i="6" s="1"/>
  <c r="I298" i="6"/>
  <c r="J298" i="6" s="1"/>
  <c r="D297" i="6"/>
  <c r="G288" i="6"/>
  <c r="E1227" i="6"/>
  <c r="G1164" i="6"/>
  <c r="I1139" i="6"/>
  <c r="J1139" i="6" s="1"/>
  <c r="C1121" i="6"/>
  <c r="D1058" i="6"/>
  <c r="E1003" i="6"/>
  <c r="N1003" i="6" s="1"/>
  <c r="G978" i="6"/>
  <c r="I947" i="6"/>
  <c r="J947" i="6" s="1"/>
  <c r="C894" i="6"/>
  <c r="D826" i="6"/>
  <c r="C809" i="6"/>
  <c r="E796" i="6"/>
  <c r="N796" i="6" s="1"/>
  <c r="I789" i="6"/>
  <c r="J789" i="6" s="1"/>
  <c r="M789" i="6" s="1"/>
  <c r="D788" i="6"/>
  <c r="G781" i="6"/>
  <c r="C775" i="6"/>
  <c r="E748" i="6"/>
  <c r="N748" i="6" s="1"/>
  <c r="I746" i="6"/>
  <c r="J746" i="6" s="1"/>
  <c r="D745" i="6"/>
  <c r="G743" i="6"/>
  <c r="C742" i="6"/>
  <c r="E734" i="6"/>
  <c r="N734" i="6" s="1"/>
  <c r="I732" i="6"/>
  <c r="J732" i="6" s="1"/>
  <c r="D731" i="6"/>
  <c r="G729" i="6"/>
  <c r="C722" i="6"/>
  <c r="E714" i="6"/>
  <c r="N714" i="6" s="1"/>
  <c r="I712" i="6"/>
  <c r="J712" i="6" s="1"/>
  <c r="D705" i="6"/>
  <c r="G703" i="6"/>
  <c r="C702" i="6"/>
  <c r="E700" i="6"/>
  <c r="N700" i="6" s="1"/>
  <c r="I671" i="6"/>
  <c r="J671" i="6" s="1"/>
  <c r="D664" i="6"/>
  <c r="G629" i="6"/>
  <c r="C620" i="6"/>
  <c r="E611" i="6"/>
  <c r="N611" i="6" s="1"/>
  <c r="I602" i="6"/>
  <c r="J602" i="6" s="1"/>
  <c r="D594" i="6"/>
  <c r="G592" i="6"/>
  <c r="C591" i="6"/>
  <c r="E589" i="6"/>
  <c r="N589" i="6" s="1"/>
  <c r="I587" i="6"/>
  <c r="J587" i="6" s="1"/>
  <c r="M587" i="6" s="1"/>
  <c r="D586" i="6"/>
  <c r="G577" i="6"/>
  <c r="C561" i="6"/>
  <c r="E559" i="6"/>
  <c r="N559" i="6" s="1"/>
  <c r="I525" i="6"/>
  <c r="J525" i="6" s="1"/>
  <c r="D524" i="6"/>
  <c r="G515" i="6"/>
  <c r="C514" i="6"/>
  <c r="E505" i="6"/>
  <c r="N505" i="6" s="1"/>
  <c r="I503" i="6"/>
  <c r="J503" i="6" s="1"/>
  <c r="D502" i="6"/>
  <c r="G500" i="6"/>
  <c r="C499" i="6"/>
  <c r="E490" i="6"/>
  <c r="I472" i="6"/>
  <c r="J472" i="6" s="1"/>
  <c r="D471" i="6"/>
  <c r="G454" i="6"/>
  <c r="C453" i="6"/>
  <c r="E444" i="6"/>
  <c r="N444" i="6" s="1"/>
  <c r="I424" i="6"/>
  <c r="J424" i="6" s="1"/>
  <c r="D423" i="6"/>
  <c r="G407" i="6"/>
  <c r="C406" i="6"/>
  <c r="E397" i="6"/>
  <c r="I388" i="6"/>
  <c r="J388" i="6" s="1"/>
  <c r="D380" i="6"/>
  <c r="G371" i="6"/>
  <c r="C370" i="6"/>
  <c r="E361" i="6"/>
  <c r="I352" i="6"/>
  <c r="J352" i="6" s="1"/>
  <c r="M352" i="6" s="1"/>
  <c r="D344" i="6"/>
  <c r="G342" i="6"/>
  <c r="C341" i="6"/>
  <c r="E332" i="6"/>
  <c r="N332" i="6" s="1"/>
  <c r="I330" i="6"/>
  <c r="J330" i="6" s="1"/>
  <c r="D322" i="6"/>
  <c r="G320" i="6"/>
  <c r="C319" i="6"/>
  <c r="E310" i="6"/>
  <c r="N310" i="6" s="1"/>
  <c r="I308" i="6"/>
  <c r="J308" i="6" s="1"/>
  <c r="D300" i="6"/>
  <c r="G298" i="6"/>
  <c r="C297" i="6"/>
  <c r="I1225" i="6"/>
  <c r="J1225" i="6" s="1"/>
  <c r="C1163" i="6"/>
  <c r="D1138" i="6"/>
  <c r="E1113" i="6"/>
  <c r="N1113" i="6" s="1"/>
  <c r="G1056" i="6"/>
  <c r="I1001" i="6"/>
  <c r="J1001" i="6" s="1"/>
  <c r="C971" i="6"/>
  <c r="D946" i="6"/>
  <c r="E882" i="6"/>
  <c r="G824" i="6"/>
  <c r="I802" i="6"/>
  <c r="J802" i="6" s="1"/>
  <c r="D796" i="6"/>
  <c r="G789" i="6"/>
  <c r="C788" i="6"/>
  <c r="E781" i="6"/>
  <c r="N781" i="6" s="1"/>
  <c r="I774" i="6"/>
  <c r="J774" i="6" s="1"/>
  <c r="D748" i="6"/>
  <c r="G746" i="6"/>
  <c r="C745" i="6"/>
  <c r="E743" i="6"/>
  <c r="N743" i="6" s="1"/>
  <c r="I735" i="6"/>
  <c r="J735" i="6" s="1"/>
  <c r="D734" i="6"/>
  <c r="G732" i="6"/>
  <c r="C731" i="6"/>
  <c r="E729" i="6"/>
  <c r="I721" i="6"/>
  <c r="J721" i="6" s="1"/>
  <c r="M721" i="6" s="1"/>
  <c r="D714" i="6"/>
  <c r="G712" i="6"/>
  <c r="C705" i="6"/>
  <c r="E703" i="6"/>
  <c r="N703" i="6" s="1"/>
  <c r="I701" i="6"/>
  <c r="J701" i="6" s="1"/>
  <c r="D700" i="6"/>
  <c r="G671" i="6"/>
  <c r="C664" i="6"/>
  <c r="E629" i="6"/>
  <c r="N629" i="6" s="1"/>
  <c r="I612" i="6"/>
  <c r="J612" i="6" s="1"/>
  <c r="D611" i="6"/>
  <c r="G602" i="6"/>
  <c r="C594" i="6"/>
  <c r="E592" i="6"/>
  <c r="N592" i="6" s="1"/>
  <c r="I590" i="6"/>
  <c r="J590" i="6" s="1"/>
  <c r="M590" i="6" s="1"/>
  <c r="D589" i="6"/>
  <c r="G587" i="6"/>
  <c r="C586" i="6"/>
  <c r="E577" i="6"/>
  <c r="N577" i="6" s="1"/>
  <c r="I560" i="6"/>
  <c r="J560" i="6" s="1"/>
  <c r="D559" i="6"/>
  <c r="G525" i="6"/>
  <c r="C524" i="6"/>
  <c r="E515" i="6"/>
  <c r="I513" i="6"/>
  <c r="J513" i="6" s="1"/>
  <c r="D505" i="6"/>
  <c r="G503" i="6"/>
  <c r="C502" i="6"/>
  <c r="E500" i="6"/>
  <c r="N500" i="6" s="1"/>
  <c r="I498" i="6"/>
  <c r="J498" i="6" s="1"/>
  <c r="M498" i="6" s="1"/>
  <c r="D490" i="6"/>
  <c r="G472" i="6"/>
  <c r="C471" i="6"/>
  <c r="E454" i="6"/>
  <c r="N454" i="6" s="1"/>
  <c r="I452" i="6"/>
  <c r="J452" i="6" s="1"/>
  <c r="D444" i="6"/>
  <c r="G424" i="6"/>
  <c r="C423" i="6"/>
  <c r="E407" i="6"/>
  <c r="N407" i="6" s="1"/>
  <c r="I398" i="6"/>
  <c r="J398" i="6" s="1"/>
  <c r="D397" i="6"/>
  <c r="G388" i="6"/>
  <c r="C380" i="6"/>
  <c r="E371" i="6"/>
  <c r="I362" i="6"/>
  <c r="J362" i="6" s="1"/>
  <c r="D361" i="6"/>
  <c r="G352" i="6"/>
  <c r="C344" i="6"/>
  <c r="E342" i="6"/>
  <c r="I333" i="6"/>
  <c r="J333" i="6" s="1"/>
  <c r="D332" i="6"/>
  <c r="G330" i="6"/>
  <c r="C322" i="6"/>
  <c r="E320" i="6"/>
  <c r="N320" i="6" s="1"/>
  <c r="I311" i="6"/>
  <c r="J311" i="6" s="1"/>
  <c r="M311" i="6" s="1"/>
  <c r="O311" i="6" s="1"/>
  <c r="D310" i="6"/>
  <c r="G308" i="6"/>
  <c r="C300" i="6"/>
  <c r="E298" i="6"/>
  <c r="N298" i="6" s="1"/>
  <c r="I289" i="6"/>
  <c r="J289" i="6" s="1"/>
  <c r="D288" i="6"/>
  <c r="D1224" i="6"/>
  <c r="I870" i="6"/>
  <c r="J870" i="6" s="1"/>
  <c r="C748" i="6"/>
  <c r="D729" i="6"/>
  <c r="E671" i="6"/>
  <c r="N671" i="6" s="1"/>
  <c r="G590" i="6"/>
  <c r="I516" i="6"/>
  <c r="J516" i="6" s="1"/>
  <c r="M516" i="6" s="1"/>
  <c r="C490" i="6"/>
  <c r="D407" i="6"/>
  <c r="E352" i="6"/>
  <c r="N352" i="6" s="1"/>
  <c r="G311" i="6"/>
  <c r="D289" i="6"/>
  <c r="C287" i="6"/>
  <c r="E278" i="6"/>
  <c r="I269" i="6"/>
  <c r="J269" i="6" s="1"/>
  <c r="D268" i="6"/>
  <c r="G251" i="6"/>
  <c r="C242" i="6"/>
  <c r="E224" i="6"/>
  <c r="I204" i="6"/>
  <c r="J204" i="6" s="1"/>
  <c r="D194" i="6"/>
  <c r="G174" i="6"/>
  <c r="C164" i="6"/>
  <c r="E144" i="6"/>
  <c r="N144" i="6" s="1"/>
  <c r="I124" i="6"/>
  <c r="J124" i="6" s="1"/>
  <c r="D115" i="6"/>
  <c r="G113" i="6"/>
  <c r="C105" i="6"/>
  <c r="E29" i="6"/>
  <c r="N29" i="6" s="1"/>
  <c r="I27" i="6"/>
  <c r="J27" i="6" s="1"/>
  <c r="M27" i="6" s="1"/>
  <c r="D26" i="6"/>
  <c r="C214" i="6"/>
  <c r="I113" i="6"/>
  <c r="J113" i="6" s="1"/>
  <c r="E1161" i="6"/>
  <c r="N1161" i="6" s="1"/>
  <c r="O1161" i="6" s="1"/>
  <c r="C823" i="6"/>
  <c r="E746" i="6"/>
  <c r="N746" i="6" s="1"/>
  <c r="G721" i="6"/>
  <c r="I663" i="6"/>
  <c r="J663" i="6" s="1"/>
  <c r="C589" i="6"/>
  <c r="D515" i="6"/>
  <c r="E472" i="6"/>
  <c r="N472" i="6" s="1"/>
  <c r="G398" i="6"/>
  <c r="I343" i="6"/>
  <c r="J343" i="6" s="1"/>
  <c r="C310" i="6"/>
  <c r="C289" i="6"/>
  <c r="I286" i="6"/>
  <c r="J286" i="6" s="1"/>
  <c r="D278" i="6"/>
  <c r="G269" i="6"/>
  <c r="C268" i="6"/>
  <c r="E251" i="6"/>
  <c r="I233" i="6"/>
  <c r="J233" i="6" s="1"/>
  <c r="D224" i="6"/>
  <c r="G204" i="6"/>
  <c r="C194" i="6"/>
  <c r="E174" i="6"/>
  <c r="N174" i="6" s="1"/>
  <c r="I154" i="6"/>
  <c r="J154" i="6" s="1"/>
  <c r="D144" i="6"/>
  <c r="G124" i="6"/>
  <c r="C115" i="6"/>
  <c r="E113" i="6"/>
  <c r="N113" i="6" s="1"/>
  <c r="I35" i="6"/>
  <c r="J35" i="6" s="1"/>
  <c r="D29" i="6"/>
  <c r="G27" i="6"/>
  <c r="C26" i="6"/>
  <c r="C277" i="6"/>
  <c r="D164" i="6"/>
  <c r="G29" i="6"/>
  <c r="G1136" i="6"/>
  <c r="G802" i="6"/>
  <c r="I744" i="6"/>
  <c r="J744" i="6" s="1"/>
  <c r="C714" i="6"/>
  <c r="D629" i="6"/>
  <c r="E587" i="6"/>
  <c r="N587" i="6" s="1"/>
  <c r="O587" i="6" s="1"/>
  <c r="G513" i="6"/>
  <c r="I463" i="6"/>
  <c r="J463" i="6" s="1"/>
  <c r="C397" i="6"/>
  <c r="D342" i="6"/>
  <c r="E308" i="6"/>
  <c r="E288" i="6"/>
  <c r="N288" i="6" s="1"/>
  <c r="G286" i="6"/>
  <c r="C278" i="6"/>
  <c r="E269" i="6"/>
  <c r="N269" i="6" s="1"/>
  <c r="I260" i="6"/>
  <c r="J260" i="6" s="1"/>
  <c r="D251" i="6"/>
  <c r="G233" i="6"/>
  <c r="C224" i="6"/>
  <c r="E204" i="6"/>
  <c r="N204" i="6" s="1"/>
  <c r="I184" i="6"/>
  <c r="J184" i="6" s="1"/>
  <c r="D174" i="6"/>
  <c r="G154" i="6"/>
  <c r="C144" i="6"/>
  <c r="E124" i="6"/>
  <c r="N124" i="6" s="1"/>
  <c r="I114" i="6"/>
  <c r="J114" i="6" s="1"/>
  <c r="D113" i="6"/>
  <c r="G35" i="6"/>
  <c r="C29" i="6"/>
  <c r="E27" i="6"/>
  <c r="N27" i="6" s="1"/>
  <c r="I17" i="6"/>
  <c r="J17" i="6" s="1"/>
  <c r="I1111" i="6"/>
  <c r="J1111" i="6" s="1"/>
  <c r="M1111" i="6" s="1"/>
  <c r="C796" i="6"/>
  <c r="D743" i="6"/>
  <c r="E712" i="6"/>
  <c r="N712" i="6" s="1"/>
  <c r="G612" i="6"/>
  <c r="I578" i="6"/>
  <c r="J578" i="6" s="1"/>
  <c r="M578" i="6" s="1"/>
  <c r="C505" i="6"/>
  <c r="D454" i="6"/>
  <c r="E388" i="6"/>
  <c r="G333" i="6"/>
  <c r="I299" i="6"/>
  <c r="J299" i="6" s="1"/>
  <c r="C288" i="6"/>
  <c r="E286" i="6"/>
  <c r="N286" i="6" s="1"/>
  <c r="I277" i="6"/>
  <c r="J277" i="6" s="1"/>
  <c r="D269" i="6"/>
  <c r="G260" i="6"/>
  <c r="C251" i="6"/>
  <c r="E233" i="6"/>
  <c r="N233" i="6" s="1"/>
  <c r="I214" i="6"/>
  <c r="J214" i="6" s="1"/>
  <c r="D204" i="6"/>
  <c r="G184" i="6"/>
  <c r="C174" i="6"/>
  <c r="E154" i="6"/>
  <c r="N154" i="6" s="1"/>
  <c r="I134" i="6"/>
  <c r="J134" i="6" s="1"/>
  <c r="D124" i="6"/>
  <c r="G114" i="6"/>
  <c r="C113" i="6"/>
  <c r="E35" i="6"/>
  <c r="I28" i="6"/>
  <c r="J28" i="6" s="1"/>
  <c r="D27" i="6"/>
  <c r="G17" i="6"/>
  <c r="D320" i="6"/>
  <c r="G224" i="6"/>
  <c r="E115" i="6"/>
  <c r="C1055" i="6"/>
  <c r="E789" i="6"/>
  <c r="G735" i="6"/>
  <c r="I704" i="6"/>
  <c r="J704" i="6" s="1"/>
  <c r="M704" i="6" s="1"/>
  <c r="C611" i="6"/>
  <c r="D577" i="6"/>
  <c r="E503" i="6"/>
  <c r="G452" i="6"/>
  <c r="I379" i="6"/>
  <c r="J379" i="6" s="1"/>
  <c r="C332" i="6"/>
  <c r="D298" i="6"/>
  <c r="I287" i="6"/>
  <c r="J287" i="6" s="1"/>
  <c r="D286" i="6"/>
  <c r="G277" i="6"/>
  <c r="C269" i="6"/>
  <c r="E260" i="6"/>
  <c r="N260" i="6" s="1"/>
  <c r="I242" i="6"/>
  <c r="J242" i="6" s="1"/>
  <c r="D233" i="6"/>
  <c r="G214" i="6"/>
  <c r="C204" i="6"/>
  <c r="E184" i="6"/>
  <c r="N184" i="6" s="1"/>
  <c r="I164" i="6"/>
  <c r="J164" i="6" s="1"/>
  <c r="D154" i="6"/>
  <c r="G134" i="6"/>
  <c r="C124" i="6"/>
  <c r="E114" i="6"/>
  <c r="I105" i="6"/>
  <c r="J105" i="6" s="1"/>
  <c r="D35" i="6"/>
  <c r="G28" i="6"/>
  <c r="C27" i="6"/>
  <c r="E17" i="6"/>
  <c r="G774" i="6"/>
  <c r="D592" i="6"/>
  <c r="I415" i="6"/>
  <c r="J415" i="6" s="1"/>
  <c r="D287" i="6"/>
  <c r="I251" i="6"/>
  <c r="J251" i="6" s="1"/>
  <c r="I174" i="6"/>
  <c r="J174" i="6" s="1"/>
  <c r="D105" i="6"/>
  <c r="D1000" i="6"/>
  <c r="I782" i="6"/>
  <c r="J782" i="6" s="1"/>
  <c r="M782" i="6" s="1"/>
  <c r="C734" i="6"/>
  <c r="D703" i="6"/>
  <c r="E602" i="6"/>
  <c r="N602" i="6" s="1"/>
  <c r="G560" i="6"/>
  <c r="I501" i="6"/>
  <c r="J501" i="6" s="1"/>
  <c r="C444" i="6"/>
  <c r="D371" i="6"/>
  <c r="E330" i="6"/>
  <c r="N330" i="6" s="1"/>
  <c r="I297" i="6"/>
  <c r="J297" i="6" s="1"/>
  <c r="G287" i="6"/>
  <c r="C286" i="6"/>
  <c r="E277" i="6"/>
  <c r="N277" i="6" s="1"/>
  <c r="I268" i="6"/>
  <c r="J268" i="6" s="1"/>
  <c r="D260" i="6"/>
  <c r="G242" i="6"/>
  <c r="C233" i="6"/>
  <c r="E214" i="6"/>
  <c r="N214" i="6" s="1"/>
  <c r="I194" i="6"/>
  <c r="J194" i="6" s="1"/>
  <c r="D184" i="6"/>
  <c r="G164" i="6"/>
  <c r="C154" i="6"/>
  <c r="E134" i="6"/>
  <c r="N134" i="6" s="1"/>
  <c r="I115" i="6"/>
  <c r="J115" i="6" s="1"/>
  <c r="D114" i="6"/>
  <c r="G105" i="6"/>
  <c r="C35" i="6"/>
  <c r="E28" i="6"/>
  <c r="N28" i="6" s="1"/>
  <c r="I26" i="6"/>
  <c r="J26" i="6" s="1"/>
  <c r="M26" i="6" s="1"/>
  <c r="D17" i="6"/>
  <c r="I730" i="6"/>
  <c r="J730" i="6" s="1"/>
  <c r="E525" i="6"/>
  <c r="C361" i="6"/>
  <c r="G278" i="6"/>
  <c r="D242" i="6"/>
  <c r="G144" i="6"/>
  <c r="E26" i="6"/>
  <c r="N26" i="6" s="1"/>
  <c r="O26" i="6" s="1"/>
  <c r="E969" i="6"/>
  <c r="D781" i="6"/>
  <c r="E732" i="6"/>
  <c r="N732" i="6" s="1"/>
  <c r="G701" i="6"/>
  <c r="I593" i="6"/>
  <c r="J593" i="6" s="1"/>
  <c r="C559" i="6"/>
  <c r="D500" i="6"/>
  <c r="E424" i="6"/>
  <c r="N424" i="6" s="1"/>
  <c r="G362" i="6"/>
  <c r="I321" i="6"/>
  <c r="J321" i="6" s="1"/>
  <c r="G297" i="6"/>
  <c r="E287" i="6"/>
  <c r="I278" i="6"/>
  <c r="J278" i="6" s="1"/>
  <c r="D277" i="6"/>
  <c r="G268" i="6"/>
  <c r="C260" i="6"/>
  <c r="E242" i="6"/>
  <c r="N242" i="6" s="1"/>
  <c r="I224" i="6"/>
  <c r="J224" i="6" s="1"/>
  <c r="D214" i="6"/>
  <c r="G194" i="6"/>
  <c r="C184" i="6"/>
  <c r="E164" i="6"/>
  <c r="N164" i="6" s="1"/>
  <c r="I144" i="6"/>
  <c r="J144" i="6" s="1"/>
  <c r="D134" i="6"/>
  <c r="G115" i="6"/>
  <c r="C114" i="6"/>
  <c r="E105" i="6"/>
  <c r="N105" i="6" s="1"/>
  <c r="I29" i="6"/>
  <c r="J29" i="6" s="1"/>
  <c r="D28" i="6"/>
  <c r="G26" i="6"/>
  <c r="C17" i="6"/>
  <c r="G944" i="6"/>
  <c r="C700" i="6"/>
  <c r="G498" i="6"/>
  <c r="G289" i="6"/>
  <c r="E268" i="6"/>
  <c r="N268" i="6" s="1"/>
  <c r="E194" i="6"/>
  <c r="N194" i="6" s="1"/>
  <c r="C134" i="6"/>
  <c r="C28" i="6"/>
  <c r="N172" i="6"/>
  <c r="N670" i="6"/>
  <c r="N512" i="6"/>
  <c r="N672" i="6"/>
  <c r="N170" i="6"/>
  <c r="N150" i="6"/>
  <c r="N100" i="6"/>
  <c r="N787" i="6"/>
  <c r="N228" i="6"/>
  <c r="N225" i="6"/>
  <c r="M341" i="6"/>
  <c r="N76" i="6"/>
  <c r="N169" i="6"/>
  <c r="N1284" i="6"/>
  <c r="N90" i="6"/>
  <c r="N415" i="6"/>
  <c r="N292" i="6"/>
  <c r="N1061" i="6"/>
  <c r="M447" i="6"/>
  <c r="N457" i="6"/>
  <c r="N182" i="2"/>
  <c r="N205" i="6"/>
  <c r="N548" i="6"/>
  <c r="N1187" i="6"/>
  <c r="N23" i="2"/>
  <c r="M22" i="6"/>
  <c r="N588" i="6"/>
  <c r="N582" i="6"/>
  <c r="N224" i="6"/>
  <c r="N497" i="6"/>
  <c r="N152" i="6"/>
  <c r="N250" i="6"/>
  <c r="N439" i="6"/>
  <c r="M1022" i="6"/>
  <c r="N778" i="6"/>
  <c r="N661" i="6"/>
  <c r="N1075" i="6"/>
  <c r="M1041" i="6"/>
  <c r="M1149" i="6"/>
  <c r="M264" i="2"/>
  <c r="N143" i="2"/>
  <c r="N363" i="2"/>
  <c r="N362" i="2"/>
  <c r="N1239" i="6"/>
  <c r="N266" i="2"/>
  <c r="N1059" i="6"/>
  <c r="M981" i="6"/>
  <c r="N1131" i="6"/>
  <c r="M1023" i="6"/>
  <c r="N768" i="6"/>
  <c r="N1233" i="6"/>
  <c r="N1043" i="6"/>
  <c r="M417" i="2"/>
  <c r="N124" i="2"/>
  <c r="N264" i="2"/>
  <c r="O264" i="2" s="1"/>
  <c r="M433" i="2"/>
  <c r="M1232" i="6"/>
  <c r="N1247" i="6"/>
  <c r="N1062" i="6"/>
  <c r="N110" i="2"/>
  <c r="M364" i="2"/>
  <c r="N325" i="2"/>
  <c r="M392" i="2"/>
  <c r="M294" i="2"/>
  <c r="M1060" i="6"/>
  <c r="N756" i="6"/>
  <c r="N1020" i="6"/>
  <c r="M891" i="6"/>
  <c r="M341" i="2"/>
  <c r="N206" i="2"/>
  <c r="N811" i="6"/>
  <c r="N1077" i="6"/>
  <c r="N1175" i="6"/>
  <c r="N1032" i="6"/>
  <c r="N927" i="6"/>
  <c r="N52" i="2"/>
  <c r="M265" i="2"/>
  <c r="M1246" i="6"/>
  <c r="N433" i="2"/>
  <c r="N1033" i="6"/>
  <c r="M933" i="6"/>
  <c r="N1074" i="6"/>
  <c r="N710" i="6"/>
  <c r="N216" i="2"/>
  <c r="N228" i="2"/>
  <c r="N341" i="2"/>
  <c r="N1199" i="6"/>
  <c r="M843" i="6"/>
  <c r="N326" i="2"/>
  <c r="M362" i="2"/>
  <c r="M340" i="2"/>
  <c r="N217" i="2"/>
  <c r="N767" i="6"/>
  <c r="M316" i="2"/>
  <c r="N337" i="2"/>
  <c r="M204" i="2"/>
  <c r="N1225" i="6"/>
  <c r="N779" i="6"/>
  <c r="N315" i="2"/>
  <c r="M203" i="2"/>
  <c r="M202" i="2"/>
  <c r="N172" i="2"/>
  <c r="N316" i="2"/>
  <c r="N184" i="2"/>
  <c r="N171" i="2"/>
  <c r="N267" i="2"/>
  <c r="M402" i="2"/>
  <c r="N1019" i="6"/>
  <c r="M1131" i="6"/>
  <c r="N1045" i="6"/>
  <c r="N1246" i="6"/>
  <c r="N202" i="2"/>
  <c r="M337" i="2"/>
  <c r="N203" i="2"/>
  <c r="N265" i="2"/>
  <c r="N1290" i="6"/>
  <c r="M363" i="2"/>
  <c r="N1149" i="6"/>
  <c r="N1076" i="6"/>
  <c r="N1022" i="6"/>
  <c r="O1022" i="6" s="1"/>
  <c r="M903" i="6"/>
  <c r="M1233" i="6"/>
  <c r="N1072" i="6"/>
  <c r="N698" i="6"/>
  <c r="N1021" i="6"/>
  <c r="N294" i="2"/>
  <c r="O294" i="2" s="1"/>
  <c r="N303" i="2"/>
  <c r="N183" i="2"/>
  <c r="M315" i="2"/>
  <c r="N204" i="2"/>
  <c r="N1088" i="6"/>
  <c r="M1020" i="6"/>
  <c r="N1226" i="6"/>
  <c r="M1296" i="6"/>
  <c r="M1061" i="6"/>
  <c r="N173" i="2"/>
  <c r="N239" i="2"/>
  <c r="N111" i="2"/>
  <c r="N24" i="2"/>
  <c r="M326" i="2"/>
  <c r="N788" i="6"/>
  <c r="N1034" i="6"/>
  <c r="M939" i="6"/>
  <c r="N51" i="2"/>
  <c r="M293" i="2"/>
  <c r="M303" i="2"/>
  <c r="N738" i="6"/>
  <c r="N933" i="6"/>
  <c r="O933" i="6" s="1"/>
  <c r="M780" i="6"/>
  <c r="M1032" i="6"/>
  <c r="N825" i="6"/>
  <c r="N293" i="2"/>
  <c r="M267" i="2"/>
  <c r="M23" i="2"/>
  <c r="N402" i="2"/>
  <c r="O402" i="2" s="1"/>
  <c r="M266" i="2"/>
  <c r="N989" i="6"/>
  <c r="M837" i="6"/>
  <c r="M710" i="6"/>
  <c r="M1143" i="6"/>
  <c r="N1031" i="6"/>
  <c r="M921" i="6"/>
  <c r="M604" i="6"/>
  <c r="N393" i="6"/>
  <c r="N648" i="6"/>
  <c r="N406" i="6"/>
  <c r="N141" i="6"/>
  <c r="M811" i="6"/>
  <c r="M909" i="6"/>
  <c r="M325" i="2"/>
  <c r="N606" i="6"/>
  <c r="O606" i="6" s="1"/>
  <c r="N511" i="6"/>
  <c r="N640" i="6"/>
  <c r="N151" i="6"/>
  <c r="N536" i="6"/>
  <c r="M1042" i="6"/>
  <c r="M879" i="6"/>
  <c r="N921" i="6"/>
  <c r="M788" i="6"/>
  <c r="N340" i="2"/>
  <c r="N603" i="6"/>
  <c r="N446" i="6"/>
  <c r="M668" i="6"/>
  <c r="M605" i="6"/>
  <c r="N403" i="6"/>
  <c r="M963" i="6"/>
  <c r="N1044" i="6"/>
  <c r="N891" i="6"/>
  <c r="N419" i="6"/>
  <c r="N594" i="6"/>
  <c r="N390" i="6"/>
  <c r="N607" i="6"/>
  <c r="N394" i="6"/>
  <c r="M824" i="6"/>
  <c r="M1247" i="6"/>
  <c r="O1247" i="6" s="1"/>
  <c r="M1030" i="6"/>
  <c r="M716" i="6"/>
  <c r="N1143" i="6"/>
  <c r="N205" i="2"/>
  <c r="N182" i="6"/>
  <c r="N334" i="6"/>
  <c r="N185" i="6"/>
  <c r="N416" i="6"/>
  <c r="N173" i="6"/>
  <c r="N258" i="6"/>
  <c r="N831" i="6"/>
  <c r="M849" i="6"/>
  <c r="N1087" i="6"/>
  <c r="M750" i="6"/>
  <c r="N744" i="6"/>
  <c r="N1193" i="6"/>
  <c r="N855" i="6"/>
  <c r="M1031" i="6"/>
  <c r="N201" i="2"/>
  <c r="N117" i="6"/>
  <c r="N226" i="6"/>
  <c r="N420" i="6"/>
  <c r="N183" i="6"/>
  <c r="N604" i="6"/>
  <c r="M588" i="6"/>
  <c r="N673" i="6"/>
  <c r="N766" i="6"/>
  <c r="M669" i="6"/>
  <c r="N97" i="2"/>
  <c r="M548" i="6"/>
  <c r="M510" i="6"/>
  <c r="N654" i="6"/>
  <c r="N195" i="6"/>
  <c r="M634" i="6"/>
  <c r="N290" i="6"/>
  <c r="N576" i="6"/>
  <c r="N142" i="6"/>
  <c r="M1062" i="6"/>
  <c r="O1062" i="6" s="1"/>
  <c r="M1019" i="6"/>
  <c r="O1019" i="6" s="1"/>
  <c r="N939" i="6"/>
  <c r="M825" i="6"/>
  <c r="N364" i="2"/>
  <c r="O364" i="2" s="1"/>
  <c r="N392" i="2"/>
  <c r="N476" i="6"/>
  <c r="N213" i="6"/>
  <c r="M648" i="6"/>
  <c r="N417" i="6"/>
  <c r="N480" i="6"/>
  <c r="N1073" i="6"/>
  <c r="N824" i="6"/>
  <c r="M1199" i="6"/>
  <c r="N20" i="6"/>
  <c r="N633" i="6"/>
  <c r="N171" i="6"/>
  <c r="N404" i="6"/>
  <c r="N309" i="6"/>
  <c r="M867" i="6"/>
  <c r="N994" i="6"/>
  <c r="M787" i="6"/>
  <c r="N1058" i="6"/>
  <c r="N1296" i="6"/>
  <c r="M1021" i="6"/>
  <c r="M951" i="6"/>
  <c r="N641" i="6"/>
  <c r="N438" i="6"/>
  <c r="N203" i="6"/>
  <c r="M640" i="6"/>
  <c r="N291" i="6"/>
  <c r="M738" i="6"/>
  <c r="N789" i="6"/>
  <c r="N1023" i="6"/>
  <c r="O1023" i="6" s="1"/>
  <c r="N873" i="6"/>
  <c r="N417" i="2"/>
  <c r="N249" i="6"/>
  <c r="N140" i="6"/>
  <c r="M334" i="6"/>
  <c r="N429" i="6"/>
  <c r="N456" i="6"/>
  <c r="N674" i="6"/>
  <c r="N647" i="6"/>
  <c r="N193" i="6"/>
  <c r="M607" i="6"/>
  <c r="O607" i="6" s="1"/>
  <c r="N750" i="6"/>
  <c r="O750" i="6" s="1"/>
  <c r="M1058" i="6"/>
  <c r="N981" i="6"/>
  <c r="N1042" i="6"/>
  <c r="N1232" i="6"/>
  <c r="N227" i="6"/>
  <c r="N605" i="6"/>
  <c r="M594" i="6"/>
  <c r="M236" i="6"/>
  <c r="N392" i="6"/>
  <c r="N116" i="6"/>
  <c r="N510" i="6"/>
  <c r="M499" i="6"/>
  <c r="N634" i="6"/>
  <c r="N1041" i="6"/>
  <c r="N1240" i="6"/>
  <c r="M861" i="6"/>
  <c r="N669" i="6"/>
  <c r="N1060" i="6"/>
  <c r="N837" i="6"/>
  <c r="N867" i="6"/>
  <c r="O1143" i="6"/>
  <c r="O363" i="2"/>
  <c r="L96" i="6"/>
  <c r="L97" i="6" s="1"/>
  <c r="L98" i="6" s="1"/>
  <c r="L99" i="6" s="1"/>
  <c r="L100" i="6" s="1"/>
  <c r="L101" i="6" s="1"/>
  <c r="L102" i="6" s="1"/>
  <c r="L103" i="6" s="1"/>
  <c r="L104" i="6" s="1"/>
  <c r="M800" i="6"/>
  <c r="M1036" i="6"/>
  <c r="N1182" i="6"/>
  <c r="M1279" i="6"/>
  <c r="N1006" i="6"/>
  <c r="M1192" i="6"/>
  <c r="N1263" i="6"/>
  <c r="N851" i="6"/>
  <c r="M1182" i="6"/>
  <c r="N1253" i="6"/>
  <c r="N1008" i="6"/>
  <c r="M1194" i="6"/>
  <c r="N1265" i="6"/>
  <c r="N365" i="6"/>
  <c r="N784" i="6"/>
  <c r="N1005" i="6"/>
  <c r="N1262" i="6"/>
  <c r="M848" i="6"/>
  <c r="N896" i="6"/>
  <c r="M991" i="6"/>
  <c r="N1103" i="6"/>
  <c r="M1250" i="6"/>
  <c r="N614" i="6"/>
  <c r="M797" i="6"/>
  <c r="N832" i="6"/>
  <c r="N250" i="2"/>
  <c r="N18" i="2"/>
  <c r="N114" i="2"/>
  <c r="N37" i="2"/>
  <c r="M393" i="2"/>
  <c r="M53" i="2"/>
  <c r="M407" i="2"/>
  <c r="N310" i="2"/>
  <c r="M387" i="2"/>
  <c r="M283" i="2"/>
  <c r="N386" i="2"/>
  <c r="N282" i="2"/>
  <c r="N389" i="2"/>
  <c r="N408" i="2"/>
  <c r="M80" i="2"/>
  <c r="M113" i="2"/>
  <c r="M215" i="2"/>
  <c r="N82" i="2"/>
  <c r="M36" i="2"/>
  <c r="M82" i="2"/>
  <c r="N188" i="2"/>
  <c r="N81" i="2"/>
  <c r="M156" i="2"/>
  <c r="M38" i="2"/>
  <c r="M368" i="2"/>
  <c r="M388" i="2"/>
  <c r="N53" i="2"/>
  <c r="N407" i="2"/>
  <c r="N388" i="2"/>
  <c r="N387" i="2"/>
  <c r="O387" i="2" s="1"/>
  <c r="M188" i="2"/>
  <c r="N25" i="2"/>
  <c r="M81" i="2"/>
  <c r="M247" i="2"/>
  <c r="N80" i="2"/>
  <c r="M114" i="2"/>
  <c r="N247" i="2"/>
  <c r="N215" i="2"/>
  <c r="M310" i="2"/>
  <c r="N249" i="2"/>
  <c r="N113" i="2"/>
  <c r="M37" i="2"/>
  <c r="N283" i="2"/>
  <c r="M187" i="2"/>
  <c r="M386" i="2"/>
  <c r="N36" i="2"/>
  <c r="N187" i="2"/>
  <c r="M52" i="2"/>
  <c r="M279" i="2"/>
  <c r="N156" i="2"/>
  <c r="N38" i="2"/>
  <c r="N393" i="2"/>
  <c r="M408" i="2"/>
  <c r="N368" i="2"/>
  <c r="M389" i="2"/>
  <c r="N279" i="2"/>
  <c r="N39" i="2"/>
  <c r="N1207" i="6"/>
  <c r="M1103" i="6"/>
  <c r="N947" i="6"/>
  <c r="M896" i="6"/>
  <c r="M850" i="6"/>
  <c r="M727" i="6"/>
  <c r="M1300" i="6"/>
  <c r="N1195" i="6"/>
  <c r="N1276" i="6"/>
  <c r="M1198" i="6"/>
  <c r="N1026" i="6"/>
  <c r="M938" i="6"/>
  <c r="N364" i="6"/>
  <c r="N1264" i="6"/>
  <c r="M1193" i="6"/>
  <c r="M1267" i="6"/>
  <c r="N1139" i="6"/>
  <c r="M1017" i="6"/>
  <c r="M875" i="6"/>
  <c r="N584" i="6"/>
  <c r="N49" i="6"/>
  <c r="M1118" i="6"/>
  <c r="N976" i="6"/>
  <c r="N695" i="6"/>
  <c r="M47" i="6"/>
  <c r="N1291" i="6"/>
  <c r="M1229" i="6"/>
  <c r="N1090" i="6"/>
  <c r="M967" i="6"/>
  <c r="M685" i="6"/>
  <c r="N565" i="6"/>
  <c r="N1279" i="6"/>
  <c r="M1289" i="6"/>
  <c r="N1192" i="6"/>
  <c r="M1277" i="6"/>
  <c r="N1180" i="6"/>
  <c r="N1261" i="6"/>
  <c r="M853" i="6"/>
  <c r="N758" i="6"/>
  <c r="M674" i="6"/>
  <c r="M348" i="6"/>
  <c r="M1252" i="6"/>
  <c r="N1105" i="6"/>
  <c r="N898" i="6"/>
  <c r="N23" i="6"/>
  <c r="M1240" i="6"/>
  <c r="N635" i="6"/>
  <c r="M957" i="6"/>
  <c r="N1046" i="6"/>
  <c r="M1226" i="6"/>
  <c r="N1288" i="6"/>
  <c r="M565" i="6"/>
  <c r="M695" i="6"/>
  <c r="M1090" i="6"/>
  <c r="N1194" i="6"/>
  <c r="M1291" i="6"/>
  <c r="N818" i="6"/>
  <c r="N1191" i="6"/>
  <c r="M1288" i="6"/>
  <c r="N259" i="6"/>
  <c r="N936" i="6"/>
  <c r="M1099" i="6"/>
  <c r="N1196" i="6"/>
  <c r="M1301" i="6"/>
  <c r="N239" i="6"/>
  <c r="M785" i="6"/>
  <c r="N821" i="6"/>
  <c r="M1089" i="6"/>
  <c r="M1290" i="6"/>
  <c r="N727" i="6"/>
  <c r="N850" i="6"/>
  <c r="N1252" i="6"/>
  <c r="N625" i="6"/>
  <c r="N771" i="6"/>
  <c r="M948" i="6"/>
  <c r="N1036" i="6"/>
  <c r="N1115" i="6"/>
  <c r="N524" i="6"/>
  <c r="M644" i="6"/>
  <c r="N716" i="6"/>
  <c r="M783" i="6"/>
  <c r="N819" i="6"/>
  <c r="M917" i="6"/>
  <c r="N966" i="6"/>
  <c r="N575" i="6"/>
  <c r="M976" i="6"/>
  <c r="N1099" i="6"/>
  <c r="M1239" i="6"/>
  <c r="N1301" i="6"/>
  <c r="N17" i="6"/>
  <c r="M819" i="6"/>
  <c r="M1228" i="6"/>
  <c r="M228" i="6"/>
  <c r="N645" i="6"/>
  <c r="N848" i="6"/>
  <c r="M978" i="6"/>
  <c r="N1101" i="6"/>
  <c r="N32" i="6"/>
  <c r="N384" i="6"/>
  <c r="N759" i="6"/>
  <c r="M830" i="6"/>
  <c r="M968" i="6"/>
  <c r="N1091" i="6"/>
  <c r="M1230" i="6"/>
  <c r="N1300" i="6"/>
  <c r="M444" i="6"/>
  <c r="N525" i="6"/>
  <c r="M645" i="6"/>
  <c r="M1037" i="6"/>
  <c r="N1190" i="6"/>
  <c r="M1287" i="6"/>
  <c r="N405" i="6"/>
  <c r="N800" i="6"/>
  <c r="N957" i="6"/>
  <c r="N283" i="6"/>
  <c r="M820" i="6"/>
  <c r="M856" i="6"/>
  <c r="M1007" i="6"/>
  <c r="N1117" i="6"/>
  <c r="M1264" i="6"/>
  <c r="N69" i="6"/>
  <c r="M229" i="6"/>
  <c r="N445" i="6"/>
  <c r="M1139" i="6"/>
  <c r="N1241" i="6"/>
  <c r="N534" i="6"/>
  <c r="N785" i="6"/>
  <c r="N968" i="6"/>
  <c r="M1117" i="6"/>
  <c r="N1230" i="6"/>
  <c r="N991" i="6"/>
  <c r="N1250" i="6"/>
  <c r="N395" i="6"/>
  <c r="M545" i="6"/>
  <c r="M675" i="6"/>
  <c r="M769" i="6"/>
  <c r="N797" i="6"/>
  <c r="N977" i="6"/>
  <c r="M1119" i="6"/>
  <c r="N655" i="6"/>
  <c r="N853" i="6"/>
  <c r="N1057" i="6"/>
  <c r="N1289" i="6"/>
  <c r="N266" i="6"/>
  <c r="M574" i="6"/>
  <c r="N644" i="6"/>
  <c r="M801" i="6"/>
  <c r="M899" i="6"/>
  <c r="M1005" i="6"/>
  <c r="N72" i="6"/>
  <c r="N347" i="6"/>
  <c r="M446" i="6"/>
  <c r="M595" i="6"/>
  <c r="N665" i="6"/>
  <c r="N786" i="6"/>
  <c r="N874" i="6"/>
  <c r="M928" i="6"/>
  <c r="N1016" i="6"/>
  <c r="M1195" i="6"/>
  <c r="N1266" i="6"/>
  <c r="N231" i="6"/>
  <c r="M1026" i="6"/>
  <c r="N1169" i="6"/>
  <c r="M1276" i="6"/>
  <c r="N103" i="6"/>
  <c r="M466" i="6"/>
  <c r="M665" i="6"/>
  <c r="N830" i="6"/>
  <c r="M874" i="6"/>
  <c r="N1119" i="6"/>
  <c r="M1266" i="6"/>
  <c r="N71" i="6"/>
  <c r="N664" i="6"/>
  <c r="M1035" i="6"/>
  <c r="N1181" i="6"/>
  <c r="M1278" i="6"/>
  <c r="N145" i="6"/>
  <c r="M798" i="6"/>
  <c r="M876" i="6"/>
  <c r="M1018" i="6"/>
  <c r="N1168" i="6"/>
  <c r="N73" i="6"/>
  <c r="N544" i="6"/>
  <c r="M854" i="6"/>
  <c r="M1116" i="6"/>
  <c r="N1229" i="6"/>
  <c r="N425" i="6"/>
  <c r="N783" i="6"/>
  <c r="N917" i="6"/>
  <c r="N1007" i="6"/>
  <c r="N466" i="6"/>
  <c r="N937" i="6"/>
  <c r="M1100" i="6"/>
  <c r="N240" i="6"/>
  <c r="M535" i="6"/>
  <c r="N749" i="6"/>
  <c r="M947" i="6"/>
  <c r="N1035" i="6"/>
  <c r="N1278" i="6"/>
  <c r="N349" i="6"/>
  <c r="N675" i="6"/>
  <c r="N769" i="6"/>
  <c r="M831" i="6"/>
  <c r="N876" i="6"/>
  <c r="M937" i="6"/>
  <c r="N1018" i="6"/>
  <c r="M1197" i="6"/>
  <c r="N1275" i="6"/>
  <c r="N465" i="6"/>
  <c r="M749" i="6"/>
  <c r="M956" i="6"/>
  <c r="N1037" i="6"/>
  <c r="M1209" i="6"/>
  <c r="N1287" i="6"/>
  <c r="N414" i="6"/>
  <c r="M694" i="6"/>
  <c r="N780" i="6"/>
  <c r="M946" i="6"/>
  <c r="N1277" i="6"/>
  <c r="N348" i="6"/>
  <c r="N1118" i="6"/>
  <c r="M1265" i="6"/>
  <c r="N70" i="6"/>
  <c r="M784" i="6"/>
  <c r="N820" i="6"/>
  <c r="N856" i="6"/>
  <c r="N928" i="6"/>
  <c r="M1091" i="6"/>
  <c r="M34" i="6"/>
  <c r="M467" i="6"/>
  <c r="N684" i="6"/>
  <c r="N770" i="6"/>
  <c r="M832" i="6"/>
  <c r="M990" i="6"/>
  <c r="N1102" i="6"/>
  <c r="N33" i="6"/>
  <c r="N385" i="6"/>
  <c r="M758" i="6"/>
  <c r="M898" i="6"/>
  <c r="N1209" i="6"/>
  <c r="M46" i="6"/>
  <c r="N175" i="6"/>
  <c r="N564" i="6"/>
  <c r="M770" i="6"/>
  <c r="N798" i="6"/>
  <c r="N946" i="6"/>
  <c r="M1102" i="6"/>
  <c r="N1206" i="6"/>
  <c r="M33" i="6"/>
  <c r="M385" i="6"/>
  <c r="N486" i="6"/>
  <c r="N854" i="6"/>
  <c r="M908" i="6"/>
  <c r="N958" i="6"/>
  <c r="N1227" i="6"/>
  <c r="N200" i="6"/>
  <c r="N574" i="6"/>
  <c r="M781" i="6"/>
  <c r="N801" i="6"/>
  <c r="M851" i="6"/>
  <c r="M897" i="6"/>
  <c r="N948" i="6"/>
  <c r="N1208" i="6"/>
  <c r="N351" i="6"/>
  <c r="N685" i="6"/>
  <c r="M864" i="6"/>
  <c r="M936" i="6"/>
  <c r="N1017" i="6"/>
  <c r="M1196" i="6"/>
  <c r="N1267" i="6"/>
  <c r="N232" i="6"/>
  <c r="N595" i="6"/>
  <c r="N1100" i="6"/>
  <c r="N1242" i="6"/>
  <c r="N46" i="6"/>
  <c r="N487" i="6"/>
  <c r="M771" i="6"/>
  <c r="N799" i="6"/>
  <c r="N992" i="6"/>
  <c r="N1251" i="6"/>
  <c r="N257" i="6"/>
  <c r="M394" i="6"/>
  <c r="N624" i="6"/>
  <c r="N908" i="6"/>
  <c r="M1004" i="6"/>
  <c r="N1107" i="6"/>
  <c r="N48" i="6"/>
  <c r="N694" i="6"/>
  <c r="M799" i="6"/>
  <c r="N897" i="6"/>
  <c r="N1104" i="6"/>
  <c r="M1251" i="6"/>
  <c r="N35" i="6"/>
  <c r="N256" i="6"/>
  <c r="N615" i="6"/>
  <c r="M855" i="6"/>
  <c r="M1006" i="6"/>
  <c r="N1116" i="6"/>
  <c r="M1263" i="6"/>
  <c r="N63" i="6"/>
  <c r="N230" i="6"/>
  <c r="N585" i="6"/>
  <c r="M705" i="6"/>
  <c r="M818" i="6"/>
  <c r="N899" i="6"/>
  <c r="M994" i="6"/>
  <c r="N1106" i="6"/>
  <c r="M1253" i="6"/>
  <c r="N47" i="6"/>
  <c r="N488" i="6"/>
  <c r="N875" i="6"/>
  <c r="N938" i="6"/>
  <c r="M1101" i="6"/>
  <c r="N1198" i="6"/>
  <c r="M32" i="6"/>
  <c r="N467" i="6"/>
  <c r="M759" i="6"/>
  <c r="N990" i="6"/>
  <c r="Q88" i="2"/>
  <c r="Q231" i="2"/>
  <c r="N254" i="6"/>
  <c r="N65" i="6"/>
  <c r="N178" i="6"/>
  <c r="M376" i="6"/>
  <c r="N122" i="6"/>
  <c r="N179" i="6"/>
  <c r="M103" i="6"/>
  <c r="N262" i="6"/>
  <c r="M335" i="6"/>
  <c r="N251" i="6"/>
  <c r="N460" i="6"/>
  <c r="N363" i="6"/>
  <c r="N396" i="6"/>
  <c r="N426" i="6"/>
  <c r="N448" i="6"/>
  <c r="N360" i="6"/>
  <c r="N374" i="6"/>
  <c r="N375" i="6"/>
  <c r="N563" i="6"/>
  <c r="N410" i="6"/>
  <c r="N551" i="6"/>
  <c r="N399" i="6"/>
  <c r="N387" i="6"/>
  <c r="N413" i="6"/>
  <c r="M490" i="6"/>
  <c r="N521" i="6"/>
  <c r="N264" i="6"/>
  <c r="N243" i="6"/>
  <c r="N376" i="6"/>
  <c r="M509" i="6"/>
  <c r="N475" i="6"/>
  <c r="N503" i="6"/>
  <c r="N402" i="6"/>
  <c r="N479" i="6"/>
  <c r="N527" i="6"/>
  <c r="N252" i="6"/>
  <c r="N372" i="6"/>
  <c r="N345" i="6"/>
  <c r="N22" i="6"/>
  <c r="N133" i="6"/>
  <c r="N229" i="6"/>
  <c r="N209" i="6"/>
  <c r="N130" i="6"/>
  <c r="N210" i="6"/>
  <c r="N398" i="6"/>
  <c r="N301" i="6"/>
  <c r="N383" i="6"/>
  <c r="N196" i="6"/>
  <c r="N335" i="6"/>
  <c r="N21" i="2"/>
  <c r="M357" i="6"/>
  <c r="N346" i="6"/>
  <c r="N199" i="6"/>
  <c r="N336" i="6"/>
  <c r="N131" i="6"/>
  <c r="N373" i="6"/>
  <c r="N74" i="6"/>
  <c r="N120" i="6"/>
  <c r="N218" i="6"/>
  <c r="N337" i="6"/>
  <c r="N43" i="6"/>
  <c r="N208" i="6"/>
  <c r="N400" i="6"/>
  <c r="N121" i="6"/>
  <c r="N273" i="6"/>
  <c r="N197" i="6"/>
  <c r="N423" i="6"/>
  <c r="N104" i="6"/>
  <c r="N88" i="6"/>
  <c r="N66" i="6"/>
  <c r="N253" i="6"/>
  <c r="N89" i="6"/>
  <c r="M21" i="6"/>
  <c r="M20" i="6"/>
  <c r="N263" i="6"/>
  <c r="N207" i="6"/>
  <c r="N370" i="6"/>
  <c r="N198" i="6"/>
  <c r="N42" i="6"/>
  <c r="N143" i="6"/>
  <c r="N187" i="6"/>
  <c r="N308" i="6"/>
  <c r="N371" i="6"/>
  <c r="N112" i="6"/>
  <c r="N386" i="6"/>
  <c r="N361" i="6"/>
  <c r="N80" i="6"/>
  <c r="N272" i="6"/>
  <c r="M218" i="6"/>
  <c r="N188" i="6"/>
  <c r="N362" i="6"/>
  <c r="N359" i="6"/>
  <c r="N350" i="6"/>
  <c r="N293" i="6"/>
  <c r="N168" i="6"/>
  <c r="N307" i="6"/>
  <c r="N318" i="6"/>
  <c r="N408" i="6"/>
  <c r="N328" i="6"/>
  <c r="N278" i="6"/>
  <c r="N304" i="6"/>
  <c r="N92" i="6"/>
  <c r="N167" i="6"/>
  <c r="M302" i="6"/>
  <c r="M519" i="6"/>
  <c r="N411" i="6"/>
  <c r="N281" i="6"/>
  <c r="N294" i="6"/>
  <c r="N355" i="6"/>
  <c r="N316" i="6"/>
  <c r="N177" i="6"/>
  <c r="N358" i="6"/>
  <c r="N303" i="6"/>
  <c r="N459" i="6"/>
  <c r="N471" i="6"/>
  <c r="N159" i="6"/>
  <c r="N317" i="6"/>
  <c r="N77" i="6"/>
  <c r="N356" i="6"/>
  <c r="N319" i="6"/>
  <c r="N282" i="6"/>
  <c r="N186" i="6"/>
  <c r="N78" i="6"/>
  <c r="N217" i="6"/>
  <c r="N421" i="6"/>
  <c r="N93" i="6"/>
  <c r="N123" i="6"/>
  <c r="N279" i="6"/>
  <c r="N354" i="6"/>
  <c r="N176" i="6"/>
  <c r="N101" i="6"/>
  <c r="N54" i="6"/>
  <c r="N305" i="6"/>
  <c r="N158" i="6"/>
  <c r="N549" i="6"/>
  <c r="N447" i="6"/>
  <c r="N302" i="6"/>
  <c r="N560" i="6"/>
  <c r="N506" i="6"/>
  <c r="N473" i="6"/>
  <c r="N462" i="6"/>
  <c r="N543" i="6"/>
  <c r="N516" i="6"/>
  <c r="N492" i="6"/>
  <c r="N490" i="6"/>
  <c r="N463" i="6"/>
  <c r="N441" i="6"/>
  <c r="N110" i="6"/>
  <c r="N314" i="6"/>
  <c r="N296" i="6"/>
  <c r="N247" i="6"/>
  <c r="N235" i="6"/>
  <c r="N216" i="6"/>
  <c r="N148" i="6"/>
  <c r="N34" i="6"/>
  <c r="N85" i="6"/>
  <c r="N81" i="6"/>
  <c r="N55" i="6"/>
  <c r="N53" i="6"/>
  <c r="N125" i="6"/>
  <c r="N94" i="6"/>
  <c r="N147" i="6"/>
  <c r="N126" i="6"/>
  <c r="N115" i="6"/>
  <c r="N111" i="6"/>
  <c r="N109" i="6"/>
  <c r="N97" i="6"/>
  <c r="N64" i="6"/>
  <c r="N114" i="6"/>
  <c r="N98" i="6"/>
  <c r="N342" i="6"/>
  <c r="N315" i="6"/>
  <c r="N295" i="6"/>
  <c r="N275" i="6"/>
  <c r="N248" i="6"/>
  <c r="N246" i="6"/>
  <c r="N236" i="6"/>
  <c r="N139" i="6"/>
  <c r="N108" i="6"/>
  <c r="N56" i="6"/>
  <c r="N433" i="6"/>
  <c r="N418" i="6"/>
  <c r="M24" i="2"/>
  <c r="M491" i="6"/>
  <c r="M237" i="6"/>
  <c r="M506" i="6"/>
  <c r="M54" i="6"/>
  <c r="M525" i="6"/>
  <c r="N22" i="2"/>
  <c r="N95" i="6"/>
  <c r="N287" i="6"/>
  <c r="N276" i="6"/>
  <c r="N553" i="6"/>
  <c r="N542" i="6"/>
  <c r="N493" i="6"/>
  <c r="N491" i="6"/>
  <c r="N494" i="6"/>
  <c r="N297" i="6"/>
  <c r="N482" i="6"/>
  <c r="N215" i="6"/>
  <c r="N343" i="6"/>
  <c r="N306" i="6"/>
  <c r="N451" i="6"/>
  <c r="N132" i="6"/>
  <c r="N461" i="6"/>
  <c r="N19" i="6"/>
  <c r="N41" i="6"/>
  <c r="N237" i="6"/>
  <c r="N83" i="6"/>
  <c r="N323" i="6"/>
  <c r="N442" i="6"/>
  <c r="N127" i="6"/>
  <c r="N483" i="6"/>
  <c r="N156" i="6"/>
  <c r="N484" i="6"/>
  <c r="N537" i="6"/>
  <c r="M526" i="6"/>
  <c r="N498" i="6"/>
  <c r="N552" i="6"/>
  <c r="N496" i="6"/>
  <c r="M536" i="6"/>
  <c r="M517" i="6"/>
  <c r="M538" i="6"/>
  <c r="M537" i="6"/>
  <c r="N517" i="6"/>
  <c r="N128" i="6"/>
  <c r="N82" i="6"/>
  <c r="N485" i="6"/>
  <c r="N443" i="6"/>
  <c r="N377" i="6"/>
  <c r="N84" i="6"/>
  <c r="N464" i="6"/>
  <c r="N274" i="6"/>
  <c r="N508" i="6"/>
  <c r="N535" i="6"/>
  <c r="N21" i="6"/>
  <c r="N107" i="6"/>
  <c r="N96" i="6"/>
  <c r="N435" i="6"/>
  <c r="N129" i="6"/>
  <c r="N455" i="6"/>
  <c r="N538" i="6"/>
  <c r="N86" i="6"/>
  <c r="N368" i="6"/>
  <c r="M28" i="6"/>
  <c r="M556" i="6"/>
  <c r="N189" i="6"/>
  <c r="N289" i="6"/>
  <c r="M189" i="6"/>
  <c r="W15" i="6"/>
  <c r="N271" i="6"/>
  <c r="N470" i="6"/>
  <c r="N434" i="6"/>
  <c r="N556" i="6"/>
  <c r="N478" i="6"/>
  <c r="N412" i="6"/>
  <c r="N367" i="6"/>
  <c r="N381" i="6"/>
  <c r="N431" i="6"/>
  <c r="N190" i="6"/>
  <c r="N428" i="6"/>
  <c r="N546" i="6"/>
  <c r="N321" i="6"/>
  <c r="N547" i="6"/>
  <c r="N280" i="6"/>
  <c r="N160" i="6"/>
  <c r="N99" i="6"/>
  <c r="N87" i="6"/>
  <c r="N430" i="6"/>
  <c r="N322" i="6"/>
  <c r="V15" i="6"/>
  <c r="N119" i="6"/>
  <c r="N161" i="6"/>
  <c r="N255" i="6"/>
  <c r="N436" i="6"/>
  <c r="N554" i="6"/>
  <c r="N340" i="6"/>
  <c r="Z15" i="6"/>
  <c r="N180" i="6"/>
  <c r="N369" i="6"/>
  <c r="AB15" i="6"/>
  <c r="AC15" i="6" s="1"/>
  <c r="N181" i="6"/>
  <c r="N391" i="6"/>
  <c r="N558" i="6"/>
  <c r="N245" i="6"/>
  <c r="N432" i="6"/>
  <c r="X15" i="6"/>
  <c r="N382" i="6"/>
  <c r="N541" i="6"/>
  <c r="V15" i="2"/>
  <c r="W15" i="2"/>
  <c r="X15" i="2"/>
  <c r="AB15" i="2"/>
  <c r="AC15" i="2" s="1"/>
  <c r="Z15" i="2"/>
  <c r="W17" i="2"/>
  <c r="L21" i="2"/>
  <c r="O714" i="2" l="1"/>
  <c r="O618" i="2"/>
  <c r="O560" i="2"/>
  <c r="O629" i="2"/>
  <c r="O531" i="2"/>
  <c r="O805" i="2"/>
  <c r="O979" i="6"/>
  <c r="O804" i="2"/>
  <c r="O476" i="2"/>
  <c r="O864" i="6"/>
  <c r="N906" i="6"/>
  <c r="N1134" i="6"/>
  <c r="O231" i="2"/>
  <c r="O620" i="2"/>
  <c r="O752" i="2"/>
  <c r="O1223" i="6"/>
  <c r="O340" i="2"/>
  <c r="O509" i="2"/>
  <c r="N1160" i="6"/>
  <c r="O1160" i="6" s="1"/>
  <c r="O31" i="2"/>
  <c r="O417" i="2"/>
  <c r="O17" i="2"/>
  <c r="O30" i="2"/>
  <c r="O1149" i="6"/>
  <c r="N699" i="6"/>
  <c r="O699" i="6" s="1"/>
  <c r="N967" i="6"/>
  <c r="O967" i="6" s="1"/>
  <c r="N1000" i="6"/>
  <c r="N809" i="6"/>
  <c r="O809" i="6" s="1"/>
  <c r="O1039" i="6"/>
  <c r="O81" i="2"/>
  <c r="O700" i="6"/>
  <c r="N729" i="6"/>
  <c r="O1203" i="6"/>
  <c r="O325" i="2"/>
  <c r="O266" i="2"/>
  <c r="O825" i="6"/>
  <c r="O337" i="2"/>
  <c r="O812" i="6"/>
  <c r="O1027" i="6"/>
  <c r="O156" i="2"/>
  <c r="O811" i="6"/>
  <c r="O980" i="6"/>
  <c r="O386" i="2"/>
  <c r="O710" i="6"/>
  <c r="O27" i="6"/>
  <c r="O1059" i="6"/>
  <c r="O620" i="6"/>
  <c r="O1153" i="6"/>
  <c r="N888" i="6"/>
  <c r="N978" i="6"/>
  <c r="O978" i="6" s="1"/>
  <c r="O588" i="6"/>
  <c r="O1021" i="6"/>
  <c r="O743" i="6"/>
  <c r="O589" i="6"/>
  <c r="O204" i="2"/>
  <c r="O283" i="2"/>
  <c r="O629" i="6"/>
  <c r="O433" i="2"/>
  <c r="N742" i="6"/>
  <c r="O742" i="6" s="1"/>
  <c r="O1268" i="6"/>
  <c r="O823" i="6"/>
  <c r="O82" i="2"/>
  <c r="O265" i="2"/>
  <c r="L582" i="2"/>
  <c r="L583" i="2" s="1"/>
  <c r="L584" i="2" s="1"/>
  <c r="L585" i="2" s="1"/>
  <c r="L586" i="2" s="1"/>
  <c r="L587" i="2" s="1"/>
  <c r="O113" i="2"/>
  <c r="O53" i="2"/>
  <c r="O37" i="2"/>
  <c r="O407" i="2"/>
  <c r="M888" i="6"/>
  <c r="O1041" i="6"/>
  <c r="N882" i="6"/>
  <c r="N858" i="6"/>
  <c r="O858" i="6" s="1"/>
  <c r="O1109" i="6"/>
  <c r="N1114" i="6"/>
  <c r="O813" i="6"/>
  <c r="M918" i="6"/>
  <c r="O499" i="6"/>
  <c r="O315" i="2"/>
  <c r="O578" i="6"/>
  <c r="N870" i="6"/>
  <c r="O1111" i="6"/>
  <c r="N900" i="6"/>
  <c r="O900" i="6" s="1"/>
  <c r="O510" i="6"/>
  <c r="O721" i="6"/>
  <c r="O810" i="6"/>
  <c r="O1256" i="6"/>
  <c r="N852" i="6"/>
  <c r="O852" i="6" s="1"/>
  <c r="O1060" i="6"/>
  <c r="O577" i="6"/>
  <c r="O590" i="6"/>
  <c r="O1150" i="6"/>
  <c r="O705" i="6"/>
  <c r="O1108" i="6"/>
  <c r="O899" i="6"/>
  <c r="O1173" i="6"/>
  <c r="N1222" i="6"/>
  <c r="O1222" i="6" s="1"/>
  <c r="O981" i="6"/>
  <c r="O326" i="2"/>
  <c r="N912" i="6"/>
  <c r="O912" i="6" s="1"/>
  <c r="N943" i="6"/>
  <c r="O943" i="6" s="1"/>
  <c r="N954" i="6"/>
  <c r="O1140" i="6"/>
  <c r="O851" i="6"/>
  <c r="O1058" i="6"/>
  <c r="O1017" i="6"/>
  <c r="O1276" i="6"/>
  <c r="O855" i="6"/>
  <c r="O898" i="6"/>
  <c r="O1232" i="6"/>
  <c r="O947" i="6"/>
  <c r="O939" i="6"/>
  <c r="O293" i="2"/>
  <c r="O303" i="2"/>
  <c r="O1116" i="6"/>
  <c r="O800" i="6"/>
  <c r="O837" i="6"/>
  <c r="O1296" i="6"/>
  <c r="O1061" i="6"/>
  <c r="O788" i="6"/>
  <c r="O1279" i="6"/>
  <c r="O921" i="6"/>
  <c r="O928" i="6"/>
  <c r="O1036" i="6"/>
  <c r="O648" i="6"/>
  <c r="O1032" i="6"/>
  <c r="L105" i="6"/>
  <c r="L106" i="6" s="1"/>
  <c r="L107" i="6" s="1"/>
  <c r="L108" i="6" s="1"/>
  <c r="L109" i="6" s="1"/>
  <c r="L110" i="6" s="1"/>
  <c r="O787" i="6"/>
  <c r="O867" i="6"/>
  <c r="O789" i="6"/>
  <c r="O891" i="6"/>
  <c r="O669" i="6"/>
  <c r="O1042" i="6"/>
  <c r="N879" i="6"/>
  <c r="O879" i="6" s="1"/>
  <c r="N495" i="6"/>
  <c r="N401" i="6"/>
  <c r="N969" i="6"/>
  <c r="O969" i="6" s="1"/>
  <c r="O316" i="2"/>
  <c r="O467" i="6"/>
  <c r="O114" i="2"/>
  <c r="N915" i="6"/>
  <c r="O548" i="6"/>
  <c r="N843" i="6"/>
  <c r="O843" i="6" s="1"/>
  <c r="O408" i="2"/>
  <c r="O341" i="2"/>
  <c r="N951" i="6"/>
  <c r="O951" i="6" s="1"/>
  <c r="O824" i="6"/>
  <c r="N601" i="6"/>
  <c r="O202" i="2"/>
  <c r="O704" i="6"/>
  <c r="N849" i="6"/>
  <c r="O849" i="6" s="1"/>
  <c r="O52" i="2"/>
  <c r="N975" i="6"/>
  <c r="N388" i="6"/>
  <c r="O267" i="2"/>
  <c r="N963" i="6"/>
  <c r="O963" i="6" s="1"/>
  <c r="O1020" i="6"/>
  <c r="N988" i="6"/>
  <c r="O991" i="6"/>
  <c r="M927" i="6"/>
  <c r="O927" i="6" s="1"/>
  <c r="O203" i="2"/>
  <c r="N909" i="6"/>
  <c r="O909" i="6" s="1"/>
  <c r="O1233" i="6"/>
  <c r="O781" i="6"/>
  <c r="O784" i="6"/>
  <c r="O1199" i="6"/>
  <c r="N861" i="6"/>
  <c r="O861" i="6" s="1"/>
  <c r="N885" i="6"/>
  <c r="O362" i="2"/>
  <c r="O1246" i="6"/>
  <c r="O1265" i="6"/>
  <c r="O1006" i="6"/>
  <c r="O832" i="6"/>
  <c r="O279" i="2"/>
  <c r="O1250" i="6"/>
  <c r="O1263" i="6"/>
  <c r="O80" i="2"/>
  <c r="O1005" i="6"/>
  <c r="O565" i="6"/>
  <c r="O1026" i="6"/>
  <c r="O645" i="6"/>
  <c r="N1030" i="6"/>
  <c r="O1030" i="6" s="1"/>
  <c r="O1194" i="6"/>
  <c r="O797" i="6"/>
  <c r="O393" i="2"/>
  <c r="N668" i="6"/>
  <c r="O668" i="6" s="1"/>
  <c r="O640" i="6"/>
  <c r="N903" i="6"/>
  <c r="O903" i="6" s="1"/>
  <c r="O1031" i="6"/>
  <c r="O1131" i="6"/>
  <c r="O1253" i="6"/>
  <c r="O1103" i="6"/>
  <c r="O215" i="2"/>
  <c r="O848" i="6"/>
  <c r="O38" i="2"/>
  <c r="O674" i="6"/>
  <c r="O1192" i="6"/>
  <c r="O994" i="6"/>
  <c r="O1278" i="6"/>
  <c r="O1090" i="6"/>
  <c r="O389" i="2"/>
  <c r="O392" i="2"/>
  <c r="O188" i="2"/>
  <c r="O368" i="2"/>
  <c r="O187" i="2"/>
  <c r="O310" i="2"/>
  <c r="O896" i="6"/>
  <c r="O1290" i="6"/>
  <c r="O738" i="6"/>
  <c r="O875" i="6"/>
  <c r="O1198" i="6"/>
  <c r="O675" i="6"/>
  <c r="O1264" i="6"/>
  <c r="O938" i="6"/>
  <c r="O854" i="6"/>
  <c r="O1277" i="6"/>
  <c r="O1089" i="6"/>
  <c r="O1099" i="6"/>
  <c r="O1193" i="6"/>
  <c r="Q162" i="2"/>
  <c r="O936" i="6"/>
  <c r="O595" i="6"/>
  <c r="O685" i="6"/>
  <c r="O1229" i="6"/>
  <c r="O948" i="6"/>
  <c r="O1118" i="6"/>
  <c r="O1227" i="6"/>
  <c r="O1300" i="6"/>
  <c r="O1267" i="6"/>
  <c r="O446" i="6"/>
  <c r="O664" i="6"/>
  <c r="O1239" i="6"/>
  <c r="O47" i="6"/>
  <c r="O1004" i="6"/>
  <c r="O917" i="6"/>
  <c r="O801" i="6"/>
  <c r="O780" i="6"/>
  <c r="O820" i="6"/>
  <c r="O783" i="6"/>
  <c r="O1251" i="6"/>
  <c r="O798" i="6"/>
  <c r="O594" i="6"/>
  <c r="O247" i="2"/>
  <c r="O908" i="6"/>
  <c r="O831" i="6"/>
  <c r="O785" i="6"/>
  <c r="O957" i="6"/>
  <c r="O830" i="6"/>
  <c r="O46" i="6"/>
  <c r="O36" i="2"/>
  <c r="O695" i="6"/>
  <c r="O1252" i="6"/>
  <c r="O1301" i="6"/>
  <c r="O1226" i="6"/>
  <c r="O1230" i="6"/>
  <c r="O1100" i="6"/>
  <c r="O990" i="6"/>
  <c r="O758" i="6"/>
  <c r="O1018" i="6"/>
  <c r="O1209" i="6"/>
  <c r="O1035" i="6"/>
  <c r="O958" i="6"/>
  <c r="O1102" i="6"/>
  <c r="O1287" i="6"/>
  <c r="O874" i="6"/>
  <c r="O782" i="6"/>
  <c r="O992" i="6"/>
  <c r="O799" i="6"/>
  <c r="O33" i="6"/>
  <c r="O770" i="6"/>
  <c r="O605" i="6"/>
  <c r="O897" i="6"/>
  <c r="O1119" i="6"/>
  <c r="O769" i="6"/>
  <c r="O1037" i="6"/>
  <c r="O1091" i="6"/>
  <c r="O32" i="6"/>
  <c r="O993" i="6"/>
  <c r="O1139" i="6"/>
  <c r="O634" i="6"/>
  <c r="O888" i="6"/>
  <c r="O1117" i="6"/>
  <c r="O1291" i="6"/>
  <c r="O968" i="6"/>
  <c r="O574" i="6"/>
  <c r="O1007" i="6"/>
  <c r="O604" i="6"/>
  <c r="O1196" i="6"/>
  <c r="O956" i="6"/>
  <c r="O1195" i="6"/>
  <c r="O727" i="6"/>
  <c r="O1240" i="6"/>
  <c r="O694" i="6"/>
  <c r="O716" i="6"/>
  <c r="O771" i="6"/>
  <c r="O644" i="6"/>
  <c r="O946" i="6"/>
  <c r="O876" i="6"/>
  <c r="O856" i="6"/>
  <c r="O1101" i="6"/>
  <c r="O1228" i="6"/>
  <c r="O819" i="6"/>
  <c r="O937" i="6"/>
  <c r="O1266" i="6"/>
  <c r="O850" i="6"/>
  <c r="O388" i="2"/>
  <c r="O1289" i="6"/>
  <c r="O749" i="6"/>
  <c r="O1197" i="6"/>
  <c r="O918" i="6"/>
  <c r="O853" i="6"/>
  <c r="O976" i="6"/>
  <c r="O818" i="6"/>
  <c r="O1288" i="6"/>
  <c r="O665" i="6"/>
  <c r="O759" i="6"/>
  <c r="O1182" i="6"/>
  <c r="O348" i="6"/>
  <c r="O466" i="6"/>
  <c r="O335" i="6"/>
  <c r="O302" i="6"/>
  <c r="O103" i="6"/>
  <c r="O228" i="6"/>
  <c r="N409" i="6"/>
  <c r="N344" i="6"/>
  <c r="N397" i="6"/>
  <c r="N357" i="6"/>
  <c r="O357" i="6" s="1"/>
  <c r="N422" i="6"/>
  <c r="N515" i="6"/>
  <c r="N545" i="6"/>
  <c r="O545" i="6" s="1"/>
  <c r="N331" i="6"/>
  <c r="O331" i="6" s="1"/>
  <c r="N474" i="6"/>
  <c r="N533" i="6"/>
  <c r="O229" i="6"/>
  <c r="N557" i="6"/>
  <c r="N539" i="6"/>
  <c r="N509" i="6"/>
  <c r="O509" i="6" s="1"/>
  <c r="O218" i="6"/>
  <c r="O447" i="6"/>
  <c r="Q27" i="6"/>
  <c r="N501" i="6"/>
  <c r="N489" i="6"/>
  <c r="O334" i="6"/>
  <c r="N507" i="6"/>
  <c r="N329" i="6"/>
  <c r="N561" i="6"/>
  <c r="M354" i="6"/>
  <c r="O354" i="6" s="1"/>
  <c r="N513" i="6"/>
  <c r="O526" i="6"/>
  <c r="N519" i="6"/>
  <c r="O519" i="6" s="1"/>
  <c r="N477" i="6"/>
  <c r="N531" i="6"/>
  <c r="O517" i="6"/>
  <c r="O537" i="6"/>
  <c r="O490" i="6"/>
  <c r="O538" i="6"/>
  <c r="O237" i="6"/>
  <c r="O491" i="6"/>
  <c r="O536" i="6"/>
  <c r="O498" i="6"/>
  <c r="O506" i="6"/>
  <c r="O516" i="6"/>
  <c r="O385" i="6"/>
  <c r="O376" i="6"/>
  <c r="O525" i="6"/>
  <c r="O535" i="6"/>
  <c r="O54" i="6"/>
  <c r="O394" i="6"/>
  <c r="O20" i="6"/>
  <c r="O189" i="6"/>
  <c r="O556" i="6"/>
  <c r="O342" i="6"/>
  <c r="O24" i="2"/>
  <c r="O23" i="2"/>
  <c r="M269" i="6"/>
  <c r="O28" i="6"/>
  <c r="O444" i="6"/>
  <c r="O22" i="6"/>
  <c r="O320" i="6"/>
  <c r="O21" i="6"/>
  <c r="O352" i="6"/>
  <c r="O341" i="6"/>
  <c r="O236" i="6"/>
  <c r="N555" i="6"/>
  <c r="O34" i="6"/>
  <c r="M399" i="6"/>
  <c r="M319" i="6"/>
  <c r="O319" i="6" s="1"/>
  <c r="M508" i="6"/>
  <c r="M278" i="6"/>
  <c r="M379" i="6"/>
  <c r="M398" i="6"/>
  <c r="M410" i="6"/>
  <c r="Q33" i="6"/>
  <c r="L22" i="2"/>
  <c r="L588" i="2" l="1"/>
  <c r="L111" i="6"/>
  <c r="L112" i="6" s="1"/>
  <c r="L113" i="6" s="1"/>
  <c r="O410" i="6"/>
  <c r="O278" i="6"/>
  <c r="R33" i="6"/>
  <c r="O399" i="6"/>
  <c r="M546" i="6"/>
  <c r="O546" i="6" s="1"/>
  <c r="M564" i="6"/>
  <c r="O564" i="6" s="1"/>
  <c r="M554" i="6"/>
  <c r="M468" i="6"/>
  <c r="M292" i="6"/>
  <c r="M539" i="6"/>
  <c r="M291" i="6"/>
  <c r="M380" i="6"/>
  <c r="M555" i="6"/>
  <c r="O555" i="6" s="1"/>
  <c r="M397" i="6"/>
  <c r="O269" i="6"/>
  <c r="M109" i="6"/>
  <c r="O508" i="6"/>
  <c r="O379" i="6"/>
  <c r="O398" i="6"/>
  <c r="L23" i="2"/>
  <c r="L589" i="2" l="1"/>
  <c r="L114" i="6"/>
  <c r="O380" i="6"/>
  <c r="O109" i="6"/>
  <c r="O468" i="6"/>
  <c r="M504" i="6"/>
  <c r="O504" i="6" s="1"/>
  <c r="O292" i="6"/>
  <c r="O539" i="6"/>
  <c r="O554" i="6"/>
  <c r="O291" i="6"/>
  <c r="O397" i="6"/>
  <c r="Q41" i="6"/>
  <c r="Q15" i="6"/>
  <c r="L24" i="2"/>
  <c r="L590" i="2" l="1"/>
  <c r="L591" i="2" s="1"/>
  <c r="L592" i="2" s="1"/>
  <c r="L593" i="2" s="1"/>
  <c r="L594" i="2" s="1"/>
  <c r="L595" i="2" s="1"/>
  <c r="L596" i="2" s="1"/>
  <c r="L597" i="2" s="1"/>
  <c r="L598" i="2" s="1"/>
  <c r="L115" i="6"/>
  <c r="L116" i="6" s="1"/>
  <c r="L117" i="6" s="1"/>
  <c r="L118" i="6" s="1"/>
  <c r="L119" i="6" s="1"/>
  <c r="L120" i="6" s="1"/>
  <c r="Q16" i="6"/>
  <c r="L25" i="2"/>
  <c r="L26" i="2" s="1"/>
  <c r="L27" i="2" s="1"/>
  <c r="L28" i="2" s="1"/>
  <c r="L29" i="2" s="1"/>
  <c r="L30" i="2" s="1"/>
  <c r="L31" i="2" s="1"/>
  <c r="M310" i="6"/>
  <c r="O310" i="6" s="1"/>
  <c r="L599" i="2" l="1"/>
  <c r="L32" i="2"/>
  <c r="L33" i="2" s="1"/>
  <c r="L34" i="2" s="1"/>
  <c r="L35" i="2" s="1"/>
  <c r="L36" i="2" s="1"/>
  <c r="L37" i="2" s="1"/>
  <c r="L121" i="6"/>
  <c r="Q39" i="6"/>
  <c r="L600" i="2" l="1"/>
  <c r="L38" i="2"/>
  <c r="L122" i="6"/>
  <c r="L601" i="2" l="1"/>
  <c r="L39" i="2"/>
  <c r="Q22" i="6"/>
  <c r="L123" i="6"/>
  <c r="L602" i="2" l="1"/>
  <c r="L40" i="2"/>
  <c r="L124" i="6"/>
  <c r="L603" i="2" l="1"/>
  <c r="L41" i="2"/>
  <c r="L42" i="2" s="1"/>
  <c r="L43" i="2" s="1"/>
  <c r="L44" i="2" s="1"/>
  <c r="L45" i="2" s="1"/>
  <c r="L125" i="6"/>
  <c r="Q56" i="6"/>
  <c r="L604" i="2" l="1"/>
  <c r="L46" i="2"/>
  <c r="L47" i="2" s="1"/>
  <c r="L48" i="2" s="1"/>
  <c r="L49" i="2" s="1"/>
  <c r="L50" i="2" s="1"/>
  <c r="L51" i="2" s="1"/>
  <c r="L52" i="2" s="1"/>
  <c r="L53" i="2" s="1"/>
  <c r="L126" i="6"/>
  <c r="L605" i="2" l="1"/>
  <c r="L606" i="2" s="1"/>
  <c r="L607" i="2" s="1"/>
  <c r="L608" i="2" s="1"/>
  <c r="L54" i="2"/>
  <c r="L55" i="2" s="1"/>
  <c r="L56" i="2" s="1"/>
  <c r="L57" i="2" s="1"/>
  <c r="L58" i="2" s="1"/>
  <c r="L59" i="2" s="1"/>
  <c r="L60" i="2" s="1"/>
  <c r="L61" i="2" s="1"/>
  <c r="L62" i="2" s="1"/>
  <c r="L63" i="2" s="1"/>
  <c r="L64" i="2" s="1"/>
  <c r="L65" i="2" s="1"/>
  <c r="L66" i="2" s="1"/>
  <c r="L67" i="2" s="1"/>
  <c r="L68" i="2" s="1"/>
  <c r="L69" i="2" s="1"/>
  <c r="L127" i="6"/>
  <c r="L128" i="6" s="1"/>
  <c r="L609" i="2" l="1"/>
  <c r="L610" i="2" s="1"/>
  <c r="L70" i="2"/>
  <c r="L71" i="2" s="1"/>
  <c r="L72" i="2" s="1"/>
  <c r="L73" i="2" s="1"/>
  <c r="L74" i="2" s="1"/>
  <c r="L75" i="2" s="1"/>
  <c r="L76" i="2" s="1"/>
  <c r="L77" i="2" s="1"/>
  <c r="L78" i="2" s="1"/>
  <c r="L129" i="6"/>
  <c r="Q28" i="6"/>
  <c r="L611" i="2" l="1"/>
  <c r="L612" i="2" s="1"/>
  <c r="L613" i="2" s="1"/>
  <c r="L614" i="2" s="1"/>
  <c r="L615" i="2" s="1"/>
  <c r="L616" i="2" s="1"/>
  <c r="L617" i="2" s="1"/>
  <c r="L618" i="2" s="1"/>
  <c r="L79" i="2"/>
  <c r="L80" i="2"/>
  <c r="L81" i="2" s="1"/>
  <c r="L82" i="2" s="1"/>
  <c r="L83" i="2" s="1"/>
  <c r="L130" i="6"/>
  <c r="L131" i="6" s="1"/>
  <c r="L132" i="6" s="1"/>
  <c r="L133" i="6" s="1"/>
  <c r="L134" i="6" s="1"/>
  <c r="Q65" i="6"/>
  <c r="L619" i="2" l="1"/>
  <c r="L84" i="2"/>
  <c r="L85" i="2"/>
  <c r="L135" i="6"/>
  <c r="Q34" i="6"/>
  <c r="Q60" i="6"/>
  <c r="L620" i="2" l="1"/>
  <c r="L621" i="2" s="1"/>
  <c r="L622" i="2" s="1"/>
  <c r="L623" i="2" s="1"/>
  <c r="L624" i="2" s="1"/>
  <c r="L625" i="2" s="1"/>
  <c r="L626" i="2" s="1"/>
  <c r="L86" i="2"/>
  <c r="L136" i="6"/>
  <c r="L137" i="6" s="1"/>
  <c r="L138" i="6" s="1"/>
  <c r="L139" i="6" s="1"/>
  <c r="L627" i="2" l="1"/>
  <c r="L87" i="2"/>
  <c r="L140" i="6"/>
  <c r="Q69" i="6"/>
  <c r="L628" i="2" l="1"/>
  <c r="L88" i="2"/>
  <c r="L141" i="6"/>
  <c r="Q40" i="6"/>
  <c r="L629" i="2" l="1"/>
  <c r="L89" i="2"/>
  <c r="L90" i="2" s="1"/>
  <c r="L91" i="2" s="1"/>
  <c r="L92" i="2" s="1"/>
  <c r="L93" i="2" s="1"/>
  <c r="L142" i="6"/>
  <c r="L630" i="2" l="1"/>
  <c r="L631" i="2" s="1"/>
  <c r="L632" i="2" s="1"/>
  <c r="L633" i="2" s="1"/>
  <c r="L634" i="2" s="1"/>
  <c r="L635" i="2" s="1"/>
  <c r="L636" i="2" s="1"/>
  <c r="L637" i="2" s="1"/>
  <c r="L638" i="2" s="1"/>
  <c r="L639" i="2" s="1"/>
  <c r="L94" i="2"/>
  <c r="L143" i="6"/>
  <c r="L144" i="6" s="1"/>
  <c r="L95" i="2"/>
  <c r="L96" i="2" s="1"/>
  <c r="L97" i="2" s="1"/>
  <c r="L98" i="2" s="1"/>
  <c r="L99" i="2" s="1"/>
  <c r="L100" i="2" s="1"/>
  <c r="L101" i="2" s="1"/>
  <c r="L102" i="2" s="1"/>
  <c r="Q43" i="6"/>
  <c r="Q48" i="6"/>
  <c r="Q76" i="6"/>
  <c r="L640" i="2" l="1"/>
  <c r="L641" i="2" s="1"/>
  <c r="L642" i="2" s="1"/>
  <c r="L643" i="2" s="1"/>
  <c r="L644" i="2" s="1"/>
  <c r="L645" i="2" s="1"/>
  <c r="L646" i="2" s="1"/>
  <c r="L647" i="2" s="1"/>
  <c r="L648" i="2" s="1"/>
  <c r="L649" i="2" s="1"/>
  <c r="L650" i="2" s="1"/>
  <c r="L651" i="2" s="1"/>
  <c r="L103" i="2"/>
  <c r="L145" i="6"/>
  <c r="L146" i="6" s="1"/>
  <c r="L147" i="6" s="1"/>
  <c r="L148" i="6" s="1"/>
  <c r="L149" i="6" s="1"/>
  <c r="L150" i="6" s="1"/>
  <c r="Q47" i="6"/>
  <c r="L104" i="2"/>
  <c r="L105" i="2" s="1"/>
  <c r="L106" i="2" s="1"/>
  <c r="L107" i="2" s="1"/>
  <c r="L108" i="2" s="1"/>
  <c r="L109" i="2" s="1"/>
  <c r="L110" i="2" s="1"/>
  <c r="L111" i="2" s="1"/>
  <c r="L652" i="2" l="1"/>
  <c r="L653" i="2" s="1"/>
  <c r="L654" i="2" s="1"/>
  <c r="L655" i="2" s="1"/>
  <c r="L656" i="2" s="1"/>
  <c r="L657" i="2" s="1"/>
  <c r="L658" i="2" s="1"/>
  <c r="L659" i="2" s="1"/>
  <c r="L660" i="2" s="1"/>
  <c r="L112" i="2"/>
  <c r="L113" i="2" s="1"/>
  <c r="L114" i="2" s="1"/>
  <c r="L115" i="2" s="1"/>
  <c r="L116" i="2" s="1"/>
  <c r="L117" i="2" s="1"/>
  <c r="L118" i="2" s="1"/>
  <c r="L119" i="2" s="1"/>
  <c r="L120" i="2" s="1"/>
  <c r="L121" i="2" s="1"/>
  <c r="L122" i="2" s="1"/>
  <c r="L123" i="2" s="1"/>
  <c r="L124" i="2" s="1"/>
  <c r="L125" i="2" s="1"/>
  <c r="L126" i="2" s="1"/>
  <c r="L127" i="2" s="1"/>
  <c r="L151" i="6"/>
  <c r="Q51" i="6" s="1"/>
  <c r="Q74" i="6"/>
  <c r="L661" i="2" l="1"/>
  <c r="L662" i="2" s="1"/>
  <c r="L663" i="2" s="1"/>
  <c r="L664" i="2" s="1"/>
  <c r="L665" i="2" s="1"/>
  <c r="L666" i="2" s="1"/>
  <c r="L667" i="2" s="1"/>
  <c r="L128" i="2"/>
  <c r="L129" i="2" s="1"/>
  <c r="L130" i="2" s="1"/>
  <c r="L131" i="2"/>
  <c r="L152" i="6"/>
  <c r="L668" i="2" l="1"/>
  <c r="L153" i="6"/>
  <c r="L154" i="6" s="1"/>
  <c r="L155" i="6" s="1"/>
  <c r="L156" i="6" s="1"/>
  <c r="L157" i="6" s="1"/>
  <c r="L132" i="2"/>
  <c r="Q54" i="6"/>
  <c r="Q83" i="6"/>
  <c r="L669" i="2" l="1"/>
  <c r="L133" i="2"/>
  <c r="L158" i="6"/>
  <c r="L670" i="2" l="1"/>
  <c r="L134" i="2"/>
  <c r="L135" i="2" s="1"/>
  <c r="L136" i="2" s="1"/>
  <c r="L137" i="2" s="1"/>
  <c r="L138" i="2" s="1"/>
  <c r="L159" i="6"/>
  <c r="Q58" i="6"/>
  <c r="Q62" i="6"/>
  <c r="Q71" i="6"/>
  <c r="L671" i="2" l="1"/>
  <c r="L139" i="2"/>
  <c r="L160" i="6"/>
  <c r="L161" i="6" s="1"/>
  <c r="L672" i="2" l="1"/>
  <c r="L673" i="2" s="1"/>
  <c r="L674" i="2" s="1"/>
  <c r="L675" i="2" s="1"/>
  <c r="L676" i="2" s="1"/>
  <c r="L677" i="2" s="1"/>
  <c r="L678" i="2" s="1"/>
  <c r="L679" i="2" s="1"/>
  <c r="L680" i="2" s="1"/>
  <c r="L162" i="6"/>
  <c r="Q61" i="6"/>
  <c r="L140" i="2"/>
  <c r="L141" i="2" s="1"/>
  <c r="L142" i="2" s="1"/>
  <c r="L143" i="2" s="1"/>
  <c r="L144" i="2" s="1"/>
  <c r="L145" i="2" s="1"/>
  <c r="L146" i="2" s="1"/>
  <c r="L147" i="2" s="1"/>
  <c r="L148" i="2" s="1"/>
  <c r="L149" i="2" s="1"/>
  <c r="Q64" i="6"/>
  <c r="Q89" i="6"/>
  <c r="L681" i="2" l="1"/>
  <c r="L163" i="6"/>
  <c r="L150" i="2"/>
  <c r="L151" i="2" s="1"/>
  <c r="Q93" i="6"/>
  <c r="L682" i="2" l="1"/>
  <c r="L164" i="6"/>
  <c r="L152" i="2"/>
  <c r="Q73" i="6"/>
  <c r="L683" i="2" l="1"/>
  <c r="L165" i="6"/>
  <c r="L153" i="2"/>
  <c r="L684" i="2" l="1"/>
  <c r="L154" i="2"/>
  <c r="L155" i="2" s="1"/>
  <c r="L156" i="2" s="1"/>
  <c r="L157" i="2" s="1"/>
  <c r="L158" i="2" s="1"/>
  <c r="L166" i="6"/>
  <c r="L159" i="2"/>
  <c r="L160" i="2" s="1"/>
  <c r="Q78" i="6"/>
  <c r="Q79" i="6"/>
  <c r="L685" i="2" l="1"/>
  <c r="L161" i="2"/>
  <c r="L162" i="2" s="1"/>
  <c r="L163" i="2" s="1"/>
  <c r="L164" i="2" s="1"/>
  <c r="L165" i="2" s="1"/>
  <c r="L166" i="2" s="1"/>
  <c r="L167" i="2" s="1"/>
  <c r="L168" i="2" s="1"/>
  <c r="L169" i="2" s="1"/>
  <c r="L170" i="2" s="1"/>
  <c r="L171" i="2" s="1"/>
  <c r="L167" i="6"/>
  <c r="L686" i="2" l="1"/>
  <c r="L172" i="2"/>
  <c r="L173" i="2" s="1"/>
  <c r="L174" i="2" s="1"/>
  <c r="L175" i="2" s="1"/>
  <c r="L176" i="2" s="1"/>
  <c r="L168" i="6"/>
  <c r="L177" i="2"/>
  <c r="L178" i="2" s="1"/>
  <c r="L179" i="2" s="1"/>
  <c r="Q81" i="6"/>
  <c r="Q103" i="6"/>
  <c r="L687" i="2" l="1"/>
  <c r="L688" i="2" s="1"/>
  <c r="L689" i="2" s="1"/>
  <c r="L690" i="2" s="1"/>
  <c r="L691" i="2" s="1"/>
  <c r="L169" i="6"/>
  <c r="Q68" i="6"/>
  <c r="L180" i="2"/>
  <c r="L692" i="2" l="1"/>
  <c r="L170" i="6"/>
  <c r="L181" i="2"/>
  <c r="Q85" i="6"/>
  <c r="L693" i="2" l="1"/>
  <c r="L171" i="6"/>
  <c r="L182" i="2"/>
  <c r="L694" i="2" l="1"/>
  <c r="L183" i="2"/>
  <c r="L172" i="6"/>
  <c r="L173" i="6" s="1"/>
  <c r="L174" i="6" s="1"/>
  <c r="L175" i="6" s="1"/>
  <c r="L184" i="2"/>
  <c r="L185" i="2" s="1"/>
  <c r="L186" i="2" s="1"/>
  <c r="L187" i="2" s="1"/>
  <c r="L188" i="2" s="1"/>
  <c r="L189" i="2" s="1"/>
  <c r="L190" i="2" s="1"/>
  <c r="Q94" i="6"/>
  <c r="Q116" i="6"/>
  <c r="L695" i="2" l="1"/>
  <c r="L176" i="6"/>
  <c r="Q75" i="6"/>
  <c r="L191" i="2"/>
  <c r="Q100" i="6"/>
  <c r="L696" i="2" l="1"/>
  <c r="L177" i="6"/>
  <c r="L192" i="2"/>
  <c r="L193" i="2" s="1"/>
  <c r="Q109" i="6"/>
  <c r="L697" i="2" l="1"/>
  <c r="L194" i="2"/>
  <c r="L178" i="6"/>
  <c r="L195" i="2"/>
  <c r="Q117" i="6"/>
  <c r="L698" i="2" l="1"/>
  <c r="L179" i="6"/>
  <c r="L196" i="2"/>
  <c r="L197" i="2" s="1"/>
  <c r="L198" i="2" s="1"/>
  <c r="L199" i="2" s="1"/>
  <c r="L200" i="2" s="1"/>
  <c r="L201" i="2" s="1"/>
  <c r="L202" i="2" s="1"/>
  <c r="L203" i="2" s="1"/>
  <c r="Q124" i="6"/>
  <c r="L699" i="2" l="1"/>
  <c r="L180" i="6"/>
  <c r="L204" i="2"/>
  <c r="Q95" i="6"/>
  <c r="Q317" i="2"/>
  <c r="L700" i="2" l="1"/>
  <c r="L205" i="2"/>
  <c r="L206" i="2" s="1"/>
  <c r="L207" i="2" s="1"/>
  <c r="L208" i="2" s="1"/>
  <c r="L209" i="2" s="1"/>
  <c r="L210" i="2" s="1"/>
  <c r="L211" i="2" s="1"/>
  <c r="L181" i="6"/>
  <c r="L701" i="2" l="1"/>
  <c r="L212" i="2"/>
  <c r="L213" i="2" s="1"/>
  <c r="L214" i="2" s="1"/>
  <c r="L215" i="2" s="1"/>
  <c r="L182" i="6"/>
  <c r="Q127" i="6"/>
  <c r="L702" i="2" l="1"/>
  <c r="L216" i="2"/>
  <c r="L217" i="2" s="1"/>
  <c r="L218" i="2" s="1"/>
  <c r="L219" i="2" s="1"/>
  <c r="L220" i="2" s="1"/>
  <c r="L221" i="2" s="1"/>
  <c r="L222" i="2" s="1"/>
  <c r="L223" i="2" s="1"/>
  <c r="L224" i="2" s="1"/>
  <c r="L225" i="2" s="1"/>
  <c r="L226" i="2" s="1"/>
  <c r="Q82" i="6"/>
  <c r="L183" i="6"/>
  <c r="L703" i="2" l="1"/>
  <c r="L704" i="2" s="1"/>
  <c r="L705" i="2" s="1"/>
  <c r="L706" i="2" s="1"/>
  <c r="L707" i="2" s="1"/>
  <c r="L708" i="2" s="1"/>
  <c r="L709" i="2" s="1"/>
  <c r="L710" i="2" s="1"/>
  <c r="L711" i="2" s="1"/>
  <c r="L227" i="2"/>
  <c r="L228" i="2" s="1"/>
  <c r="L229" i="2" s="1"/>
  <c r="L230" i="2" s="1"/>
  <c r="L231" i="2" s="1"/>
  <c r="L232" i="2" s="1"/>
  <c r="L233" i="2" s="1"/>
  <c r="L234" i="2" s="1"/>
  <c r="L235" i="2" s="1"/>
  <c r="L236" i="2" s="1"/>
  <c r="L237" i="2" s="1"/>
  <c r="L184" i="6"/>
  <c r="L712" i="2" l="1"/>
  <c r="L238" i="2"/>
  <c r="L239" i="2" s="1"/>
  <c r="L185" i="6"/>
  <c r="L240" i="2"/>
  <c r="L241" i="2" s="1"/>
  <c r="L242" i="2" s="1"/>
  <c r="L243" i="2" s="1"/>
  <c r="L244" i="2" s="1"/>
  <c r="L245" i="2" s="1"/>
  <c r="L246" i="2" s="1"/>
  <c r="L247" i="2" s="1"/>
  <c r="L713" i="2" l="1"/>
  <c r="L186" i="6"/>
  <c r="L248" i="2"/>
  <c r="Q106" i="6"/>
  <c r="L714" i="2" l="1"/>
  <c r="L715" i="2" s="1"/>
  <c r="L716" i="2" s="1"/>
  <c r="L717" i="2" s="1"/>
  <c r="L718" i="2" s="1"/>
  <c r="L719" i="2" s="1"/>
  <c r="L720" i="2" s="1"/>
  <c r="L721" i="2" s="1"/>
  <c r="L187" i="6"/>
  <c r="L249" i="2"/>
  <c r="L722" i="2" l="1"/>
  <c r="L723" i="2" s="1"/>
  <c r="L724" i="2" s="1"/>
  <c r="L725" i="2" s="1"/>
  <c r="L726" i="2" s="1"/>
  <c r="L727" i="2" s="1"/>
  <c r="L728" i="2" s="1"/>
  <c r="L729" i="2" s="1"/>
  <c r="L188" i="6"/>
  <c r="L189" i="6" s="1"/>
  <c r="L190" i="6" s="1"/>
  <c r="L250" i="2"/>
  <c r="L251" i="2" s="1"/>
  <c r="L730" i="2" l="1"/>
  <c r="L731" i="2" s="1"/>
  <c r="L732" i="2" s="1"/>
  <c r="Q90" i="6"/>
  <c r="L191" i="6"/>
  <c r="L252" i="2"/>
  <c r="L253" i="2" s="1"/>
  <c r="L254" i="2" s="1"/>
  <c r="L255" i="2" s="1"/>
  <c r="L256" i="2" s="1"/>
  <c r="L257" i="2" s="1"/>
  <c r="L258" i="2" s="1"/>
  <c r="Q113" i="6"/>
  <c r="L733" i="2" l="1"/>
  <c r="L734" i="2" s="1"/>
  <c r="L735" i="2" s="1"/>
  <c r="L736" i="2" s="1"/>
  <c r="L737" i="2" s="1"/>
  <c r="L738" i="2" s="1"/>
  <c r="L739" i="2" s="1"/>
  <c r="L192" i="6"/>
  <c r="L193" i="6" s="1"/>
  <c r="L194" i="6" s="1"/>
  <c r="L195" i="6" s="1"/>
  <c r="L196" i="6" s="1"/>
  <c r="L197" i="6" s="1"/>
  <c r="L198" i="6" s="1"/>
  <c r="L259" i="2"/>
  <c r="L740" i="2" l="1"/>
  <c r="L741" i="2" s="1"/>
  <c r="L260" i="2"/>
  <c r="L261" i="2" s="1"/>
  <c r="L262" i="2" s="1"/>
  <c r="L263" i="2" s="1"/>
  <c r="L264" i="2" s="1"/>
  <c r="L265" i="2" s="1"/>
  <c r="L266" i="2" s="1"/>
  <c r="L267" i="2" s="1"/>
  <c r="L268" i="2" s="1"/>
  <c r="Q98" i="6"/>
  <c r="L199" i="6"/>
  <c r="L269" i="2"/>
  <c r="L742" i="2" l="1"/>
  <c r="L270" i="2"/>
  <c r="L271" i="2" s="1"/>
  <c r="L200" i="6"/>
  <c r="L201" i="6" s="1"/>
  <c r="L202" i="6" s="1"/>
  <c r="L203" i="6" s="1"/>
  <c r="L204" i="6" s="1"/>
  <c r="Q122" i="6"/>
  <c r="L743" i="2" l="1"/>
  <c r="L272" i="2"/>
  <c r="L273" i="2" s="1"/>
  <c r="L274" i="2" s="1"/>
  <c r="L275" i="2" s="1"/>
  <c r="L276" i="2" s="1"/>
  <c r="L277" i="2" s="1"/>
  <c r="L278" i="2" s="1"/>
  <c r="L279" i="2" s="1"/>
  <c r="L280" i="2" s="1"/>
  <c r="L281" i="2" s="1"/>
  <c r="L282" i="2" s="1"/>
  <c r="L205" i="6"/>
  <c r="Q104" i="6"/>
  <c r="Q128" i="6"/>
  <c r="L744" i="2" l="1"/>
  <c r="L745" i="2" s="1"/>
  <c r="L746" i="2" s="1"/>
  <c r="L747" i="2" s="1"/>
  <c r="L748" i="2" s="1"/>
  <c r="L749" i="2" s="1"/>
  <c r="L283" i="2"/>
  <c r="L284" i="2" s="1"/>
  <c r="L206" i="6"/>
  <c r="L285" i="2"/>
  <c r="L286" i="2" s="1"/>
  <c r="L287" i="2" s="1"/>
  <c r="L288" i="2" s="1"/>
  <c r="L289" i="2" s="1"/>
  <c r="Q142" i="6"/>
  <c r="L750" i="2" l="1"/>
  <c r="L290" i="2"/>
  <c r="L291" i="2" s="1"/>
  <c r="L207" i="6"/>
  <c r="L292" i="2"/>
  <c r="L293" i="2" s="1"/>
  <c r="L294" i="2" s="1"/>
  <c r="L295" i="2" s="1"/>
  <c r="L296" i="2" s="1"/>
  <c r="L297" i="2" s="1"/>
  <c r="L298" i="2" s="1"/>
  <c r="L299" i="2" s="1"/>
  <c r="L300" i="2" s="1"/>
  <c r="L751" i="2" l="1"/>
  <c r="L208" i="6"/>
  <c r="L301" i="2"/>
  <c r="Q367" i="2"/>
  <c r="R367" i="2"/>
  <c r="L752" i="2" l="1"/>
  <c r="L209" i="6"/>
  <c r="L302" i="2"/>
  <c r="Q144" i="6"/>
  <c r="Q146" i="6"/>
  <c r="L753" i="2" l="1"/>
  <c r="L754" i="2" s="1"/>
  <c r="L755" i="2" s="1"/>
  <c r="L756" i="2" s="1"/>
  <c r="L757" i="2" s="1"/>
  <c r="L758" i="2" s="1"/>
  <c r="L210" i="6"/>
  <c r="L303" i="2"/>
  <c r="L759" i="2" l="1"/>
  <c r="L760" i="2" s="1"/>
  <c r="L761" i="2" s="1"/>
  <c r="L762" i="2" s="1"/>
  <c r="L763" i="2" s="1"/>
  <c r="L764" i="2" s="1"/>
  <c r="L765" i="2" s="1"/>
  <c r="L766" i="2" s="1"/>
  <c r="L767" i="2" s="1"/>
  <c r="L768" i="2" s="1"/>
  <c r="L769" i="2" s="1"/>
  <c r="L770" i="2" s="1"/>
  <c r="Q110" i="6"/>
  <c r="L211" i="6"/>
  <c r="L304" i="2"/>
  <c r="Q136" i="6"/>
  <c r="L771" i="2" l="1"/>
  <c r="L772" i="2" s="1"/>
  <c r="L773" i="2" s="1"/>
  <c r="L774" i="2" s="1"/>
  <c r="L775" i="2" s="1"/>
  <c r="L776" i="2" s="1"/>
  <c r="L777" i="2" s="1"/>
  <c r="L212" i="6"/>
  <c r="L213" i="6" s="1"/>
  <c r="L214" i="6" s="1"/>
  <c r="L215" i="6" s="1"/>
  <c r="L216" i="6" s="1"/>
  <c r="L217" i="6" s="1"/>
  <c r="L218" i="6" s="1"/>
  <c r="L219" i="6" s="1"/>
  <c r="L305" i="2"/>
  <c r="Q137" i="6"/>
  <c r="Q153" i="6"/>
  <c r="L778" i="2" l="1"/>
  <c r="L220" i="6"/>
  <c r="L306" i="2"/>
  <c r="Q138" i="6"/>
  <c r="Q150" i="6"/>
  <c r="L779" i="2" l="1"/>
  <c r="L780" i="2" s="1"/>
  <c r="L221" i="6"/>
  <c r="Q120" i="6"/>
  <c r="L307" i="2"/>
  <c r="Q147" i="6"/>
  <c r="Q155" i="6"/>
  <c r="L781" i="2" l="1"/>
  <c r="L222" i="6"/>
  <c r="L308" i="2"/>
  <c r="L309" i="2" s="1"/>
  <c r="L310" i="2" s="1"/>
  <c r="Q156" i="6"/>
  <c r="L782" i="2" l="1"/>
  <c r="L223" i="6"/>
  <c r="L311" i="2"/>
  <c r="L312" i="2" s="1"/>
  <c r="L783" i="2" l="1"/>
  <c r="L224" i="6"/>
  <c r="L313" i="2"/>
  <c r="L314" i="2" s="1"/>
  <c r="L315" i="2" s="1"/>
  <c r="Q158" i="6"/>
  <c r="L784" i="2" l="1"/>
  <c r="L316" i="2"/>
  <c r="L317" i="2" s="1"/>
  <c r="L318" i="2" s="1"/>
  <c r="L319" i="2" s="1"/>
  <c r="L320" i="2" s="1"/>
  <c r="L225" i="6"/>
  <c r="Q162" i="6"/>
  <c r="L785" i="2" l="1"/>
  <c r="L786" i="2" s="1"/>
  <c r="L787" i="2" s="1"/>
  <c r="L788" i="2" s="1"/>
  <c r="L789" i="2" s="1"/>
  <c r="L790" i="2" s="1"/>
  <c r="L321" i="2"/>
  <c r="L322" i="2" s="1"/>
  <c r="L323" i="2" s="1"/>
  <c r="L226" i="6"/>
  <c r="L324" i="2"/>
  <c r="Q161" i="6"/>
  <c r="L791" i="2" l="1"/>
  <c r="L227" i="6"/>
  <c r="L325" i="2"/>
  <c r="Q164" i="6"/>
  <c r="R171" i="6"/>
  <c r="Q171" i="6"/>
  <c r="L792" i="2" l="1"/>
  <c r="L228" i="6"/>
  <c r="L326" i="2"/>
  <c r="Q166" i="6"/>
  <c r="L793" i="2" l="1"/>
  <c r="L794" i="2" s="1"/>
  <c r="L795" i="2" s="1"/>
  <c r="L796" i="2" s="1"/>
  <c r="L797" i="2" s="1"/>
  <c r="L798" i="2" s="1"/>
  <c r="L799" i="2" s="1"/>
  <c r="L229" i="6"/>
  <c r="L327" i="2"/>
  <c r="Q168" i="6"/>
  <c r="L800" i="2" l="1"/>
  <c r="L801" i="2" s="1"/>
  <c r="Q129" i="6"/>
  <c r="L230" i="6"/>
  <c r="L231" i="6" s="1"/>
  <c r="L232" i="6" s="1"/>
  <c r="L233" i="6" s="1"/>
  <c r="L234" i="6" s="1"/>
  <c r="L235" i="6" s="1"/>
  <c r="L236" i="6" s="1"/>
  <c r="L237" i="6" s="1"/>
  <c r="L238" i="6" s="1"/>
  <c r="L328" i="2"/>
  <c r="L802" i="2" l="1"/>
  <c r="L803" i="2" s="1"/>
  <c r="L804" i="2" s="1"/>
  <c r="L805" i="2" s="1"/>
  <c r="L806" i="2" s="1"/>
  <c r="L807" i="2" s="1"/>
  <c r="L808" i="2" s="1"/>
  <c r="L809" i="2" s="1"/>
  <c r="L810" i="2" s="1"/>
  <c r="L811" i="2" s="1"/>
  <c r="L239" i="6"/>
  <c r="L329" i="2"/>
  <c r="L330" i="2" s="1"/>
  <c r="L331" i="2" s="1"/>
  <c r="L332" i="2" s="1"/>
  <c r="L812" i="2" l="1"/>
  <c r="L813" i="2" s="1"/>
  <c r="L814" i="2" s="1"/>
  <c r="L815" i="2" s="1"/>
  <c r="L816" i="2" s="1"/>
  <c r="L817" i="2" s="1"/>
  <c r="L818" i="2" s="1"/>
  <c r="L240" i="6"/>
  <c r="Q139" i="6"/>
  <c r="L333" i="2"/>
  <c r="L334" i="2" s="1"/>
  <c r="L335" i="2" s="1"/>
  <c r="L336" i="2" s="1"/>
  <c r="L337" i="2" s="1"/>
  <c r="L338" i="2" s="1"/>
  <c r="L339" i="2" s="1"/>
  <c r="L340" i="2" s="1"/>
  <c r="L341" i="2" s="1"/>
  <c r="L342" i="2" s="1"/>
  <c r="L343" i="2" s="1"/>
  <c r="L344" i="2" s="1"/>
  <c r="L819" i="2" l="1"/>
  <c r="L345" i="2"/>
  <c r="L346" i="2" s="1"/>
  <c r="L347" i="2" s="1"/>
  <c r="L241" i="6"/>
  <c r="L242" i="6" s="1"/>
  <c r="L243" i="6" s="1"/>
  <c r="L244" i="6" s="1"/>
  <c r="L245" i="6" s="1"/>
  <c r="L246" i="6" s="1"/>
  <c r="L247" i="6" s="1"/>
  <c r="L248" i="6" s="1"/>
  <c r="L249" i="6" s="1"/>
  <c r="L348" i="2"/>
  <c r="L349" i="2" s="1"/>
  <c r="Q176" i="6"/>
  <c r="L820" i="2" l="1"/>
  <c r="L250" i="6"/>
  <c r="L251" i="6" s="1"/>
  <c r="L252" i="6" s="1"/>
  <c r="L253" i="6" s="1"/>
  <c r="L254" i="6" s="1"/>
  <c r="L255" i="6" s="1"/>
  <c r="L256" i="6" s="1"/>
  <c r="Q149" i="6"/>
  <c r="L350" i="2"/>
  <c r="L351" i="2" s="1"/>
  <c r="L352" i="2" s="1"/>
  <c r="L353" i="2" s="1"/>
  <c r="L354" i="2" s="1"/>
  <c r="L355" i="2" s="1"/>
  <c r="L356" i="2" s="1"/>
  <c r="Q175" i="6"/>
  <c r="Q177" i="6"/>
  <c r="L821" i="2" l="1"/>
  <c r="L822" i="2" s="1"/>
  <c r="L823" i="2" s="1"/>
  <c r="L824" i="2" s="1"/>
  <c r="L825" i="2" s="1"/>
  <c r="L357" i="2"/>
  <c r="L358" i="2" s="1"/>
  <c r="L359" i="2" s="1"/>
  <c r="L360" i="2" s="1"/>
  <c r="L361" i="2" s="1"/>
  <c r="L362" i="2" s="1"/>
  <c r="L363" i="2" s="1"/>
  <c r="L364" i="2" s="1"/>
  <c r="L365" i="2" s="1"/>
  <c r="L366" i="2" s="1"/>
  <c r="L367" i="2" s="1"/>
  <c r="L368" i="2" s="1"/>
  <c r="L257" i="6"/>
  <c r="L826" i="2" l="1"/>
  <c r="L369" i="2"/>
  <c r="L370" i="2" s="1"/>
  <c r="Q157" i="6"/>
  <c r="L258" i="6"/>
  <c r="L259" i="6" s="1"/>
  <c r="L371" i="2"/>
  <c r="L372" i="2" s="1"/>
  <c r="L373" i="2" s="1"/>
  <c r="L374" i="2" s="1"/>
  <c r="L375" i="2" s="1"/>
  <c r="L376" i="2" s="1"/>
  <c r="L377" i="2" s="1"/>
  <c r="L378" i="2" s="1"/>
  <c r="L379" i="2" s="1"/>
  <c r="R183" i="6"/>
  <c r="Q183" i="6"/>
  <c r="L827" i="2" l="1"/>
  <c r="Q159" i="6"/>
  <c r="L260" i="6"/>
  <c r="L380" i="2"/>
  <c r="Q182" i="6"/>
  <c r="Q184" i="6"/>
  <c r="L828" i="2" l="1"/>
  <c r="L381" i="2"/>
  <c r="L382" i="2" s="1"/>
  <c r="L383" i="2" s="1"/>
  <c r="L384" i="2" s="1"/>
  <c r="L261" i="6"/>
  <c r="L262" i="6" s="1"/>
  <c r="L263" i="6" s="1"/>
  <c r="L264" i="6" s="1"/>
  <c r="L265" i="6" s="1"/>
  <c r="L266" i="6" s="1"/>
  <c r="L267" i="6" s="1"/>
  <c r="L268" i="6" s="1"/>
  <c r="L269" i="6" s="1"/>
  <c r="L385" i="2"/>
  <c r="L386" i="2" s="1"/>
  <c r="L387" i="2" s="1"/>
  <c r="L388" i="2" s="1"/>
  <c r="L389" i="2" s="1"/>
  <c r="Q284" i="2"/>
  <c r="L829" i="2" l="1"/>
  <c r="L270" i="6"/>
  <c r="L271" i="6" s="1"/>
  <c r="L272" i="6" s="1"/>
  <c r="L273" i="6" s="1"/>
  <c r="Q169" i="6"/>
  <c r="L390" i="2"/>
  <c r="L391" i="2" s="1"/>
  <c r="Q186" i="6"/>
  <c r="L830" i="2" l="1"/>
  <c r="Q173" i="6"/>
  <c r="L274" i="6"/>
  <c r="L275" i="6" s="1"/>
  <c r="L276" i="6" s="1"/>
  <c r="L277" i="6" s="1"/>
  <c r="L278" i="6" s="1"/>
  <c r="L392" i="2"/>
  <c r="L831" i="2" l="1"/>
  <c r="Q178" i="6"/>
  <c r="L279" i="6"/>
  <c r="L393" i="2"/>
  <c r="L832" i="2" l="1"/>
  <c r="L394" i="2"/>
  <c r="L395" i="2" s="1"/>
  <c r="L396" i="2" s="1"/>
  <c r="L397" i="2" s="1"/>
  <c r="L398" i="2" s="1"/>
  <c r="L399" i="2" s="1"/>
  <c r="L400" i="2" s="1"/>
  <c r="Q179" i="6"/>
  <c r="L280" i="6"/>
  <c r="L833" i="2" l="1"/>
  <c r="L834" i="2" s="1"/>
  <c r="L835" i="2" s="1"/>
  <c r="L836" i="2" s="1"/>
  <c r="L401" i="2"/>
  <c r="L281" i="6"/>
  <c r="L402" i="2"/>
  <c r="Q195" i="6"/>
  <c r="L837" i="2" l="1"/>
  <c r="Q181" i="6"/>
  <c r="L282" i="6"/>
  <c r="L403" i="2"/>
  <c r="Q193" i="6"/>
  <c r="L838" i="2" l="1"/>
  <c r="L839" i="2" s="1"/>
  <c r="L840" i="2" s="1"/>
  <c r="L841" i="2" s="1"/>
  <c r="L283" i="6"/>
  <c r="L284" i="6" s="1"/>
  <c r="L285" i="6" s="1"/>
  <c r="L286" i="6" s="1"/>
  <c r="L287" i="6" s="1"/>
  <c r="L288" i="6" s="1"/>
  <c r="L289" i="6" s="1"/>
  <c r="L290" i="6" s="1"/>
  <c r="Q189" i="6"/>
  <c r="L404" i="2"/>
  <c r="Q190" i="6" l="1"/>
  <c r="L291" i="6"/>
  <c r="L292" i="6" s="1"/>
  <c r="L293" i="6" s="1"/>
  <c r="L294" i="6" s="1"/>
  <c r="L295" i="6" s="1"/>
  <c r="L296" i="6" s="1"/>
  <c r="L297" i="6" s="1"/>
  <c r="L298" i="6" s="1"/>
  <c r="L299" i="6" s="1"/>
  <c r="Q199" i="6" s="1"/>
  <c r="L405" i="2"/>
  <c r="L406" i="2" l="1"/>
  <c r="L407" i="2" s="1"/>
  <c r="L408" i="2" s="1"/>
  <c r="L300" i="6"/>
  <c r="Q200" i="6" s="1"/>
  <c r="L409" i="2" l="1"/>
  <c r="L410" i="2" s="1"/>
  <c r="L301" i="6"/>
  <c r="L411" i="2" l="1"/>
  <c r="L302" i="6"/>
  <c r="L412" i="2" l="1"/>
  <c r="L413" i="2" s="1"/>
  <c r="Q202" i="6"/>
  <c r="L303" i="6"/>
  <c r="L414" i="2" l="1"/>
  <c r="L415" i="2" s="1"/>
  <c r="L416" i="2"/>
  <c r="L417" i="2" s="1"/>
  <c r="L418" i="2" s="1"/>
  <c r="L419" i="2" s="1"/>
  <c r="L420" i="2" s="1"/>
  <c r="L421" i="2" s="1"/>
  <c r="L422" i="2" s="1"/>
  <c r="L423" i="2" s="1"/>
  <c r="L304" i="6"/>
  <c r="L424" i="2" l="1"/>
  <c r="L425" i="2"/>
  <c r="L305" i="6"/>
  <c r="Q205" i="6" s="1"/>
  <c r="Q204" i="6"/>
  <c r="L426" i="2" l="1"/>
  <c r="L427" i="2" s="1"/>
  <c r="L306" i="6"/>
  <c r="L428" i="2" l="1"/>
  <c r="L307" i="6"/>
  <c r="L429" i="2" l="1"/>
  <c r="L430" i="2" s="1"/>
  <c r="L431" i="2" s="1"/>
  <c r="L308" i="6"/>
  <c r="L309" i="6" s="1"/>
  <c r="Q212" i="6"/>
  <c r="L310" i="6" l="1"/>
  <c r="Q209" i="6"/>
  <c r="L432" i="2"/>
  <c r="L311" i="6"/>
  <c r="Q211" i="6" s="1"/>
  <c r="Q210" i="6"/>
  <c r="L312" i="6" l="1"/>
  <c r="L313" i="6" s="1"/>
  <c r="L314" i="6" s="1"/>
  <c r="Q214" i="6" s="1"/>
  <c r="L433" i="2"/>
  <c r="Q215" i="6"/>
  <c r="L434" i="2" l="1"/>
  <c r="L435" i="2" s="1"/>
  <c r="L315" i="6"/>
  <c r="L316" i="6" s="1"/>
  <c r="L317" i="6" s="1"/>
  <c r="L318" i="6" s="1"/>
  <c r="L436" i="2"/>
  <c r="Q222" i="6"/>
  <c r="R222" i="6"/>
  <c r="L437" i="2" l="1"/>
  <c r="L319" i="6"/>
  <c r="Q219" i="6" s="1"/>
  <c r="Q218" i="6"/>
  <c r="L320" i="6"/>
  <c r="L321" i="6" s="1"/>
  <c r="L322" i="6" s="1"/>
  <c r="L323" i="6" s="1"/>
  <c r="Q221" i="6"/>
  <c r="L438" i="2" l="1"/>
  <c r="L439" i="2" s="1"/>
  <c r="L440" i="2" s="1"/>
  <c r="L441" i="2" s="1"/>
  <c r="L442" i="2" s="1"/>
  <c r="L443" i="2" s="1"/>
  <c r="Q223" i="6"/>
  <c r="L324" i="6"/>
  <c r="L325" i="6" l="1"/>
  <c r="L326" i="6"/>
  <c r="Q415" i="2" l="1"/>
  <c r="L327" i="6"/>
  <c r="L328" i="6" l="1"/>
  <c r="L329" i="6" l="1"/>
  <c r="L330" i="6" l="1"/>
  <c r="Q229" i="6"/>
  <c r="Q230" i="6" l="1"/>
  <c r="L331" i="6"/>
  <c r="L332" i="6" l="1"/>
  <c r="Q231" i="6"/>
  <c r="L333" i="6" l="1"/>
  <c r="Q236" i="6"/>
  <c r="R236" i="6"/>
  <c r="L334" i="6" l="1"/>
  <c r="L335" i="6" s="1"/>
  <c r="L336" i="6" s="1"/>
  <c r="L337" i="6" s="1"/>
  <c r="Q233" i="6"/>
  <c r="Q234" i="6"/>
  <c r="Q237" i="6" l="1"/>
  <c r="L338" i="6"/>
  <c r="Q238" i="6" s="1"/>
  <c r="L339" i="6" l="1"/>
  <c r="L340" i="6" l="1"/>
  <c r="Q240" i="6" s="1"/>
  <c r="L341" i="6" l="1"/>
  <c r="L342" i="6" s="1"/>
  <c r="Q242" i="6" s="1"/>
  <c r="Q241" i="6"/>
  <c r="L343" i="6" l="1"/>
  <c r="L344" i="6" l="1"/>
  <c r="Q244" i="6" s="1"/>
  <c r="R243" i="6"/>
  <c r="Q243" i="6"/>
  <c r="L345" i="6" l="1"/>
  <c r="Q245" i="6" s="1"/>
  <c r="L346" i="6" l="1"/>
  <c r="L347" i="6" l="1"/>
  <c r="Q247" i="6" s="1"/>
  <c r="L348" i="6" l="1"/>
  <c r="Q248" i="6" s="1"/>
  <c r="L349" i="6" l="1"/>
  <c r="L350" i="6" l="1"/>
  <c r="Q249" i="6"/>
  <c r="L351" i="6" l="1"/>
  <c r="L352" i="6" l="1"/>
  <c r="L353" i="6" s="1"/>
  <c r="Q251" i="6"/>
  <c r="Q252" i="6"/>
  <c r="L354" i="6" l="1"/>
  <c r="Q253" i="6"/>
  <c r="L355" i="6" l="1"/>
  <c r="Q255" i="6" s="1"/>
  <c r="Q258" i="6"/>
  <c r="Q257" i="6"/>
  <c r="Q260" i="6"/>
  <c r="L356" i="6" l="1"/>
  <c r="L357" i="6" l="1"/>
  <c r="L358" i="6" s="1"/>
  <c r="Q256" i="6"/>
  <c r="Q259" i="6"/>
  <c r="Q268" i="6"/>
  <c r="R268" i="6"/>
  <c r="M21" i="2"/>
  <c r="O21" i="2" s="1"/>
  <c r="L359" i="6" l="1"/>
  <c r="L360" i="6" s="1"/>
  <c r="L361" i="6"/>
  <c r="Q261" i="6" l="1"/>
  <c r="L362" i="6"/>
  <c r="L363" i="6" l="1"/>
  <c r="L364" i="6" l="1"/>
  <c r="L365" i="6" s="1"/>
  <c r="L366" i="6" s="1"/>
  <c r="Q266" i="6" s="1"/>
  <c r="Q263" i="6"/>
  <c r="Q265" i="6"/>
  <c r="L367" i="6" l="1"/>
  <c r="Q276" i="6"/>
  <c r="L368" i="6" l="1"/>
  <c r="L369" i="6" s="1"/>
  <c r="L370" i="6" s="1"/>
  <c r="Q269" i="6"/>
  <c r="L371" i="6" l="1"/>
  <c r="Q280" i="6"/>
  <c r="Q285" i="6"/>
  <c r="Q271" i="6" l="1"/>
  <c r="L372" i="6"/>
  <c r="L373" i="6" l="1"/>
  <c r="L374" i="6" l="1"/>
  <c r="Q274" i="6" l="1"/>
  <c r="L375" i="6"/>
  <c r="Q278" i="6"/>
  <c r="Q281" i="6"/>
  <c r="L376" i="6" l="1"/>
  <c r="Q290" i="6"/>
  <c r="R290" i="6"/>
  <c r="L377" i="6" l="1"/>
  <c r="Q279" i="6"/>
  <c r="L378" i="6" l="1"/>
  <c r="L379" i="6" l="1"/>
  <c r="Q287" i="6"/>
  <c r="L380" i="6" l="1"/>
  <c r="Q286" i="6"/>
  <c r="L381" i="6" l="1"/>
  <c r="Q300" i="6"/>
  <c r="Q302" i="6"/>
  <c r="L382" i="6" l="1"/>
  <c r="Q288" i="6"/>
  <c r="Q303" i="6"/>
  <c r="L383" i="6" l="1"/>
  <c r="L384" i="6" l="1"/>
  <c r="Q283" i="6"/>
  <c r="L385" i="6" l="1"/>
  <c r="Q292" i="6"/>
  <c r="R314" i="6"/>
  <c r="Q314" i="6"/>
  <c r="L386" i="6" l="1"/>
  <c r="L387" i="6" s="1"/>
  <c r="L388" i="6" s="1"/>
  <c r="L389" i="6" s="1"/>
  <c r="L390" i="6" s="1"/>
  <c r="L391" i="6" s="1"/>
  <c r="L392" i="6" s="1"/>
  <c r="L393" i="6" s="1"/>
  <c r="L394" i="6" l="1"/>
  <c r="Q294" i="6"/>
  <c r="L395" i="6"/>
  <c r="Q295" i="6" l="1"/>
  <c r="L396" i="6"/>
  <c r="Q317" i="6"/>
  <c r="R317" i="6"/>
  <c r="L397" i="6" l="1"/>
  <c r="Q297" i="6" l="1"/>
  <c r="L398" i="6"/>
  <c r="L399" i="6" l="1"/>
  <c r="L400" i="6" l="1"/>
  <c r="Q299" i="6"/>
  <c r="L401" i="6" l="1"/>
  <c r="Q328" i="6"/>
  <c r="L402" i="6" l="1"/>
  <c r="Q326" i="6"/>
  <c r="L403" i="6" l="1"/>
  <c r="L404" i="6" l="1"/>
  <c r="Q336" i="6"/>
  <c r="R337" i="6"/>
  <c r="Q337" i="6"/>
  <c r="Q304" i="6" l="1"/>
  <c r="L405" i="6"/>
  <c r="M22" i="2"/>
  <c r="O22" i="2" s="1"/>
  <c r="Q305" i="6" l="1"/>
  <c r="L406" i="6"/>
  <c r="L407" i="6" l="1"/>
  <c r="Q306" i="6"/>
  <c r="L408" i="6" l="1"/>
  <c r="Q308" i="6" l="1"/>
  <c r="L409" i="6"/>
  <c r="Q345" i="6"/>
  <c r="L410" i="6" l="1"/>
  <c r="Q348" i="6"/>
  <c r="L411" i="6" l="1"/>
  <c r="Q311" i="6" l="1"/>
  <c r="L412" i="6"/>
  <c r="L413" i="6" l="1"/>
  <c r="Q354" i="6"/>
  <c r="L414" i="6" l="1"/>
  <c r="Q313" i="6"/>
  <c r="L415" i="6" l="1"/>
  <c r="Q357" i="6"/>
  <c r="L416" i="6" l="1"/>
  <c r="Q315" i="6"/>
  <c r="Q361" i="6"/>
  <c r="L417" i="6" l="1"/>
  <c r="L418" i="6" s="1"/>
  <c r="L419" i="6" s="1"/>
  <c r="L420" i="6" s="1"/>
  <c r="Q320" i="6" s="1"/>
  <c r="Q316" i="6"/>
  <c r="Q321" i="6"/>
  <c r="L421" i="6" l="1"/>
  <c r="L422" i="6" s="1"/>
  <c r="L423" i="6" s="1"/>
  <c r="L424" i="6" l="1"/>
  <c r="Q323" i="6"/>
  <c r="Q329" i="6"/>
  <c r="Q363" i="6"/>
  <c r="L425" i="6" l="1"/>
  <c r="L426" i="6" s="1"/>
  <c r="L427" i="6" s="1"/>
  <c r="Q335" i="6"/>
  <c r="L428" i="6" l="1"/>
  <c r="Q327" i="6"/>
  <c r="Q331" i="6"/>
  <c r="Q342" i="6"/>
  <c r="Q366" i="6"/>
  <c r="Q369" i="6"/>
  <c r="L429" i="6" l="1"/>
  <c r="Q343" i="6"/>
  <c r="L430" i="6" l="1"/>
  <c r="Q355" i="6"/>
  <c r="Q373" i="6"/>
  <c r="L431" i="6" l="1"/>
  <c r="L432" i="6" l="1"/>
  <c r="Q339" i="6"/>
  <c r="L433" i="6" l="1"/>
  <c r="L434" i="6" l="1"/>
  <c r="R378" i="6"/>
  <c r="Q378" i="6"/>
  <c r="L435" i="6" l="1"/>
  <c r="L436" i="6" l="1"/>
  <c r="Q346" i="6"/>
  <c r="L437" i="6" l="1"/>
  <c r="L438" i="6" s="1"/>
  <c r="L439" i="6" s="1"/>
  <c r="L440" i="6" s="1"/>
  <c r="L441" i="6" s="1"/>
  <c r="L442" i="6" s="1"/>
  <c r="L443" i="6" s="1"/>
  <c r="L444" i="6" s="1"/>
  <c r="L445" i="6" s="1"/>
  <c r="L446" i="6" s="1"/>
  <c r="L447" i="6" s="1"/>
  <c r="L448" i="6" s="1"/>
  <c r="Q338" i="6"/>
  <c r="Q368" i="6"/>
  <c r="L449" i="6" l="1"/>
  <c r="Q349" i="6" s="1"/>
  <c r="Q382" i="6"/>
  <c r="L450" i="6" l="1"/>
  <c r="Q360" i="6"/>
  <c r="Q370" i="6"/>
  <c r="Q381" i="6"/>
  <c r="L451" i="6" l="1"/>
  <c r="Q387" i="6"/>
  <c r="L452" i="6" l="1"/>
  <c r="Q380" i="6"/>
  <c r="R388" i="6"/>
  <c r="Q388" i="6"/>
  <c r="Q352" i="6" l="1"/>
  <c r="L453" i="6"/>
  <c r="L454" i="6" l="1"/>
  <c r="L455" i="6" l="1"/>
  <c r="L456" i="6" s="1"/>
  <c r="L457" i="6" s="1"/>
  <c r="L458" i="6" s="1"/>
  <c r="Q359" i="6"/>
  <c r="Q391" i="6"/>
  <c r="L459" i="6" l="1"/>
  <c r="L460" i="6" s="1"/>
  <c r="Q358" i="6"/>
  <c r="L461" i="6"/>
  <c r="L462" i="6" s="1"/>
  <c r="L463" i="6" l="1"/>
  <c r="L464" i="6" s="1"/>
  <c r="L465" i="6" s="1"/>
  <c r="Q396" i="6"/>
  <c r="R396" i="6"/>
  <c r="L466" i="6" l="1"/>
  <c r="L467" i="6" s="1"/>
  <c r="Q365" i="6"/>
  <c r="Q397" i="6"/>
  <c r="L468" i="6" l="1"/>
  <c r="L469" i="6" s="1"/>
  <c r="L470" i="6" s="1"/>
  <c r="L471" i="6" s="1"/>
  <c r="L472" i="6" s="1"/>
  <c r="L473" i="6" s="1"/>
  <c r="Q367" i="6"/>
  <c r="Q372" i="6"/>
  <c r="L474" i="6" l="1"/>
  <c r="Q400" i="6"/>
  <c r="L475" i="6" l="1"/>
  <c r="Q402" i="6"/>
  <c r="L476" i="6" l="1"/>
  <c r="L477" i="6" l="1"/>
  <c r="Q376" i="6"/>
  <c r="Q379" i="6"/>
  <c r="L478" i="6" l="1"/>
  <c r="L479" i="6" s="1"/>
  <c r="L480" i="6" s="1"/>
  <c r="L481" i="6" s="1"/>
  <c r="L482" i="6" s="1"/>
  <c r="L483" i="6" s="1"/>
  <c r="L484" i="6" s="1"/>
  <c r="L485" i="6" s="1"/>
  <c r="L486" i="6" l="1"/>
  <c r="L487" i="6" s="1"/>
  <c r="Q385" i="6"/>
  <c r="Q386" i="6"/>
  <c r="L488" i="6" l="1"/>
  <c r="L489" i="6" s="1"/>
  <c r="L490" i="6" s="1"/>
  <c r="Q390" i="6" l="1"/>
  <c r="L491" i="6"/>
  <c r="Q408" i="6"/>
  <c r="L492" i="6" l="1"/>
  <c r="L493" i="6" l="1"/>
  <c r="Q415" i="6"/>
  <c r="L494" i="6" l="1"/>
  <c r="Q399" i="6"/>
  <c r="Q394" i="6" l="1"/>
  <c r="L495" i="6"/>
  <c r="Q407" i="6"/>
  <c r="L496" i="6" l="1"/>
  <c r="L497" i="6" s="1"/>
  <c r="L498" i="6" s="1"/>
  <c r="L499" i="6" s="1"/>
  <c r="L500" i="6" s="1"/>
  <c r="L501" i="6" s="1"/>
  <c r="L502" i="6" s="1"/>
  <c r="L503" i="6" s="1"/>
  <c r="Q410" i="6"/>
  <c r="Q414" i="6"/>
  <c r="L504" i="6" l="1"/>
  <c r="L505" i="6" s="1"/>
  <c r="L506" i="6" s="1"/>
  <c r="L507" i="6" s="1"/>
  <c r="L508" i="6" s="1"/>
  <c r="L509" i="6" s="1"/>
  <c r="L510" i="6" s="1"/>
  <c r="L511" i="6" s="1"/>
  <c r="L512" i="6" s="1"/>
  <c r="L513" i="6" s="1"/>
  <c r="L514" i="6" s="1"/>
  <c r="L515" i="6" s="1"/>
  <c r="L516" i="6" s="1"/>
  <c r="Q403" i="6"/>
  <c r="Q412" i="6"/>
  <c r="Q416" i="6"/>
  <c r="Q417" i="6"/>
  <c r="L517" i="6" l="1"/>
  <c r="L518" i="6" s="1"/>
  <c r="L519" i="6" s="1"/>
  <c r="Q418" i="6"/>
  <c r="L520" i="6" l="1"/>
  <c r="Q420" i="6" l="1"/>
  <c r="L521" i="6"/>
  <c r="L522" i="6" s="1"/>
  <c r="L523" i="6" s="1"/>
  <c r="L524" i="6" l="1"/>
  <c r="Q423" i="6"/>
  <c r="L525" i="6" l="1"/>
  <c r="Q425" i="6" l="1"/>
  <c r="L526" i="6"/>
  <c r="L527" i="6" l="1"/>
  <c r="L528" i="6" l="1"/>
  <c r="Q428" i="6" l="1"/>
  <c r="L529" i="6"/>
  <c r="Q429" i="6" s="1"/>
  <c r="L530" i="6" l="1"/>
  <c r="L531" i="6" l="1"/>
  <c r="L532" i="6" s="1"/>
  <c r="Q430" i="6"/>
  <c r="Q431" i="6"/>
  <c r="L533" i="6" l="1"/>
  <c r="L534" i="6" l="1"/>
  <c r="R434" i="6" l="1"/>
  <c r="Q434" i="6"/>
  <c r="L535" i="6"/>
  <c r="L536" i="6" l="1"/>
  <c r="Q436" i="6" s="1"/>
  <c r="L537" i="6" l="1"/>
  <c r="L538" i="6" l="1"/>
  <c r="Q438" i="6" l="1"/>
  <c r="L539" i="6"/>
  <c r="L540" i="6" l="1"/>
  <c r="Q439" i="6"/>
  <c r="Q440" i="6" l="1"/>
  <c r="L541" i="6"/>
  <c r="Q441" i="6" l="1"/>
  <c r="L542" i="6"/>
  <c r="L543" i="6" l="1"/>
  <c r="L544" i="6" l="1"/>
  <c r="Q444" i="6" s="1"/>
  <c r="L545" i="6" l="1"/>
  <c r="L546" i="6" l="1"/>
  <c r="Q446" i="6" l="1"/>
  <c r="L547" i="6"/>
  <c r="Q447" i="6"/>
  <c r="L548" i="6" l="1"/>
  <c r="L549" i="6" s="1"/>
  <c r="Q448" i="6"/>
  <c r="Q449" i="6" l="1"/>
  <c r="L550" i="6"/>
  <c r="Q450" i="6" l="1"/>
  <c r="L551" i="6"/>
  <c r="Q451" i="6" s="1"/>
  <c r="L552" i="6" l="1"/>
  <c r="Q452" i="6" s="1"/>
  <c r="L553" i="6" l="1"/>
  <c r="Q453" i="6" l="1"/>
  <c r="R453" i="6"/>
  <c r="L554" i="6"/>
  <c r="L555" i="6" l="1"/>
  <c r="L556" i="6" l="1"/>
  <c r="Q455" i="6"/>
  <c r="R455" i="6"/>
  <c r="L557" i="6" l="1"/>
  <c r="L558" i="6" s="1"/>
  <c r="Q458" i="6" l="1"/>
  <c r="L559" i="6"/>
  <c r="Q459" i="6" l="1"/>
  <c r="L560" i="6"/>
  <c r="Q460" i="6" l="1"/>
  <c r="L561" i="6"/>
  <c r="L562" i="6" l="1"/>
  <c r="Q462" i="6" s="1"/>
  <c r="R461" i="6"/>
  <c r="Q461" i="6"/>
  <c r="L563" i="6" l="1"/>
  <c r="L564" i="6" l="1"/>
  <c r="R464" i="6" l="1"/>
  <c r="Q464" i="6"/>
  <c r="L565" i="6"/>
  <c r="AC13" i="2"/>
  <c r="W18" i="2"/>
  <c r="Q465" i="6" l="1"/>
  <c r="L566" i="6"/>
  <c r="L567" i="6" l="1"/>
  <c r="L568" i="6" s="1"/>
  <c r="L569" i="6" s="1"/>
  <c r="L570" i="6" s="1"/>
  <c r="L571" i="6" s="1"/>
  <c r="L572" i="6" s="1"/>
  <c r="L573" i="6" s="1"/>
  <c r="L574" i="6" s="1"/>
  <c r="R467" i="6"/>
  <c r="Q467" i="6"/>
  <c r="L575" i="6" l="1"/>
  <c r="L576" i="6"/>
  <c r="L577" i="6" s="1"/>
  <c r="Q468" i="6"/>
  <c r="L578" i="6" l="1"/>
  <c r="L579" i="6" s="1"/>
  <c r="L580" i="6" s="1"/>
  <c r="L581" i="6" s="1"/>
  <c r="Q477" i="6"/>
  <c r="L582" i="6"/>
  <c r="Q470" i="6"/>
  <c r="Q471" i="6"/>
  <c r="L583" i="6" l="1"/>
  <c r="Q472" i="6"/>
  <c r="L584" i="6" l="1"/>
  <c r="Q473" i="6"/>
  <c r="R473" i="6"/>
  <c r="L585" i="6" l="1"/>
  <c r="R475" i="6"/>
  <c r="Q475" i="6"/>
  <c r="L586" i="6" l="1"/>
  <c r="Q486" i="6" s="1"/>
  <c r="Q476" i="6"/>
  <c r="L587" i="6" l="1"/>
  <c r="Q478" i="6"/>
  <c r="L588" i="6" l="1"/>
  <c r="L589" i="6" s="1"/>
  <c r="L590" i="6" s="1"/>
  <c r="L591" i="6" s="1"/>
  <c r="L592" i="6" s="1"/>
  <c r="L593" i="6" s="1"/>
  <c r="Q479" i="6"/>
  <c r="L594" i="6" l="1"/>
  <c r="L595" i="6" s="1"/>
  <c r="R482" i="6"/>
  <c r="Q482" i="6"/>
  <c r="L596" i="6" l="1"/>
  <c r="L597" i="6" s="1"/>
  <c r="L598" i="6" s="1"/>
  <c r="L599" i="6" s="1"/>
  <c r="L600" i="6" s="1"/>
  <c r="Q495" i="6"/>
  <c r="Q484" i="6"/>
  <c r="L601" i="6" l="1"/>
  <c r="Q485" i="6"/>
  <c r="L602" i="6" l="1"/>
  <c r="Q487" i="6"/>
  <c r="L603" i="6" l="1"/>
  <c r="Q488" i="6"/>
  <c r="L604" i="6" l="1"/>
  <c r="Q491" i="6"/>
  <c r="L605" i="6" l="1"/>
  <c r="Q492" i="6"/>
  <c r="R492" i="6"/>
  <c r="Q493" i="6"/>
  <c r="L606" i="6" l="1"/>
  <c r="L607" i="6" s="1"/>
  <c r="L608" i="6" s="1"/>
  <c r="Q497" i="6"/>
  <c r="R497" i="6"/>
  <c r="L609" i="6" l="1"/>
  <c r="L610" i="6" s="1"/>
  <c r="L611" i="6" s="1"/>
  <c r="L612" i="6" s="1"/>
  <c r="L613" i="6" s="1"/>
  <c r="L614" i="6" s="1"/>
  <c r="L615" i="6" s="1"/>
  <c r="L616" i="6" s="1"/>
  <c r="L617" i="6" s="1"/>
  <c r="Q494" i="6"/>
  <c r="R494" i="6"/>
  <c r="L618" i="6" l="1"/>
  <c r="L619" i="6" s="1"/>
  <c r="L620" i="6" s="1"/>
  <c r="L621" i="6" s="1"/>
  <c r="L622" i="6" s="1"/>
  <c r="L623" i="6" s="1"/>
  <c r="L624" i="6" s="1"/>
  <c r="L625" i="6" s="1"/>
  <c r="Q570" i="6"/>
  <c r="Q496" i="6"/>
  <c r="Q499" i="6"/>
  <c r="L626" i="6" l="1"/>
  <c r="L627" i="6" s="1"/>
  <c r="L628" i="6" s="1"/>
  <c r="L629" i="6" s="1"/>
  <c r="L630" i="6" s="1"/>
  <c r="L631" i="6" s="1"/>
  <c r="L632" i="6" s="1"/>
  <c r="L633" i="6" s="1"/>
  <c r="Q580" i="6"/>
  <c r="Q500" i="6"/>
  <c r="R509" i="6"/>
  <c r="Q509" i="6"/>
  <c r="L634" i="6" l="1"/>
  <c r="Q535" i="6"/>
  <c r="R535" i="6"/>
  <c r="Q501" i="6"/>
  <c r="Q502" i="6"/>
  <c r="L635" i="6" l="1"/>
  <c r="Q507" i="6"/>
  <c r="R507" i="6"/>
  <c r="R515" i="6"/>
  <c r="Q515" i="6"/>
  <c r="L636" i="6" l="1"/>
  <c r="Q503" i="6"/>
  <c r="L637" i="6" l="1"/>
  <c r="Q506" i="6"/>
  <c r="L638" i="6" l="1"/>
  <c r="Q590" i="6"/>
  <c r="Q508" i="6"/>
  <c r="L639" i="6" l="1"/>
  <c r="L640" i="6" s="1"/>
  <c r="L641" i="6"/>
  <c r="R527" i="6"/>
  <c r="Q527" i="6"/>
  <c r="L642" i="6" l="1"/>
  <c r="L643" i="6" s="1"/>
  <c r="L644" i="6" s="1"/>
  <c r="L645" i="6" s="1"/>
  <c r="L646" i="6" s="1"/>
  <c r="Q541" i="6"/>
  <c r="Q510" i="6"/>
  <c r="L647" i="6" l="1"/>
  <c r="Q519" i="6"/>
  <c r="Q533" i="6"/>
  <c r="R533" i="6"/>
  <c r="L648" i="6" l="1"/>
  <c r="Q547" i="6"/>
  <c r="Q511" i="6"/>
  <c r="Q512" i="6"/>
  <c r="Q513" i="6"/>
  <c r="L649" i="6" l="1"/>
  <c r="Q600" i="6"/>
  <c r="Q514" i="6"/>
  <c r="L650" i="6" l="1"/>
  <c r="Q518" i="6"/>
  <c r="L651" i="6" l="1"/>
  <c r="L652" i="6" s="1"/>
  <c r="Q522" i="6"/>
  <c r="L653" i="6" l="1"/>
  <c r="L654" i="6" s="1"/>
  <c r="L655" i="6" s="1"/>
  <c r="L656" i="6" s="1"/>
  <c r="L657" i="6" s="1"/>
  <c r="L658" i="6" s="1"/>
  <c r="L659" i="6" s="1"/>
  <c r="L660" i="6" s="1"/>
  <c r="L661" i="6" s="1"/>
  <c r="L662" i="6" s="1"/>
  <c r="L663" i="6" s="1"/>
  <c r="L664" i="6" s="1"/>
  <c r="L665" i="6" s="1"/>
  <c r="L666" i="6" s="1"/>
  <c r="Q559" i="6"/>
  <c r="Q520" i="6"/>
  <c r="Q521" i="6"/>
  <c r="L667" i="6" l="1"/>
  <c r="L668" i="6" s="1"/>
  <c r="L669" i="6" s="1"/>
  <c r="Q566" i="6"/>
  <c r="Q526" i="6"/>
  <c r="Q524" i="6"/>
  <c r="Q531" i="6"/>
  <c r="Q552" i="6"/>
  <c r="R552" i="6"/>
  <c r="L670" i="6" l="1"/>
  <c r="Q575" i="6"/>
  <c r="R575" i="6"/>
  <c r="Q610" i="6"/>
  <c r="Q530" i="6"/>
  <c r="Q536" i="6"/>
  <c r="L671" i="6" l="1"/>
  <c r="Q620" i="6"/>
  <c r="Q532" i="6"/>
  <c r="Q539" i="6"/>
  <c r="L672" i="6" l="1"/>
  <c r="Q538" i="6"/>
  <c r="L673" i="6" l="1"/>
  <c r="Q630" i="6"/>
  <c r="Q540" i="6"/>
  <c r="Q543" i="6"/>
  <c r="Q545" i="6"/>
  <c r="L674" i="6" l="1"/>
  <c r="Q542" i="6"/>
  <c r="L675" i="6" l="1"/>
  <c r="Q574" i="6"/>
  <c r="Q581" i="6"/>
  <c r="Q544" i="6"/>
  <c r="R563" i="6"/>
  <c r="Q563" i="6"/>
  <c r="L676" i="6" l="1"/>
  <c r="Q587" i="6"/>
  <c r="Q553" i="6"/>
  <c r="L677" i="6" l="1"/>
  <c r="Q550" i="6"/>
  <c r="Q551" i="6"/>
  <c r="Q548" i="6"/>
  <c r="L678" i="6" l="1"/>
  <c r="Q554" i="6"/>
  <c r="L679" i="6" l="1"/>
  <c r="Q556" i="6"/>
  <c r="L680" i="6" l="1"/>
  <c r="Q557" i="6"/>
  <c r="L681" i="6" l="1"/>
  <c r="Q558" i="6"/>
  <c r="L682" i="6" l="1"/>
  <c r="Q593" i="6"/>
  <c r="Q650" i="6"/>
  <c r="Q562" i="6"/>
  <c r="Q560" i="6"/>
  <c r="L683" i="6" l="1"/>
  <c r="Q565" i="6"/>
  <c r="L684" i="6" l="1"/>
  <c r="Q583" i="6"/>
  <c r="L685" i="6" l="1"/>
  <c r="L686" i="6" l="1"/>
  <c r="L687" i="6" l="1"/>
  <c r="L688" i="6" l="1"/>
  <c r="L689" i="6" l="1"/>
  <c r="L690" i="6" l="1"/>
  <c r="L691" i="6" l="1"/>
  <c r="L692" i="6" l="1"/>
  <c r="Q670" i="6"/>
  <c r="L693" i="6" l="1"/>
  <c r="L694" i="6" l="1"/>
  <c r="Q612" i="6"/>
  <c r="Q680" i="6"/>
  <c r="L695" i="6" l="1"/>
  <c r="M356" i="6"/>
  <c r="O356" i="6" s="1"/>
  <c r="L696" i="6" l="1"/>
  <c r="L697" i="6" s="1"/>
  <c r="L698" i="6" s="1"/>
  <c r="L699" i="6" s="1"/>
  <c r="Q690" i="6"/>
  <c r="M300" i="6"/>
  <c r="O300" i="6" s="1"/>
  <c r="M73" i="6"/>
  <c r="L700" i="6" l="1"/>
  <c r="L701" i="6" s="1"/>
  <c r="L702" i="6" s="1"/>
  <c r="L703" i="6" s="1"/>
  <c r="L704" i="6" s="1"/>
  <c r="L705" i="6" s="1"/>
  <c r="L706" i="6" s="1"/>
  <c r="L707" i="6" s="1"/>
  <c r="L708" i="6" s="1"/>
  <c r="Q599" i="6"/>
  <c r="O73" i="6"/>
  <c r="L709" i="6" l="1"/>
  <c r="L710" i="6" s="1"/>
  <c r="L711" i="6" s="1"/>
  <c r="L712" i="6" s="1"/>
  <c r="L713" i="6" s="1"/>
  <c r="L714" i="6" s="1"/>
  <c r="L715" i="6" s="1"/>
  <c r="L716" i="6" s="1"/>
  <c r="L717" i="6" s="1"/>
  <c r="Q617" i="6" s="1"/>
  <c r="Q608" i="6"/>
  <c r="M64" i="6"/>
  <c r="L718" i="6" l="1"/>
  <c r="O64" i="6"/>
  <c r="L719" i="6"/>
  <c r="M308" i="6"/>
  <c r="M370" i="6"/>
  <c r="L720" i="6" l="1"/>
  <c r="L721" i="6" s="1"/>
  <c r="O308" i="6"/>
  <c r="M277" i="6"/>
  <c r="R27" i="6"/>
  <c r="O370" i="6"/>
  <c r="M251" i="6"/>
  <c r="Q621" i="6" l="1"/>
  <c r="L722" i="6"/>
  <c r="O251" i="6"/>
  <c r="O277" i="6"/>
  <c r="M58" i="6"/>
  <c r="R142" i="6"/>
  <c r="R41" i="6"/>
  <c r="M253" i="6"/>
  <c r="M425" i="6"/>
  <c r="M448" i="6"/>
  <c r="M407" i="6"/>
  <c r="M406" i="6"/>
  <c r="O406" i="6" s="1"/>
  <c r="L723" i="6" l="1"/>
  <c r="L724" i="6" s="1"/>
  <c r="L725" i="6" s="1"/>
  <c r="Q700" i="6"/>
  <c r="O58" i="6"/>
  <c r="O407" i="6"/>
  <c r="M288" i="6"/>
  <c r="O253" i="6"/>
  <c r="R252" i="6"/>
  <c r="R162" i="6"/>
  <c r="R285" i="6"/>
  <c r="R280" i="6"/>
  <c r="R276" i="6"/>
  <c r="O425" i="6"/>
  <c r="O448" i="6"/>
  <c r="L726" i="6" l="1"/>
  <c r="L727" i="6" s="1"/>
  <c r="Q625" i="6"/>
  <c r="O288" i="6"/>
  <c r="R286" i="6"/>
  <c r="M505" i="6"/>
  <c r="M514" i="6"/>
  <c r="R415" i="6"/>
  <c r="M389" i="6"/>
  <c r="O389" i="6" s="1"/>
  <c r="M355" i="6"/>
  <c r="M346" i="6"/>
  <c r="M547" i="6"/>
  <c r="R369" i="6"/>
  <c r="R303" i="6"/>
  <c r="R423" i="6"/>
  <c r="L728" i="6" l="1"/>
  <c r="L729" i="6" s="1"/>
  <c r="L730" i="6" s="1"/>
  <c r="L731" i="6" s="1"/>
  <c r="L732" i="6" s="1"/>
  <c r="L733" i="6" s="1"/>
  <c r="L734" i="6" s="1"/>
  <c r="Q632" i="6"/>
  <c r="O505" i="6"/>
  <c r="M471" i="6"/>
  <c r="M515" i="6"/>
  <c r="O515" i="6" s="1"/>
  <c r="M524" i="6"/>
  <c r="O514" i="6"/>
  <c r="O355" i="6"/>
  <c r="O346" i="6"/>
  <c r="O547" i="6"/>
  <c r="R65" i="6"/>
  <c r="R186" i="6"/>
  <c r="M147" i="6"/>
  <c r="R93" i="6"/>
  <c r="L735" i="6" l="1"/>
  <c r="L736" i="6" s="1"/>
  <c r="L737" i="6" s="1"/>
  <c r="L738" i="6" s="1"/>
  <c r="L739" i="6" s="1"/>
  <c r="Q634" i="6"/>
  <c r="O471" i="6"/>
  <c r="R56" i="6"/>
  <c r="R513" i="6"/>
  <c r="R514" i="6"/>
  <c r="R345" i="6"/>
  <c r="R554" i="6"/>
  <c r="O524" i="6"/>
  <c r="R524" i="6" s="1"/>
  <c r="M327" i="6"/>
  <c r="R354" i="6"/>
  <c r="R545" i="6"/>
  <c r="M390" i="6"/>
  <c r="M429" i="6"/>
  <c r="O147" i="6"/>
  <c r="L740" i="6" l="1"/>
  <c r="Q639" i="6"/>
  <c r="R249" i="6"/>
  <c r="O327" i="6"/>
  <c r="M388" i="6"/>
  <c r="O390" i="6"/>
  <c r="O429" i="6"/>
  <c r="R156" i="6"/>
  <c r="R146" i="6"/>
  <c r="R176" i="6"/>
  <c r="R136" i="6"/>
  <c r="R124" i="6"/>
  <c r="Q640" i="6" l="1"/>
  <c r="O388" i="6"/>
  <c r="L741" i="6"/>
  <c r="L742" i="6" s="1"/>
  <c r="L743" i="6" s="1"/>
  <c r="L744" i="6" s="1"/>
  <c r="L745" i="6" s="1"/>
  <c r="L746" i="6" s="1"/>
  <c r="R336" i="6"/>
  <c r="R501" i="6"/>
  <c r="R418" i="6"/>
  <c r="R361" i="6"/>
  <c r="R387" i="6"/>
  <c r="L747" i="6" l="1"/>
  <c r="Q646" i="6"/>
  <c r="R260" i="6"/>
  <c r="R257" i="6"/>
  <c r="L748" i="6" l="1"/>
  <c r="R195" i="6"/>
  <c r="L749" i="6" l="1"/>
  <c r="L750" i="6" s="1"/>
  <c r="L751" i="6" s="1"/>
  <c r="L752" i="6" s="1"/>
  <c r="L753" i="6" l="1"/>
  <c r="Q652" i="6"/>
  <c r="L754" i="6"/>
  <c r="L755" i="6" s="1"/>
  <c r="Q653" i="6"/>
  <c r="L756" i="6" l="1"/>
  <c r="L757" i="6" s="1"/>
  <c r="L758" i="6" s="1"/>
  <c r="L759" i="6" s="1"/>
  <c r="L760" i="6" s="1"/>
  <c r="L761" i="6" l="1"/>
  <c r="Q660" i="6"/>
  <c r="L762" i="6" l="1"/>
  <c r="L763" i="6" l="1"/>
  <c r="L764" i="6" s="1"/>
  <c r="L765" i="6" s="1"/>
  <c r="L766" i="6" s="1"/>
  <c r="L767" i="6" s="1"/>
  <c r="Q666" i="6"/>
  <c r="L768" i="6" l="1"/>
  <c r="Q732" i="6"/>
  <c r="L769" i="6" l="1"/>
  <c r="Q669" i="6" l="1"/>
  <c r="L770" i="6"/>
  <c r="L771" i="6" l="1"/>
  <c r="L772" i="6" l="1"/>
  <c r="L773" i="6" s="1"/>
  <c r="M309" i="6"/>
  <c r="L774" i="6" l="1"/>
  <c r="O309" i="6"/>
  <c r="L775" i="6" l="1"/>
  <c r="R308" i="6"/>
  <c r="R306" i="6"/>
  <c r="L776" i="6" l="1"/>
  <c r="Q676" i="6" s="1"/>
  <c r="L777" i="6" l="1"/>
  <c r="R402" i="6"/>
  <c r="L778" i="6" l="1"/>
  <c r="Q754" i="6"/>
  <c r="M492" i="6"/>
  <c r="M544" i="6"/>
  <c r="M472" i="6" s="1"/>
  <c r="L779" i="6" l="1"/>
  <c r="O472" i="6"/>
  <c r="O492" i="6"/>
  <c r="O544" i="6"/>
  <c r="M493" i="6"/>
  <c r="L780" i="6" l="1"/>
  <c r="Q679" i="6"/>
  <c r="R542" i="6"/>
  <c r="R544" i="6"/>
  <c r="R543" i="6"/>
  <c r="R479" i="6"/>
  <c r="O493" i="6"/>
  <c r="L781" i="6" l="1"/>
  <c r="R491" i="6"/>
  <c r="L782" i="6" l="1"/>
  <c r="L783" i="6" l="1"/>
  <c r="Q764" i="6"/>
  <c r="L784" i="6" l="1"/>
  <c r="Q683" i="6"/>
  <c r="Q687" i="6"/>
  <c r="M217" i="6"/>
  <c r="M177" i="6"/>
  <c r="O177" i="6" s="1"/>
  <c r="L785" i="6" l="1"/>
  <c r="L786" i="6" s="1"/>
  <c r="L787" i="6" s="1"/>
  <c r="O217" i="6"/>
  <c r="M416" i="6"/>
  <c r="M330" i="6"/>
  <c r="O330" i="6" s="1"/>
  <c r="M263" i="6"/>
  <c r="M146" i="6"/>
  <c r="M303" i="6"/>
  <c r="M415" i="6"/>
  <c r="M178" i="6"/>
  <c r="M105" i="6"/>
  <c r="O105" i="6" s="1"/>
  <c r="M78" i="6"/>
  <c r="M358" i="6"/>
  <c r="M367" i="6"/>
  <c r="M233" i="6"/>
  <c r="M244" i="6"/>
  <c r="M559" i="6"/>
  <c r="M500" i="6"/>
  <c r="M304" i="6"/>
  <c r="M145" i="6"/>
  <c r="M384" i="6"/>
  <c r="M106" i="6"/>
  <c r="M449" i="6"/>
  <c r="M349" i="6"/>
  <c r="M375" i="6"/>
  <c r="O375" i="6" s="1"/>
  <c r="M409" i="6"/>
  <c r="M104" i="6"/>
  <c r="M71" i="6"/>
  <c r="M283" i="6"/>
  <c r="L788" i="6" l="1"/>
  <c r="O283" i="6"/>
  <c r="O233" i="6"/>
  <c r="O263" i="6"/>
  <c r="O78" i="6"/>
  <c r="O71" i="6"/>
  <c r="M408" i="6"/>
  <c r="M420" i="6"/>
  <c r="M364" i="6"/>
  <c r="M365" i="6"/>
  <c r="M268" i="6"/>
  <c r="O268" i="6" s="1"/>
  <c r="O416" i="6"/>
  <c r="O244" i="6"/>
  <c r="M301" i="6"/>
  <c r="O303" i="6"/>
  <c r="O104" i="6"/>
  <c r="O145" i="6"/>
  <c r="O106" i="6"/>
  <c r="O304" i="6"/>
  <c r="O409" i="6"/>
  <c r="O500" i="6"/>
  <c r="R496" i="6" s="1"/>
  <c r="O367" i="6"/>
  <c r="O559" i="6"/>
  <c r="O358" i="6"/>
  <c r="O349" i="6"/>
  <c r="O384" i="6"/>
  <c r="O449" i="6"/>
  <c r="O178" i="6"/>
  <c r="O415" i="6"/>
  <c r="R414" i="6" s="1"/>
  <c r="O146" i="6"/>
  <c r="R329" i="6" l="1"/>
  <c r="L789" i="6"/>
  <c r="O365" i="6"/>
  <c r="R177" i="6"/>
  <c r="R447" i="6"/>
  <c r="R508" i="6"/>
  <c r="R391" i="6"/>
  <c r="R562" i="6"/>
  <c r="R234" i="6"/>
  <c r="R438" i="6"/>
  <c r="O408" i="6"/>
  <c r="O420" i="6"/>
  <c r="R551" i="6"/>
  <c r="R471" i="6"/>
  <c r="R348" i="6"/>
  <c r="R342" i="6"/>
  <c r="R458" i="6"/>
  <c r="R538" i="6"/>
  <c r="R465" i="6"/>
  <c r="R408" i="6"/>
  <c r="R381" i="6"/>
  <c r="R355" i="6"/>
  <c r="M175" i="6"/>
  <c r="M214" i="6"/>
  <c r="O364" i="6"/>
  <c r="M418" i="6"/>
  <c r="O418" i="6" s="1"/>
  <c r="M245" i="6"/>
  <c r="O301" i="6"/>
  <c r="R328" i="6"/>
  <c r="R326" i="6"/>
  <c r="R373" i="6"/>
  <c r="R487" i="6"/>
  <c r="R488" i="6"/>
  <c r="R357" i="6"/>
  <c r="R476" i="6"/>
  <c r="R448" i="6"/>
  <c r="R446" i="6"/>
  <c r="R366" i="6"/>
  <c r="R363" i="6"/>
  <c r="R499" i="6"/>
  <c r="R428" i="6"/>
  <c r="R536" i="6"/>
  <c r="R287" i="6"/>
  <c r="R565" i="6"/>
  <c r="R511" i="6"/>
  <c r="R512" i="6"/>
  <c r="R69" i="6"/>
  <c r="R478" i="6"/>
  <c r="R144" i="6"/>
  <c r="R302" i="6"/>
  <c r="R382" i="6"/>
  <c r="R103" i="6"/>
  <c r="M204" i="6"/>
  <c r="R153" i="6"/>
  <c r="R211" i="6"/>
  <c r="R76" i="6"/>
  <c r="M270" i="6"/>
  <c r="R557" i="6"/>
  <c r="R558" i="6"/>
  <c r="L790" i="6" l="1"/>
  <c r="Q689" i="6"/>
  <c r="O214" i="6"/>
  <c r="R299" i="6"/>
  <c r="M60" i="6"/>
  <c r="O60" i="6" s="1"/>
  <c r="M72" i="6"/>
  <c r="O175" i="6"/>
  <c r="M252" i="6"/>
  <c r="O252" i="6" s="1"/>
  <c r="M419" i="6"/>
  <c r="O419" i="6" s="1"/>
  <c r="M61" i="6"/>
  <c r="M260" i="6"/>
  <c r="M40" i="6"/>
  <c r="O245" i="6"/>
  <c r="O204" i="6"/>
  <c r="R230" i="6"/>
  <c r="O270" i="6"/>
  <c r="M262" i="6"/>
  <c r="M243" i="6"/>
  <c r="M282" i="6"/>
  <c r="O61" i="6" l="1"/>
  <c r="L791" i="6"/>
  <c r="R202" i="6"/>
  <c r="Q703" i="6"/>
  <c r="Q776" i="6"/>
  <c r="R60" i="6"/>
  <c r="R62" i="6"/>
  <c r="R244" i="6"/>
  <c r="O72" i="6"/>
  <c r="O260" i="6"/>
  <c r="R161" i="6"/>
  <c r="O40" i="6"/>
  <c r="R313" i="6"/>
  <c r="R518" i="6"/>
  <c r="R266" i="6"/>
  <c r="R168" i="6"/>
  <c r="R164" i="6"/>
  <c r="O282" i="6"/>
  <c r="O243" i="6"/>
  <c r="O262" i="6"/>
  <c r="L792" i="6" l="1"/>
  <c r="R182" i="6"/>
  <c r="R71" i="6"/>
  <c r="R117" i="6"/>
  <c r="M279" i="6"/>
  <c r="R39" i="6"/>
  <c r="R242" i="6"/>
  <c r="M417" i="6"/>
  <c r="R251" i="6"/>
  <c r="R261" i="6"/>
  <c r="R258" i="6"/>
  <c r="R281" i="6"/>
  <c r="L793" i="6" l="1"/>
  <c r="L794" i="6" s="1"/>
  <c r="L795" i="6" s="1"/>
  <c r="L796" i="6" s="1"/>
  <c r="L797" i="6" s="1"/>
  <c r="L798" i="6" s="1"/>
  <c r="L799" i="6" s="1"/>
  <c r="L800" i="6" s="1"/>
  <c r="L801" i="6" s="1"/>
  <c r="Q697" i="6"/>
  <c r="R484" i="6"/>
  <c r="R83" i="6"/>
  <c r="M176" i="6"/>
  <c r="M205" i="6"/>
  <c r="M271" i="6"/>
  <c r="M261" i="6"/>
  <c r="M51" i="6"/>
  <c r="O279" i="6"/>
  <c r="M50" i="6"/>
  <c r="O50" i="6" s="1"/>
  <c r="R100" i="6"/>
  <c r="R368" i="6"/>
  <c r="O417" i="6"/>
  <c r="R138" i="6"/>
  <c r="R300" i="6"/>
  <c r="R397" i="6"/>
  <c r="L802" i="6" l="1"/>
  <c r="L803" i="6" s="1"/>
  <c r="L804" i="6" s="1"/>
  <c r="L805" i="6" s="1"/>
  <c r="L806" i="6" s="1"/>
  <c r="L807" i="6" s="1"/>
  <c r="O51" i="6"/>
  <c r="R407" i="6"/>
  <c r="R278" i="6"/>
  <c r="O261" i="6"/>
  <c r="O271" i="6"/>
  <c r="O205" i="6"/>
  <c r="O176" i="6"/>
  <c r="M16" i="6"/>
  <c r="R417" i="6"/>
  <c r="R416" i="6"/>
  <c r="L808" i="6" l="1"/>
  <c r="L809" i="6" s="1"/>
  <c r="R248" i="6"/>
  <c r="R240" i="6"/>
  <c r="R215" i="6"/>
  <c r="R321" i="6"/>
  <c r="R158" i="6"/>
  <c r="R223" i="6"/>
  <c r="R204" i="6"/>
  <c r="R269" i="6"/>
  <c r="R175" i="6"/>
  <c r="R259" i="6"/>
  <c r="O16" i="6"/>
  <c r="L810" i="6" l="1"/>
  <c r="Q710" i="6" s="1"/>
  <c r="Q709" i="6"/>
  <c r="R15" i="6"/>
  <c r="R48" i="6" l="1"/>
  <c r="L811" i="6"/>
  <c r="M293" i="6"/>
  <c r="M294" i="6"/>
  <c r="O294" i="6" l="1"/>
  <c r="L812" i="6"/>
  <c r="L813" i="6" s="1"/>
  <c r="L814" i="6" s="1"/>
  <c r="L815" i="6" s="1"/>
  <c r="L816" i="6" s="1"/>
  <c r="L817" i="6" s="1"/>
  <c r="Q715" i="6"/>
  <c r="O293" i="6"/>
  <c r="R292" i="6" s="1"/>
  <c r="L818" i="6" l="1"/>
  <c r="L819" i="6" l="1"/>
  <c r="Q721" i="6"/>
  <c r="L820" i="6" l="1"/>
  <c r="Q719" i="6"/>
  <c r="R94" i="6"/>
  <c r="L821" i="6" l="1"/>
  <c r="L822" i="6" s="1"/>
  <c r="L823" i="6" s="1"/>
  <c r="L824" i="6" s="1"/>
  <c r="L825" i="6" s="1"/>
  <c r="L826" i="6" s="1"/>
  <c r="L827" i="6" s="1"/>
  <c r="L828" i="6" l="1"/>
  <c r="L829" i="6" s="1"/>
  <c r="Q727" i="6"/>
  <c r="Q728" i="6"/>
  <c r="L830" i="6" l="1"/>
  <c r="L831" i="6" l="1"/>
  <c r="Q791" i="6"/>
  <c r="L832" i="6" l="1"/>
  <c r="L833" i="6" l="1"/>
  <c r="L834" i="6" l="1"/>
  <c r="Q806" i="6"/>
  <c r="L835" i="6" l="1"/>
  <c r="L836" i="6" l="1"/>
  <c r="L837" i="6" l="1"/>
  <c r="Q737" i="6" l="1"/>
  <c r="L838" i="6"/>
  <c r="L839" i="6" l="1"/>
  <c r="L840" i="6" l="1"/>
  <c r="Q813" i="6"/>
  <c r="L841" i="6" l="1"/>
  <c r="Q740" i="6"/>
  <c r="Q743" i="6"/>
  <c r="L842" i="6" l="1"/>
  <c r="L843" i="6" s="1"/>
  <c r="L844" i="6" s="1"/>
  <c r="L845" i="6" s="1"/>
  <c r="L846" i="6" l="1"/>
  <c r="L847" i="6" s="1"/>
  <c r="L848" i="6" s="1"/>
  <c r="L849" i="6" s="1"/>
  <c r="L850" i="6" s="1"/>
  <c r="R749" i="6"/>
  <c r="Q749" i="6"/>
  <c r="L851" i="6" l="1"/>
  <c r="Q826" i="6"/>
  <c r="L852" i="6" l="1"/>
  <c r="L853" i="6" s="1"/>
  <c r="L854" i="6" l="1"/>
  <c r="Q753" i="6"/>
  <c r="Q755" i="6"/>
  <c r="L855" i="6" l="1"/>
  <c r="L856" i="6" s="1"/>
  <c r="L857" i="6" s="1"/>
  <c r="L858" i="6" l="1"/>
  <c r="Q761" i="6"/>
  <c r="L859" i="6" l="1"/>
  <c r="Q837" i="6"/>
  <c r="L860" i="6" l="1"/>
  <c r="L861" i="6" l="1"/>
  <c r="L862" i="6" l="1"/>
  <c r="Q762" i="6" l="1"/>
  <c r="L863" i="6"/>
  <c r="L864" i="6" l="1"/>
  <c r="L865" i="6" l="1"/>
  <c r="L866" i="6" l="1"/>
  <c r="Q861" i="6"/>
  <c r="L867" i="6" l="1"/>
  <c r="L868" i="6" l="1"/>
  <c r="L869" i="6" l="1"/>
  <c r="Q785" i="6"/>
  <c r="L870" i="6" l="1"/>
  <c r="L871" i="6" l="1"/>
  <c r="L872" i="6" s="1"/>
  <c r="L873" i="6" s="1"/>
  <c r="L874" i="6" s="1"/>
  <c r="L875" i="6" s="1"/>
  <c r="Q773" i="6"/>
  <c r="L876" i="6" l="1"/>
  <c r="L877" i="6" s="1"/>
  <c r="L878" i="6" s="1"/>
  <c r="L879" i="6" l="1"/>
  <c r="L880" i="6" s="1"/>
  <c r="L881" i="6" s="1"/>
  <c r="Q780" i="6"/>
  <c r="R780" i="6"/>
  <c r="L882" i="6" l="1"/>
  <c r="L883" i="6" l="1"/>
  <c r="L884" i="6" l="1"/>
  <c r="L885" i="6" l="1"/>
  <c r="L886" i="6" l="1"/>
  <c r="L887" i="6" l="1"/>
  <c r="Q787" i="6" l="1"/>
  <c r="L888" i="6"/>
  <c r="L889" i="6" l="1"/>
  <c r="L890" i="6" s="1"/>
  <c r="L891" i="6" s="1"/>
  <c r="L892" i="6" s="1"/>
  <c r="L893" i="6" s="1"/>
  <c r="L894" i="6" l="1"/>
  <c r="Q904" i="6"/>
  <c r="L895" i="6" l="1"/>
  <c r="Q794" i="6"/>
  <c r="L896" i="6" l="1"/>
  <c r="Q913" i="6"/>
  <c r="L897" i="6" l="1"/>
  <c r="L898" i="6" l="1"/>
  <c r="Q810" i="6"/>
  <c r="L899" i="6" l="1"/>
  <c r="L900" i="6" l="1"/>
  <c r="L901" i="6" s="1"/>
  <c r="L902" i="6" s="1"/>
  <c r="L903" i="6" s="1"/>
  <c r="L904" i="6" s="1"/>
  <c r="L905" i="6" s="1"/>
  <c r="Q801" i="6"/>
  <c r="L906" i="6" l="1"/>
  <c r="Q933" i="6"/>
  <c r="L907" i="6" l="1"/>
  <c r="L908" i="6"/>
  <c r="Q807" i="6"/>
  <c r="Q817" i="6"/>
  <c r="L909" i="6" l="1"/>
  <c r="L910" i="6" l="1"/>
  <c r="Q943" i="6"/>
  <c r="L911" i="6" l="1"/>
  <c r="L912" i="6" l="1"/>
  <c r="L913" i="6" l="1"/>
  <c r="Q823" i="6"/>
  <c r="L914" i="6" l="1"/>
  <c r="L915" i="6" s="1"/>
  <c r="L916" i="6" s="1"/>
  <c r="L917" i="6" s="1"/>
  <c r="L918" i="6" s="1"/>
  <c r="L919" i="6" l="1"/>
  <c r="L920" i="6" s="1"/>
  <c r="Q820" i="6" l="1"/>
  <c r="L921" i="6"/>
  <c r="Q953" i="6"/>
  <c r="L922" i="6" l="1"/>
  <c r="L923" i="6" s="1"/>
  <c r="Q830" i="6"/>
  <c r="R830" i="6"/>
  <c r="L924" i="6" l="1"/>
  <c r="L925" i="6" l="1"/>
  <c r="L926" i="6" s="1"/>
  <c r="L927" i="6" s="1"/>
  <c r="L928" i="6" s="1"/>
  <c r="L929" i="6" s="1"/>
  <c r="L930" i="6" l="1"/>
  <c r="Q963" i="6"/>
  <c r="L931" i="6" l="1"/>
  <c r="L932" i="6" l="1"/>
  <c r="L933" i="6" l="1"/>
  <c r="Q836" i="6"/>
  <c r="Q833" i="6" l="1"/>
  <c r="R833" i="6"/>
  <c r="L934" i="6"/>
  <c r="L935" i="6" l="1"/>
  <c r="Q973" i="6"/>
  <c r="L936" i="6" l="1"/>
  <c r="L937" i="6" l="1"/>
  <c r="L938" i="6" s="1"/>
  <c r="L939" i="6" s="1"/>
  <c r="Q839" i="6" l="1"/>
  <c r="L940" i="6"/>
  <c r="Q842" i="6"/>
  <c r="L941" i="6" l="1"/>
  <c r="L942" i="6" l="1"/>
  <c r="L943" i="6" l="1"/>
  <c r="L944" i="6" s="1"/>
  <c r="L945" i="6" s="1"/>
  <c r="Q845" i="6" l="1"/>
  <c r="L946" i="6"/>
  <c r="Q983" i="6"/>
  <c r="L947" i="6" l="1"/>
  <c r="L948" i="6" s="1"/>
  <c r="L949" i="6"/>
  <c r="L950" i="6" s="1"/>
  <c r="Q848" i="6"/>
  <c r="R848" i="6"/>
  <c r="L951" i="6" l="1"/>
  <c r="L952" i="6" l="1"/>
  <c r="Q851" i="6"/>
  <c r="R851" i="6"/>
  <c r="Q854" i="6"/>
  <c r="R854" i="6"/>
  <c r="L953" i="6" l="1"/>
  <c r="L954" i="6" s="1"/>
  <c r="L955" i="6" s="1"/>
  <c r="L956" i="6" s="1"/>
  <c r="L957" i="6" s="1"/>
  <c r="L958" i="6" l="1"/>
  <c r="L959" i="6" s="1"/>
  <c r="L960" i="6" s="1"/>
  <c r="Q857" i="6"/>
  <c r="R857" i="6"/>
  <c r="L961" i="6"/>
  <c r="Q860" i="6"/>
  <c r="L962" i="6" l="1"/>
  <c r="L963" i="6" l="1"/>
  <c r="Q863" i="6" s="1"/>
  <c r="L964" i="6" l="1"/>
  <c r="L965" i="6" l="1"/>
  <c r="Q866" i="6"/>
  <c r="L966" i="6" l="1"/>
  <c r="L967" i="6" s="1"/>
  <c r="L968" i="6" s="1"/>
  <c r="Q1013" i="6"/>
  <c r="L969" i="6" l="1"/>
  <c r="Q869" i="6" l="1"/>
  <c r="L970" i="6"/>
  <c r="Q1023" i="6"/>
  <c r="L971" i="6" l="1"/>
  <c r="L972" i="6" l="1"/>
  <c r="L973" i="6" l="1"/>
  <c r="L974" i="6" s="1"/>
  <c r="Q872" i="6"/>
  <c r="L975" i="6" l="1"/>
  <c r="R875" i="6" l="1"/>
  <c r="Q875" i="6"/>
  <c r="L976" i="6"/>
  <c r="L977" i="6" l="1"/>
  <c r="L978" i="6" s="1"/>
  <c r="L979" i="6" s="1"/>
  <c r="Q878" i="6"/>
  <c r="L980" i="6" l="1"/>
  <c r="L981" i="6" l="1"/>
  <c r="Q1042" i="6"/>
  <c r="Q881" i="6" l="1"/>
  <c r="L982" i="6"/>
  <c r="L983" i="6" l="1"/>
  <c r="L984" i="6" l="1"/>
  <c r="L985" i="6" l="1"/>
  <c r="L986" i="6" s="1"/>
  <c r="Q884" i="6"/>
  <c r="L987" i="6" l="1"/>
  <c r="Q887" i="6" l="1"/>
  <c r="L988" i="6"/>
  <c r="L989" i="6" l="1"/>
  <c r="L990" i="6" l="1"/>
  <c r="L991" i="6" l="1"/>
  <c r="L992" i="6" s="1"/>
  <c r="L993" i="6" s="1"/>
  <c r="Q890" i="6"/>
  <c r="L994" i="6" l="1"/>
  <c r="L995" i="6" s="1"/>
  <c r="L996" i="6" s="1"/>
  <c r="L997" i="6" s="1"/>
  <c r="Q893" i="6"/>
  <c r="Q896" i="6"/>
  <c r="R896" i="6"/>
  <c r="L998" i="6" l="1"/>
  <c r="Q1062" i="6"/>
  <c r="L999" i="6" l="1"/>
  <c r="L1000" i="6"/>
  <c r="L1001" i="6" s="1"/>
  <c r="L1002" i="6" s="1"/>
  <c r="Q1070" i="6"/>
  <c r="R899" i="6" l="1"/>
  <c r="Q899" i="6"/>
  <c r="L1003" i="6"/>
  <c r="Q902" i="6"/>
  <c r="L1004" i="6" l="1"/>
  <c r="L1005" i="6" s="1"/>
  <c r="L1006" i="6" l="1"/>
  <c r="L1007" i="6" s="1"/>
  <c r="L1008" i="6" s="1"/>
  <c r="Q905" i="6"/>
  <c r="L1009" i="6" l="1"/>
  <c r="R908" i="6"/>
  <c r="Q908" i="6"/>
  <c r="L1010" i="6" l="1"/>
  <c r="L1011" i="6" s="1"/>
  <c r="Q1078" i="6"/>
  <c r="L1012" i="6" l="1"/>
  <c r="L1013" i="6" s="1"/>
  <c r="L1014" i="6" s="1"/>
  <c r="L1015" i="6" s="1"/>
  <c r="Q911" i="6"/>
  <c r="Q914" i="6"/>
  <c r="Q1086" i="6"/>
  <c r="L1016" i="6" l="1"/>
  <c r="L1017" i="6" l="1"/>
  <c r="Q920" i="6"/>
  <c r="Q1096" i="6"/>
  <c r="L1018" i="6" l="1"/>
  <c r="Q917" i="6"/>
  <c r="R917" i="6"/>
  <c r="Q926" i="6"/>
  <c r="L1019" i="6" l="1"/>
  <c r="L1020" i="6" s="1"/>
  <c r="L1021" i="6" l="1"/>
  <c r="L1022" i="6" l="1"/>
  <c r="L1023" i="6" l="1"/>
  <c r="L1024" i="6" l="1"/>
  <c r="Q923" i="6"/>
  <c r="L1025" i="6" l="1"/>
  <c r="L1026" i="6" s="1"/>
  <c r="Q932" i="6"/>
  <c r="L1027" i="6" l="1"/>
  <c r="R938" i="6"/>
  <c r="Q938" i="6"/>
  <c r="L1028" i="6" l="1"/>
  <c r="L1029" i="6" s="1"/>
  <c r="Q929" i="6" l="1"/>
  <c r="R929" i="6"/>
  <c r="L1030" i="6"/>
  <c r="Q944" i="6"/>
  <c r="L1031" i="6" l="1"/>
  <c r="L1032" i="6" s="1"/>
  <c r="Q950" i="6"/>
  <c r="Q1124" i="6"/>
  <c r="L1033" i="6" l="1"/>
  <c r="L1034" i="6" l="1"/>
  <c r="L1035" i="6" s="1"/>
  <c r="L1036" i="6" l="1"/>
  <c r="Q935" i="6"/>
  <c r="L1037" i="6" l="1"/>
  <c r="L1038" i="6" s="1"/>
  <c r="L1039" i="6" l="1"/>
  <c r="R956" i="6"/>
  <c r="Q956" i="6"/>
  <c r="L1040" i="6" l="1"/>
  <c r="Q1133" i="6"/>
  <c r="L1041" i="6" l="1"/>
  <c r="L1042" i="6" s="1"/>
  <c r="Q941" i="6"/>
  <c r="Q962" i="6"/>
  <c r="L1043" i="6" l="1"/>
  <c r="L1044" i="6" s="1"/>
  <c r="L1045" i="6" l="1"/>
  <c r="R968" i="6"/>
  <c r="Q968" i="6"/>
  <c r="Q1144" i="6"/>
  <c r="L1046" i="6" l="1"/>
  <c r="L1047" i="6" l="1"/>
  <c r="Q974" i="6"/>
  <c r="Q1153" i="6"/>
  <c r="L1048" i="6" l="1"/>
  <c r="L1049" i="6" l="1"/>
  <c r="L1050" i="6" s="1"/>
  <c r="L1051" i="6" s="1"/>
  <c r="Q980" i="6"/>
  <c r="L1052" i="6" l="1"/>
  <c r="Q952" i="6" l="1"/>
  <c r="L1053" i="6"/>
  <c r="Q1162" i="6"/>
  <c r="L1054" i="6" l="1"/>
  <c r="L1055" i="6" l="1"/>
  <c r="L1056" i="6" l="1"/>
  <c r="L1057" i="6" s="1"/>
  <c r="L1058" i="6" s="1"/>
  <c r="L1059" i="6" s="1"/>
  <c r="L1060" i="6" s="1"/>
  <c r="L1061" i="6" s="1"/>
  <c r="L1062" i="6" s="1"/>
  <c r="L1063" i="6" s="1"/>
  <c r="L1064" i="6" s="1"/>
  <c r="Q986" i="6"/>
  <c r="L1065" i="6" l="1"/>
  <c r="L1066" i="6" l="1"/>
  <c r="Q965" i="6"/>
  <c r="L1067" i="6" l="1"/>
  <c r="L1068" i="6" s="1"/>
  <c r="L1069" i="6" s="1"/>
  <c r="L1070" i="6" s="1"/>
  <c r="L1071" i="6" s="1"/>
  <c r="L1072" i="6" s="1"/>
  <c r="Q999" i="6"/>
  <c r="Q1187" i="6"/>
  <c r="L1073" i="6" l="1"/>
  <c r="L1074" i="6" s="1"/>
  <c r="L1075" i="6" s="1"/>
  <c r="L1076" i="6" s="1"/>
  <c r="L1077" i="6" l="1"/>
  <c r="Q976" i="6"/>
  <c r="L1078" i="6" l="1"/>
  <c r="L1079" i="6" s="1"/>
  <c r="L1080" i="6" s="1"/>
  <c r="L1081" i="6" s="1"/>
  <c r="L1082" i="6" s="1"/>
  <c r="L1083" i="6" l="1"/>
  <c r="L1084" i="6" s="1"/>
  <c r="L1085" i="6" s="1"/>
  <c r="L1086" i="6" s="1"/>
  <c r="L1087" i="6" s="1"/>
  <c r="Q987" i="6"/>
  <c r="L1088" i="6"/>
  <c r="L1089" i="6" l="1"/>
  <c r="L1090" i="6" s="1"/>
  <c r="L1091" i="6" s="1"/>
  <c r="L1092" i="6" s="1"/>
  <c r="L1093" i="6" s="1"/>
  <c r="L1094" i="6" s="1"/>
  <c r="Q1203" i="6"/>
  <c r="L1095" i="6" l="1"/>
  <c r="Q1007" i="6"/>
  <c r="L1096" i="6" l="1"/>
  <c r="L1097" i="6" l="1"/>
  <c r="L1098" i="6" l="1"/>
  <c r="L1099" i="6" l="1"/>
  <c r="Q998" i="6"/>
  <c r="Q1015" i="6"/>
  <c r="L1100" i="6" l="1"/>
  <c r="L1101" i="6" l="1"/>
  <c r="L1102" i="6" l="1"/>
  <c r="L1103" i="6" l="1"/>
  <c r="L1104" i="6" l="1"/>
  <c r="L1105" i="6" s="1"/>
  <c r="L1106" i="6" s="1"/>
  <c r="L1107" i="6" l="1"/>
  <c r="L1108" i="6" s="1"/>
  <c r="L1109" i="6" s="1"/>
  <c r="L1110" i="6" s="1"/>
  <c r="L1111" i="6" s="1"/>
  <c r="Q1223" i="6"/>
  <c r="L1112" i="6" l="1"/>
  <c r="L1113" i="6" s="1"/>
  <c r="L1114" i="6" s="1"/>
  <c r="L1115" i="6" s="1"/>
  <c r="L1116" i="6" s="1"/>
  <c r="L1117" i="6" s="1"/>
  <c r="L1118" i="6" s="1"/>
  <c r="L1119" i="6" s="1"/>
  <c r="Q1011" i="6"/>
  <c r="L1120" i="6" l="1"/>
  <c r="Q1235" i="6"/>
  <c r="Q1020" i="6" l="1"/>
  <c r="L1121" i="6"/>
  <c r="Q1028" i="6"/>
  <c r="L1122" i="6" l="1"/>
  <c r="L1123" i="6" s="1"/>
  <c r="L1124" i="6" s="1"/>
  <c r="L1125" i="6" s="1"/>
  <c r="L1126" i="6" s="1"/>
  <c r="Q1026" i="6" l="1"/>
  <c r="L1127" i="6"/>
  <c r="L1128" i="6" l="1"/>
  <c r="L1129" i="6" s="1"/>
  <c r="L1130" i="6" s="1"/>
  <c r="L1131" i="6" s="1"/>
  <c r="L1132" i="6" s="1"/>
  <c r="Q1247" i="6"/>
  <c r="L1133" i="6" l="1"/>
  <c r="L1134" i="6" s="1"/>
  <c r="L1135" i="6" s="1"/>
  <c r="L1136" i="6" s="1"/>
  <c r="L1137" i="6" s="1"/>
  <c r="L1138" i="6" s="1"/>
  <c r="Q1032" i="6"/>
  <c r="Q1039" i="6"/>
  <c r="L1139" i="6" l="1"/>
  <c r="Q1038" i="6"/>
  <c r="L1140" i="6" l="1"/>
  <c r="L1141" i="6" s="1"/>
  <c r="L1142" i="6" s="1"/>
  <c r="L1143" i="6" s="1"/>
  <c r="L1144" i="6" l="1"/>
  <c r="Q1044" i="6" l="1"/>
  <c r="L1145" i="6"/>
  <c r="L1146" i="6" l="1"/>
  <c r="L1147" i="6" s="1"/>
  <c r="L1148" i="6" s="1"/>
  <c r="L1149" i="6" s="1"/>
  <c r="L1150" i="6" s="1"/>
  <c r="L1151" i="6" l="1"/>
  <c r="Q1050" i="6"/>
  <c r="Q1051" i="6" l="1"/>
  <c r="L1152" i="6"/>
  <c r="L1153" i="6" s="1"/>
  <c r="L1154" i="6" s="1"/>
  <c r="L1155" i="6" l="1"/>
  <c r="L1156" i="6" s="1"/>
  <c r="L1157" i="6" s="1"/>
  <c r="L1158" i="6" s="1"/>
  <c r="L1159" i="6" l="1"/>
  <c r="L1160" i="6" s="1"/>
  <c r="L1161" i="6" s="1"/>
  <c r="L1162" i="6" s="1"/>
  <c r="L1163" i="6" s="1"/>
  <c r="L1164" i="6" s="1"/>
  <c r="L1165" i="6" l="1"/>
  <c r="L1166" i="6" s="1"/>
  <c r="L1167" i="6" s="1"/>
  <c r="Q1064" i="6"/>
  <c r="L1168" i="6"/>
  <c r="L1169" i="6" s="1"/>
  <c r="L1170" i="6" s="1"/>
  <c r="L1171" i="6" s="1"/>
  <c r="Q1067" i="6"/>
  <c r="Q1272" i="6"/>
  <c r="L1172" i="6" l="1"/>
  <c r="L1173" i="6" l="1"/>
  <c r="Q1072" i="6"/>
  <c r="L1174" i="6" l="1"/>
  <c r="L1175" i="6" s="1"/>
  <c r="L1176" i="6" s="1"/>
  <c r="L1177" i="6" s="1"/>
  <c r="L1178" i="6" s="1"/>
  <c r="L1179" i="6" l="1"/>
  <c r="L1180" i="6" l="1"/>
  <c r="L1181" i="6" l="1"/>
  <c r="L1182" i="6" s="1"/>
  <c r="L1183" i="6" s="1"/>
  <c r="L1184" i="6" s="1"/>
  <c r="L1185" i="6" s="1"/>
  <c r="L1186" i="6" s="1"/>
  <c r="L1187" i="6" s="1"/>
  <c r="L1188" i="6" s="1"/>
  <c r="Q1088" i="6" s="1"/>
  <c r="Q1082" i="6"/>
  <c r="L1189" i="6" l="1"/>
  <c r="L1190" i="6" s="1"/>
  <c r="L1191" i="6" s="1"/>
  <c r="L1192" i="6" s="1"/>
  <c r="L1193" i="6" s="1"/>
  <c r="L1194" i="6" l="1"/>
  <c r="Q1284" i="6"/>
  <c r="L1195" i="6" l="1"/>
  <c r="Q1094" i="6"/>
  <c r="L1196" i="6"/>
  <c r="Q1095" i="6"/>
  <c r="L1197" i="6" l="1"/>
  <c r="L1198" i="6" s="1"/>
  <c r="Q1296" i="6"/>
  <c r="L1199" i="6" l="1"/>
  <c r="Q1306" i="6"/>
  <c r="L1200" i="6" l="1"/>
  <c r="Q1100" i="6" s="1"/>
  <c r="L1201" i="6" l="1"/>
  <c r="L1202" i="6" s="1"/>
  <c r="Q1103" i="6"/>
  <c r="L1203" i="6" l="1"/>
  <c r="L1204" i="6" s="1"/>
  <c r="L1205" i="6" s="1"/>
  <c r="L1206" i="6" l="1"/>
  <c r="Q1112" i="6"/>
  <c r="L1207" i="6" l="1"/>
  <c r="Q1106" i="6"/>
  <c r="L1208" i="6" l="1"/>
  <c r="L1209" i="6" l="1"/>
  <c r="L1210" i="6" l="1"/>
  <c r="L1211" i="6" l="1"/>
  <c r="L1212" i="6" s="1"/>
  <c r="L1213" i="6" s="1"/>
  <c r="L1214" i="6" s="1"/>
  <c r="L1215" i="6" l="1"/>
  <c r="L1216" i="6" s="1"/>
  <c r="L1217" i="6" s="1"/>
  <c r="L1218" i="6" s="1"/>
  <c r="L1219" i="6" s="1"/>
  <c r="Q1120" i="6"/>
  <c r="L1220" i="6" l="1"/>
  <c r="Q1119" i="6"/>
  <c r="L1221" i="6" l="1"/>
  <c r="L1222" i="6" l="1"/>
  <c r="Q1130" i="6"/>
  <c r="L1223" i="6" l="1"/>
  <c r="L1224" i="6" l="1"/>
  <c r="L1225" i="6" l="1"/>
  <c r="L1226" i="6" l="1"/>
  <c r="L1227" i="6" s="1"/>
  <c r="L1228" i="6" s="1"/>
  <c r="L1229" i="6" s="1"/>
  <c r="L1230" i="6" s="1"/>
  <c r="L1231" i="6" s="1"/>
  <c r="L1232" i="6" s="1"/>
  <c r="Q1132" i="6" l="1"/>
  <c r="L1233" i="6"/>
  <c r="L1234" i="6" l="1"/>
  <c r="L1235" i="6" s="1"/>
  <c r="L1236" i="6" s="1"/>
  <c r="L1237" i="6" s="1"/>
  <c r="Q1136" i="6"/>
  <c r="L1238" i="6" l="1"/>
  <c r="L1239" i="6" l="1"/>
  <c r="L1240" i="6" l="1"/>
  <c r="L1241" i="6" l="1"/>
  <c r="L1242" i="6" s="1"/>
  <c r="L1243" i="6" l="1"/>
  <c r="Q1142" i="6"/>
  <c r="L1244" i="6" l="1"/>
  <c r="L1245" i="6" s="1"/>
  <c r="Q1145" i="6" s="1"/>
  <c r="L1246" i="6" l="1"/>
  <c r="L1247" i="6" l="1"/>
  <c r="L1248" i="6" l="1"/>
  <c r="L1249" i="6" l="1"/>
  <c r="Q1148" i="6"/>
  <c r="L1250" i="6" l="1"/>
  <c r="L1251" i="6" s="1"/>
  <c r="L1252" i="6" s="1"/>
  <c r="L1253" i="6" l="1"/>
  <c r="L1254" i="6" l="1"/>
  <c r="L1255" i="6" l="1"/>
  <c r="Q1154" i="6"/>
  <c r="L1256" i="6" l="1"/>
  <c r="L1257" i="6" l="1"/>
  <c r="L1258" i="6" l="1"/>
  <c r="Q1158" i="6" s="1"/>
  <c r="L1259" i="6" l="1"/>
  <c r="L1260" i="6" l="1"/>
  <c r="L1261" i="6" s="1"/>
  <c r="L1262" i="6" l="1"/>
  <c r="L1263" i="6" s="1"/>
  <c r="L1264" i="6" s="1"/>
  <c r="L1265" i="6" s="1"/>
  <c r="L1266" i="6" s="1"/>
  <c r="L1267" i="6" s="1"/>
  <c r="Q1163" i="6"/>
  <c r="L1268" i="6" l="1"/>
  <c r="L1269" i="6" s="1"/>
  <c r="L1270" i="6" l="1"/>
  <c r="L1271" i="6" l="1"/>
  <c r="L1272" i="6" l="1"/>
  <c r="L1273" i="6" s="1"/>
  <c r="Q1171" i="6"/>
  <c r="Q1174" i="6"/>
  <c r="L1274" i="6" l="1"/>
  <c r="L1275" i="6" l="1"/>
  <c r="L1276" i="6" l="1"/>
  <c r="L1277" i="6" s="1"/>
  <c r="L1278" i="6" s="1"/>
  <c r="Q1178" i="6" s="1"/>
  <c r="L1279" i="6" l="1"/>
  <c r="L1280" i="6"/>
  <c r="L1281" i="6" l="1"/>
  <c r="Q1180" i="6"/>
  <c r="R1180" i="6"/>
  <c r="L1282" i="6" l="1"/>
  <c r="L1283" i="6" l="1"/>
  <c r="L1284" i="6" s="1"/>
  <c r="L1285" i="6" l="1"/>
  <c r="L1286" i="6" l="1"/>
  <c r="L1287" i="6" l="1"/>
  <c r="Q1186" i="6"/>
  <c r="L1288" i="6" l="1"/>
  <c r="L1289" i="6" s="1"/>
  <c r="L1290" i="6" l="1"/>
  <c r="L1291" i="6" l="1"/>
  <c r="L1292" i="6" l="1"/>
  <c r="L1293" i="6" s="1"/>
  <c r="Q1192" i="6"/>
  <c r="R1192" i="6"/>
  <c r="L1294" i="6" l="1"/>
  <c r="L1295" i="6" l="1"/>
  <c r="L1296" i="6"/>
  <c r="Q1196" i="6" l="1"/>
  <c r="R1196" i="6"/>
  <c r="L1297" i="6"/>
  <c r="L1298" i="6" l="1"/>
  <c r="L1299" i="6" l="1"/>
  <c r="R1198" i="6"/>
  <c r="Q1198" i="6"/>
  <c r="L1300" i="6" l="1"/>
  <c r="L1301" i="6" s="1"/>
  <c r="L1302" i="6" l="1"/>
  <c r="L1303" i="6" l="1"/>
  <c r="L1304" i="6" s="1"/>
  <c r="Q1202" i="6"/>
  <c r="L1305" i="6"/>
  <c r="Q1204" i="6"/>
  <c r="L1306" i="6" l="1"/>
  <c r="L1307" i="6" s="1"/>
  <c r="L1308" i="6" l="1"/>
  <c r="L1309" i="6" s="1"/>
  <c r="L1310" i="6" s="1"/>
  <c r="L1311" i="6" s="1"/>
  <c r="I833" i="6" l="1"/>
  <c r="J833" i="6" s="1"/>
  <c r="I698" i="6" s="1"/>
  <c r="J698" i="6" s="1"/>
  <c r="M698" i="6" s="1"/>
  <c r="I851" i="6"/>
  <c r="J851" i="6" s="1"/>
  <c r="I808" i="6" s="1"/>
  <c r="J808" i="6" s="1"/>
  <c r="I857" i="6"/>
  <c r="J857" i="6" s="1"/>
  <c r="I821" i="6" s="1"/>
  <c r="J821" i="6" s="1"/>
  <c r="M821" i="6" s="1"/>
  <c r="I875" i="6"/>
  <c r="J875" i="6" s="1"/>
  <c r="I966" i="6" s="1"/>
  <c r="J966" i="6" s="1"/>
  <c r="M966" i="6" s="1"/>
  <c r="O966" i="6" s="1"/>
  <c r="I899" i="6"/>
  <c r="J899" i="6" s="1"/>
  <c r="I1052" i="6" s="1"/>
  <c r="J1052" i="6" s="1"/>
  <c r="I929" i="6"/>
  <c r="J929" i="6" s="1"/>
  <c r="I1159" i="6" s="1"/>
  <c r="J1159" i="6" s="1"/>
  <c r="M1159" i="6" s="1"/>
  <c r="O1159" i="6" s="1"/>
  <c r="I1196" i="6"/>
  <c r="J1196" i="6" s="1"/>
  <c r="I1289" i="6"/>
  <c r="J1289" i="6" s="1"/>
  <c r="Q1208" i="6"/>
  <c r="Q1213" i="6"/>
  <c r="I1274" i="6" l="1"/>
  <c r="J1274" i="6" s="1"/>
  <c r="I1281" i="6"/>
  <c r="J1281" i="6" s="1"/>
  <c r="M1281" i="6" s="1"/>
  <c r="O1281" i="6" s="1"/>
  <c r="I1189" i="6"/>
  <c r="J1189" i="6" s="1"/>
  <c r="I1180" i="6"/>
  <c r="J1180" i="6" s="1"/>
  <c r="M1180" i="6" s="1"/>
  <c r="O1180" i="6" s="1"/>
  <c r="O821" i="6"/>
  <c r="O698" i="6"/>
  <c r="Q1214" i="6"/>
  <c r="Q1224" i="6" l="1"/>
  <c r="Q1220" i="6" l="1"/>
  <c r="Q1231" i="6"/>
  <c r="Q1233" i="6" l="1"/>
  <c r="Q1238" i="6" l="1"/>
  <c r="Q1240" i="6" l="1"/>
  <c r="Q1245" i="6"/>
  <c r="Q1249" i="6" l="1"/>
  <c r="R1252" i="6" l="1"/>
  <c r="Q1252" i="6"/>
  <c r="Q1255" i="6" l="1"/>
  <c r="Q1258" i="6" l="1"/>
  <c r="Q1261" i="6" l="1"/>
  <c r="Q1267" i="6" l="1"/>
  <c r="Q1268" i="6"/>
  <c r="Q1273" i="6" l="1"/>
  <c r="Q1277" i="6" l="1"/>
  <c r="R1277" i="6"/>
  <c r="Q1280" i="6" l="1"/>
  <c r="Q1283" i="6" l="1"/>
  <c r="Q1289" i="6" l="1"/>
  <c r="R1289" i="6"/>
  <c r="Q1295" i="6" l="1"/>
  <c r="Q1301" i="6" l="1"/>
  <c r="Q1307" i="6" l="1"/>
  <c r="M1168" i="6" l="1"/>
  <c r="O1168" i="6" s="1"/>
  <c r="M1219" i="6"/>
  <c r="O1219" i="6" s="1"/>
  <c r="M1269" i="6"/>
  <c r="M1271" i="6"/>
  <c r="O1271" i="6" s="1"/>
  <c r="O1269" i="6" l="1"/>
  <c r="M560" i="6"/>
  <c r="O560" i="6" s="1"/>
  <c r="M520" i="6"/>
  <c r="O520" i="6" s="1"/>
  <c r="M527" i="6"/>
  <c r="O527" i="6" s="1"/>
  <c r="M343" i="6" l="1"/>
  <c r="O343" i="6" l="1"/>
  <c r="R431" i="6" l="1"/>
  <c r="R79" i="6" l="1"/>
  <c r="M323" i="6" l="1"/>
  <c r="O323" i="6" l="1"/>
  <c r="M1225" i="6"/>
  <c r="O1225" i="6" s="1"/>
  <c r="M1236" i="6"/>
  <c r="M894" i="6"/>
  <c r="M1249" i="6"/>
  <c r="M246" i="6"/>
  <c r="M642" i="6"/>
  <c r="O642" i="6" s="1"/>
  <c r="M372" i="6"/>
  <c r="M582" i="6"/>
  <c r="O582" i="6" s="1"/>
  <c r="M672" i="6"/>
  <c r="O672" i="6" s="1"/>
  <c r="M402" i="6"/>
  <c r="O402" i="6" s="1"/>
  <c r="M362" i="6"/>
  <c r="O362" i="6" s="1"/>
  <c r="M652" i="6"/>
  <c r="M612" i="6"/>
  <c r="M602" i="6"/>
  <c r="O602" i="6" s="1"/>
  <c r="M382" i="6"/>
  <c r="O382" i="6" s="1"/>
  <c r="M502" i="6"/>
  <c r="O502" i="6" s="1"/>
  <c r="R502" i="6" s="1"/>
  <c r="M412" i="6"/>
  <c r="M702" i="6"/>
  <c r="O702" i="6" s="1"/>
  <c r="M392" i="6"/>
  <c r="O392" i="6" s="1"/>
  <c r="M632" i="6"/>
  <c r="M562" i="6"/>
  <c r="O562" i="6" s="1"/>
  <c r="M592" i="6"/>
  <c r="O592" i="6" s="1"/>
  <c r="M552" i="6"/>
  <c r="O552" i="6" s="1"/>
  <c r="M572" i="6"/>
  <c r="O572" i="6" s="1"/>
  <c r="M184" i="6"/>
  <c r="O184" i="6" s="1"/>
  <c r="M280" i="6"/>
  <c r="M814" i="6"/>
  <c r="M255" i="6"/>
  <c r="M792" i="6"/>
  <c r="M344" i="6"/>
  <c r="M1189" i="6"/>
  <c r="O1189" i="6" s="1"/>
  <c r="M273" i="6"/>
  <c r="O273" i="6" s="1"/>
  <c r="M337" i="6"/>
  <c r="M846" i="6"/>
  <c r="M862" i="6"/>
  <c r="M494" i="6" s="1"/>
  <c r="M321" i="6"/>
  <c r="M733" i="6"/>
  <c r="M815" i="6"/>
  <c r="O815" i="6" s="1"/>
  <c r="M744" i="6"/>
  <c r="M30" i="6"/>
  <c r="O30" i="6" s="1"/>
  <c r="M345" i="6"/>
  <c r="O345" i="6" s="1"/>
  <c r="M778" i="6"/>
  <c r="O778" i="6" s="1"/>
  <c r="M281" i="6"/>
  <c r="O281" i="6" s="1"/>
  <c r="M254" i="6"/>
  <c r="M793" i="6"/>
  <c r="O793" i="6" s="1"/>
  <c r="M1204" i="6"/>
  <c r="M1138" i="6"/>
  <c r="O1138" i="6" s="1"/>
  <c r="M1167" i="6"/>
  <c r="O1167" i="6" s="1"/>
  <c r="M247" i="6"/>
  <c r="M185" i="6"/>
  <c r="O185" i="6" s="1"/>
  <c r="R184" i="6" s="1"/>
  <c r="M322" i="6"/>
  <c r="O322" i="6" s="1"/>
  <c r="M195" i="6"/>
  <c r="O195" i="6" s="1"/>
  <c r="M31" i="6"/>
  <c r="O31" i="6" s="1"/>
  <c r="M945" i="6"/>
  <c r="O945" i="6" s="1"/>
  <c r="M238" i="6"/>
  <c r="M57" i="6"/>
  <c r="O57" i="6" s="1"/>
  <c r="M916" i="6"/>
  <c r="M975" i="6"/>
  <c r="O975" i="6" s="1"/>
  <c r="M1224" i="6"/>
  <c r="M713" i="6"/>
  <c r="O713" i="6" s="1"/>
  <c r="M985" i="6"/>
  <c r="O985" i="6" s="1"/>
  <c r="M1034" i="6"/>
  <c r="O1034" i="6" s="1"/>
  <c r="M863" i="6"/>
  <c r="M194" i="6"/>
  <c r="M907" i="6"/>
  <c r="M746" i="6"/>
  <c r="O746" i="6" s="1"/>
  <c r="M338" i="6"/>
  <c r="M884" i="6"/>
  <c r="M1237" i="6"/>
  <c r="O1237" i="6" s="1"/>
  <c r="M439" i="6"/>
  <c r="M926" i="6"/>
  <c r="M1088" i="6"/>
  <c r="M895" i="6"/>
  <c r="M1248" i="6"/>
  <c r="M871" i="6"/>
  <c r="O871" i="6" s="1"/>
  <c r="M847" i="6"/>
  <c r="M829" i="6"/>
  <c r="M1286" i="6"/>
  <c r="O1286" i="6" s="1"/>
  <c r="M965" i="6"/>
  <c r="M314" i="6"/>
  <c r="O314" i="6" s="1"/>
  <c r="M1081" i="6"/>
  <c r="M274" i="6"/>
  <c r="M1025" i="6"/>
  <c r="M481" i="6"/>
  <c r="O481" i="6" s="1"/>
  <c r="M1274" i="6"/>
  <c r="O1274" i="6" s="1"/>
  <c r="M935" i="6"/>
  <c r="M840" i="6"/>
  <c r="O840" i="6" s="1"/>
  <c r="M735" i="6"/>
  <c r="O735" i="6" s="1"/>
  <c r="M724" i="6"/>
  <c r="O724" i="6" s="1"/>
  <c r="M955" i="6"/>
  <c r="M1299" i="6"/>
  <c r="O1299" i="6" s="1"/>
  <c r="M1080" i="6"/>
  <c r="O1080" i="6" s="1"/>
  <c r="M1285" i="6"/>
  <c r="M1072" i="6"/>
  <c r="M906" i="6"/>
  <c r="O906" i="6" s="1"/>
  <c r="M925" i="6"/>
  <c r="O925" i="6" s="1"/>
  <c r="M1044" i="6"/>
  <c r="M883" i="6"/>
  <c r="O883" i="6" s="1"/>
  <c r="M1064" i="6"/>
  <c r="M915" i="6"/>
  <c r="O915" i="6" s="1"/>
  <c r="M712" i="6"/>
  <c r="O712" i="6" s="1"/>
  <c r="M1273" i="6"/>
  <c r="M745" i="6"/>
  <c r="O745" i="6" s="1"/>
  <c r="M839" i="6"/>
  <c r="M828" i="6"/>
  <c r="O828" i="6" s="1"/>
  <c r="M734" i="6"/>
  <c r="O734" i="6" s="1"/>
  <c r="M984" i="6"/>
  <c r="M870" i="6"/>
  <c r="M1033" i="6"/>
  <c r="I1032" i="6" s="1"/>
  <c r="J1032" i="6" s="1"/>
  <c r="I1014" i="6" s="1"/>
  <c r="J1014" i="6" s="1"/>
  <c r="M1014" i="6" s="1"/>
  <c r="M964" i="6"/>
  <c r="M1024" i="6"/>
  <c r="I1020" i="6" s="1"/>
  <c r="J1020" i="6" s="1"/>
  <c r="I1012" i="6" s="1"/>
  <c r="J1012" i="6" s="1"/>
  <c r="M1012" i="6" s="1"/>
  <c r="O1012" i="6" s="1"/>
  <c r="M974" i="6"/>
  <c r="M581" i="6"/>
  <c r="M391" i="6"/>
  <c r="M571" i="6"/>
  <c r="M381" i="6"/>
  <c r="M671" i="6"/>
  <c r="M611" i="6"/>
  <c r="M371" i="6"/>
  <c r="M531" i="6"/>
  <c r="M591" i="6"/>
  <c r="M501" i="6"/>
  <c r="M411" i="6"/>
  <c r="M701" i="6"/>
  <c r="M651" i="6"/>
  <c r="M401" i="6"/>
  <c r="M621" i="6"/>
  <c r="M631" i="6"/>
  <c r="M361" i="6"/>
  <c r="M495" i="6"/>
  <c r="M944" i="6"/>
  <c r="M934" i="6"/>
  <c r="M954" i="6"/>
  <c r="M1087" i="6"/>
  <c r="M315" i="6"/>
  <c r="M297" i="6"/>
  <c r="O1081" i="6" l="1"/>
  <c r="M400" i="6"/>
  <c r="O400" i="6" s="1"/>
  <c r="I845" i="6"/>
  <c r="J845" i="6" s="1"/>
  <c r="I741" i="6" s="1"/>
  <c r="J741" i="6" s="1"/>
  <c r="M741" i="6" s="1"/>
  <c r="O916" i="6"/>
  <c r="I917" i="6"/>
  <c r="J917" i="6" s="1"/>
  <c r="I1133" i="6" s="1"/>
  <c r="J1133" i="6" s="1"/>
  <c r="M1133" i="6" s="1"/>
  <c r="M1016" i="6"/>
  <c r="O1016" i="6" s="1"/>
  <c r="I893" i="6"/>
  <c r="J893" i="6" s="1"/>
  <c r="I999" i="6" s="1"/>
  <c r="J999" i="6" s="1"/>
  <c r="M999" i="6" s="1"/>
  <c r="M507" i="6"/>
  <c r="O507" i="6" s="1"/>
  <c r="O1025" i="6"/>
  <c r="O439" i="6"/>
  <c r="O1072" i="6"/>
  <c r="O652" i="6"/>
  <c r="O935" i="6"/>
  <c r="R935" i="6" s="1"/>
  <c r="I935" i="6"/>
  <c r="J935" i="6" s="1"/>
  <c r="I1221" i="6" s="1"/>
  <c r="J1221" i="6" s="1"/>
  <c r="M1221" i="6" s="1"/>
  <c r="O1249" i="6"/>
  <c r="R1249" i="6" s="1"/>
  <c r="I1249" i="6"/>
  <c r="J1249" i="6" s="1"/>
  <c r="O1064" i="6"/>
  <c r="O965" i="6"/>
  <c r="I965" i="6"/>
  <c r="J965" i="6" s="1"/>
  <c r="O338" i="6"/>
  <c r="O863" i="6"/>
  <c r="R863" i="6" s="1"/>
  <c r="I863" i="6"/>
  <c r="J863" i="6" s="1"/>
  <c r="I942" i="6" s="1"/>
  <c r="J942" i="6" s="1"/>
  <c r="M942" i="6" s="1"/>
  <c r="O495" i="6"/>
  <c r="O1088" i="6"/>
  <c r="R1088" i="6" s="1"/>
  <c r="I1088" i="6"/>
  <c r="J1088" i="6" s="1"/>
  <c r="O839" i="6"/>
  <c r="R839" i="6" s="1"/>
  <c r="O1044" i="6"/>
  <c r="O829" i="6"/>
  <c r="M805" i="6"/>
  <c r="O805" i="6" s="1"/>
  <c r="O847" i="6"/>
  <c r="O907" i="6"/>
  <c r="M333" i="6"/>
  <c r="O333" i="6" s="1"/>
  <c r="M786" i="6"/>
  <c r="I787" i="6" s="1"/>
  <c r="J787" i="6" s="1"/>
  <c r="M774" i="6"/>
  <c r="M762" i="6"/>
  <c r="M366" i="6"/>
  <c r="O366" i="6" s="1"/>
  <c r="R365" i="6" s="1"/>
  <c r="M59" i="6"/>
  <c r="O59" i="6" s="1"/>
  <c r="R58" i="6" s="1"/>
  <c r="M235" i="6"/>
  <c r="O235" i="6" s="1"/>
  <c r="M107" i="6"/>
  <c r="M1260" i="6"/>
  <c r="O1260" i="6" s="1"/>
  <c r="M445" i="6"/>
  <c r="O445" i="6" s="1"/>
  <c r="R444" i="6" s="1"/>
  <c r="M1002" i="6"/>
  <c r="O1002" i="6" s="1"/>
  <c r="M264" i="6"/>
  <c r="O264" i="6" s="1"/>
  <c r="M53" i="6"/>
  <c r="O53" i="6" s="1"/>
  <c r="M19" i="6"/>
  <c r="O19" i="6" s="1"/>
  <c r="M66" i="6"/>
  <c r="O66" i="6" s="1"/>
  <c r="M1097" i="6"/>
  <c r="O1097" i="6" s="1"/>
  <c r="M75" i="6"/>
  <c r="M347" i="6"/>
  <c r="O347" i="6" s="1"/>
  <c r="R346" i="6" s="1"/>
  <c r="M1105" i="6"/>
  <c r="O1105" i="6" s="1"/>
  <c r="M1010" i="6"/>
  <c r="O1010" i="6" s="1"/>
  <c r="M1304" i="6"/>
  <c r="O1304" i="6" s="1"/>
  <c r="M1083" i="6"/>
  <c r="O1083" i="6" s="1"/>
  <c r="M802" i="6"/>
  <c r="O895" i="6"/>
  <c r="M1029" i="6"/>
  <c r="O1029" i="6" s="1"/>
  <c r="R1026" i="6" s="1"/>
  <c r="O955" i="6"/>
  <c r="O337" i="6"/>
  <c r="M681" i="6"/>
  <c r="O681" i="6" s="1"/>
  <c r="M689" i="6"/>
  <c r="M1206" i="6"/>
  <c r="O1206" i="6" s="1"/>
  <c r="O274" i="6"/>
  <c r="O632" i="6"/>
  <c r="O372" i="6"/>
  <c r="O297" i="6"/>
  <c r="O315" i="6"/>
  <c r="O884" i="6"/>
  <c r="O926" i="6"/>
  <c r="R926" i="6" s="1"/>
  <c r="O247" i="6"/>
  <c r="O255" i="6"/>
  <c r="O412" i="6"/>
  <c r="O612" i="6"/>
  <c r="O621" i="6"/>
  <c r="O531" i="6"/>
  <c r="M35" i="2"/>
  <c r="N35" i="2"/>
  <c r="O1014" i="6"/>
  <c r="O894" i="6"/>
  <c r="M349" i="2"/>
  <c r="N349" i="2"/>
  <c r="M225" i="2"/>
  <c r="M209" i="6"/>
  <c r="M233" i="2"/>
  <c r="O233" i="2" s="1"/>
  <c r="M216" i="6"/>
  <c r="O216" i="6" s="1"/>
  <c r="O401" i="6"/>
  <c r="O701" i="6"/>
  <c r="O964" i="6"/>
  <c r="M338" i="2"/>
  <c r="N338" i="2"/>
  <c r="O1224" i="6"/>
  <c r="M223" i="2"/>
  <c r="O223" i="2" s="1"/>
  <c r="M207" i="6"/>
  <c r="O207" i="6" s="1"/>
  <c r="N48" i="2"/>
  <c r="M48" i="2"/>
  <c r="M475" i="6"/>
  <c r="O475" i="6" s="1"/>
  <c r="N384" i="2"/>
  <c r="M384" i="2"/>
  <c r="N268" i="2"/>
  <c r="M268" i="2"/>
  <c r="O944" i="6"/>
  <c r="O501" i="6"/>
  <c r="O371" i="6"/>
  <c r="M484" i="6"/>
  <c r="O484" i="6" s="1"/>
  <c r="O1033" i="6"/>
  <c r="O1273" i="6"/>
  <c r="O194" i="6"/>
  <c r="M34" i="2"/>
  <c r="N34" i="2"/>
  <c r="O733" i="6"/>
  <c r="O321" i="6"/>
  <c r="R320" i="6" s="1"/>
  <c r="O246" i="6"/>
  <c r="R245" i="6" s="1"/>
  <c r="O1236" i="6"/>
  <c r="M329" i="2"/>
  <c r="N329" i="2"/>
  <c r="M423" i="6"/>
  <c r="O423" i="6" s="1"/>
  <c r="M725" i="6"/>
  <c r="O725" i="6" s="1"/>
  <c r="M714" i="6"/>
  <c r="O714" i="6" s="1"/>
  <c r="M736" i="6"/>
  <c r="O736" i="6" s="1"/>
  <c r="M747" i="6"/>
  <c r="O747" i="6" s="1"/>
  <c r="M339" i="2"/>
  <c r="N339" i="2"/>
  <c r="O611" i="6"/>
  <c r="O870" i="6"/>
  <c r="R866" i="6" s="1"/>
  <c r="M348" i="2"/>
  <c r="N348" i="2"/>
  <c r="M452" i="6"/>
  <c r="M473" i="6"/>
  <c r="M242" i="2"/>
  <c r="N242" i="2"/>
  <c r="O744" i="6"/>
  <c r="O344" i="6"/>
  <c r="R343" i="6" s="1"/>
  <c r="O1087" i="6"/>
  <c r="M748" i="6"/>
  <c r="M715" i="6"/>
  <c r="M737" i="6"/>
  <c r="M726" i="6"/>
  <c r="O726" i="6" s="1"/>
  <c r="M424" i="6"/>
  <c r="O424" i="6" s="1"/>
  <c r="O494" i="6"/>
  <c r="O571" i="6"/>
  <c r="O1285" i="6"/>
  <c r="O1248" i="6"/>
  <c r="M328" i="2"/>
  <c r="N328" i="2"/>
  <c r="N377" i="2"/>
  <c r="M377" i="2"/>
  <c r="M476" i="6"/>
  <c r="O476" i="6" s="1"/>
  <c r="M434" i="6"/>
  <c r="O434" i="6" s="1"/>
  <c r="N198" i="2"/>
  <c r="N269" i="2"/>
  <c r="M269" i="2"/>
  <c r="N309" i="2"/>
  <c r="M309" i="2"/>
  <c r="O254" i="6"/>
  <c r="R253" i="6" s="1"/>
  <c r="N278" i="2"/>
  <c r="M278" i="2"/>
  <c r="O814" i="6"/>
  <c r="R810" i="6" s="1"/>
  <c r="O591" i="6"/>
  <c r="R587" i="6" s="1"/>
  <c r="O391" i="6"/>
  <c r="O238" i="6"/>
  <c r="N359" i="2"/>
  <c r="M199" i="6"/>
  <c r="M989" i="6"/>
  <c r="O989" i="6" s="1"/>
  <c r="N123" i="2"/>
  <c r="M123" i="2"/>
  <c r="O846" i="6"/>
  <c r="R845" i="6" s="1"/>
  <c r="O792" i="6"/>
  <c r="R787" i="6" s="1"/>
  <c r="O280" i="6"/>
  <c r="R279" i="6" s="1"/>
  <c r="O954" i="6"/>
  <c r="O934" i="6"/>
  <c r="O361" i="6"/>
  <c r="O651" i="6"/>
  <c r="O671" i="6"/>
  <c r="O581" i="6"/>
  <c r="O974" i="6"/>
  <c r="R965" i="6" s="1"/>
  <c r="M198" i="6"/>
  <c r="O198" i="6" s="1"/>
  <c r="N64" i="2"/>
  <c r="M64" i="2"/>
  <c r="M459" i="6"/>
  <c r="M438" i="6"/>
  <c r="O438" i="6" s="1"/>
  <c r="O1204" i="6"/>
  <c r="N277" i="2"/>
  <c r="M277" i="2"/>
  <c r="M206" i="6"/>
  <c r="M222" i="2"/>
  <c r="N308" i="2"/>
  <c r="M308" i="2"/>
  <c r="M474" i="6"/>
  <c r="O474" i="6" s="1"/>
  <c r="M986" i="6"/>
  <c r="M485" i="6"/>
  <c r="O631" i="6"/>
  <c r="O411" i="6"/>
  <c r="O381" i="6"/>
  <c r="O1024" i="6"/>
  <c r="O984" i="6"/>
  <c r="N209" i="2"/>
  <c r="M209" i="2"/>
  <c r="N210" i="2"/>
  <c r="M210" i="2"/>
  <c r="M385" i="2"/>
  <c r="N385" i="2"/>
  <c r="O862" i="6"/>
  <c r="I690" i="6" l="1"/>
  <c r="J690" i="6" s="1"/>
  <c r="I837" i="2"/>
  <c r="J837" i="2" s="1"/>
  <c r="O1133" i="6"/>
  <c r="I1026" i="6"/>
  <c r="J1026" i="6" s="1"/>
  <c r="I1013" i="6" s="1"/>
  <c r="J1013" i="6" s="1"/>
  <c r="M1013" i="6" s="1"/>
  <c r="O1013" i="6" s="1"/>
  <c r="O741" i="6"/>
  <c r="I740" i="6"/>
  <c r="J740" i="6" s="1"/>
  <c r="O774" i="6"/>
  <c r="O802" i="6"/>
  <c r="O999" i="6"/>
  <c r="I767" i="6"/>
  <c r="J767" i="6" s="1"/>
  <c r="M767" i="6" s="1"/>
  <c r="I756" i="6"/>
  <c r="J756" i="6" s="1"/>
  <c r="M756" i="6" s="1"/>
  <c r="O756" i="6" s="1"/>
  <c r="I1066" i="6"/>
  <c r="J1066" i="6" s="1"/>
  <c r="M1066" i="6" s="1"/>
  <c r="I1074" i="6"/>
  <c r="J1074" i="6" s="1"/>
  <c r="M1074" i="6" s="1"/>
  <c r="I941" i="6"/>
  <c r="J941" i="6" s="1"/>
  <c r="O942" i="6"/>
  <c r="R941" i="6" s="1"/>
  <c r="I1241" i="6"/>
  <c r="J1241" i="6" s="1"/>
  <c r="M1241" i="6" s="1"/>
  <c r="I1234" i="6"/>
  <c r="J1234" i="6" s="1"/>
  <c r="M1234" i="6" s="1"/>
  <c r="O1221" i="6"/>
  <c r="R1220" i="6" s="1"/>
  <c r="I1220" i="6"/>
  <c r="J1220" i="6" s="1"/>
  <c r="O762" i="6"/>
  <c r="O209" i="6"/>
  <c r="O459" i="6"/>
  <c r="O689" i="6"/>
  <c r="O199" i="6"/>
  <c r="O75" i="6"/>
  <c r="R1023" i="6"/>
  <c r="R1020" i="6"/>
  <c r="R1231" i="6"/>
  <c r="R1013" i="6"/>
  <c r="R980" i="6"/>
  <c r="R547" i="6"/>
  <c r="R379" i="6"/>
  <c r="O786" i="6"/>
  <c r="R785" i="6" s="1"/>
  <c r="O377" i="2"/>
  <c r="M1106" i="6"/>
  <c r="M265" i="6"/>
  <c r="M1158" i="6"/>
  <c r="M1169" i="6"/>
  <c r="O1169" i="6" s="1"/>
  <c r="O748" i="6"/>
  <c r="R740" i="6" s="1"/>
  <c r="M731" i="6"/>
  <c r="O731" i="6" s="1"/>
  <c r="O107" i="6"/>
  <c r="R104" i="6" s="1"/>
  <c r="O48" i="2"/>
  <c r="O35" i="2"/>
  <c r="O339" i="2"/>
  <c r="O329" i="2"/>
  <c r="O225" i="2"/>
  <c r="O269" i="2"/>
  <c r="O385" i="2"/>
  <c r="O309" i="2"/>
  <c r="O349" i="2"/>
  <c r="O210" i="2"/>
  <c r="O278" i="2"/>
  <c r="O242" i="2"/>
  <c r="Q379" i="2"/>
  <c r="M149" i="6"/>
  <c r="M688" i="6"/>
  <c r="M680" i="6"/>
  <c r="O485" i="6"/>
  <c r="O737" i="6"/>
  <c r="R737" i="6" s="1"/>
  <c r="O715" i="6"/>
  <c r="R715" i="6" s="1"/>
  <c r="M692" i="6"/>
  <c r="O692" i="6" s="1"/>
  <c r="O986" i="6"/>
  <c r="R1203" i="6"/>
  <c r="R943" i="6"/>
  <c r="R944" i="6"/>
  <c r="R953" i="6"/>
  <c r="R950" i="6"/>
  <c r="R1187" i="6"/>
  <c r="R1223" i="6"/>
  <c r="R1224" i="6"/>
  <c r="R963" i="6"/>
  <c r="R962" i="6"/>
  <c r="R893" i="6"/>
  <c r="R890" i="6"/>
  <c r="R1096" i="6"/>
  <c r="R237" i="6"/>
  <c r="R1284" i="6"/>
  <c r="R1283" i="6"/>
  <c r="R1086" i="6"/>
  <c r="R1272" i="6"/>
  <c r="R842" i="6"/>
  <c r="R973" i="6"/>
  <c r="R974" i="6"/>
  <c r="R1032" i="6"/>
  <c r="R1028" i="6"/>
  <c r="R1247" i="6"/>
  <c r="R1245" i="6"/>
  <c r="R861" i="6"/>
  <c r="R860" i="6"/>
  <c r="R933" i="6"/>
  <c r="R932" i="6"/>
  <c r="R1015" i="6"/>
  <c r="R983" i="6"/>
  <c r="M1147" i="6"/>
  <c r="O1147" i="6" s="1"/>
  <c r="M1177" i="6"/>
  <c r="O1177" i="6" s="1"/>
  <c r="M224" i="6"/>
  <c r="M794" i="6"/>
  <c r="M872" i="6"/>
  <c r="I869" i="6" s="1"/>
  <c r="J869" i="6" s="1"/>
  <c r="I953" i="6" s="1"/>
  <c r="J953" i="6" s="1"/>
  <c r="M953" i="6" s="1"/>
  <c r="M43" i="6"/>
  <c r="M1055" i="6"/>
  <c r="O1055" i="6" s="1"/>
  <c r="M1043" i="6"/>
  <c r="M924" i="6"/>
  <c r="I923" i="6" s="1"/>
  <c r="J923" i="6" s="1"/>
  <c r="I1146" i="6" s="1"/>
  <c r="J1146" i="6" s="1"/>
  <c r="M1146" i="6" s="1"/>
  <c r="O1146" i="6" s="1"/>
  <c r="M1003" i="6"/>
  <c r="O209" i="2"/>
  <c r="Q208" i="2"/>
  <c r="O222" i="2"/>
  <c r="M165" i="2"/>
  <c r="O165" i="2" s="1"/>
  <c r="M124" i="2"/>
  <c r="O124" i="2" s="1"/>
  <c r="M81" i="6"/>
  <c r="M113" i="6"/>
  <c r="M905" i="6"/>
  <c r="M914" i="6"/>
  <c r="I911" i="6" s="1"/>
  <c r="J911" i="6" s="1"/>
  <c r="I1120" i="6" s="1"/>
  <c r="J1120" i="6" s="1"/>
  <c r="M1120" i="6" s="1"/>
  <c r="O328" i="2"/>
  <c r="Q327" i="2"/>
  <c r="M101" i="2"/>
  <c r="O101" i="2" s="1"/>
  <c r="O384" i="2"/>
  <c r="Q383" i="2"/>
  <c r="M155" i="6"/>
  <c r="O155" i="6" s="1"/>
  <c r="M167" i="2"/>
  <c r="O167" i="2" s="1"/>
  <c r="M156" i="6"/>
  <c r="O156" i="6" s="1"/>
  <c r="R155" i="6" s="1"/>
  <c r="M168" i="2"/>
  <c r="M133" i="2"/>
  <c r="O133" i="2" s="1"/>
  <c r="O338" i="2"/>
  <c r="Q337" i="2"/>
  <c r="M347" i="2"/>
  <c r="O347" i="2" s="1"/>
  <c r="M313" i="6"/>
  <c r="O313" i="6" s="1"/>
  <c r="M125" i="6"/>
  <c r="O125" i="6" s="1"/>
  <c r="M136" i="2"/>
  <c r="O136" i="2" s="1"/>
  <c r="M483" i="6"/>
  <c r="O483" i="6" s="1"/>
  <c r="M1079" i="6"/>
  <c r="O206" i="6"/>
  <c r="M144" i="2"/>
  <c r="O144" i="2" s="1"/>
  <c r="M179" i="2"/>
  <c r="M95" i="6"/>
  <c r="M168" i="6"/>
  <c r="O168" i="6" s="1"/>
  <c r="Q240" i="2"/>
  <c r="M118" i="6"/>
  <c r="O118" i="6" s="1"/>
  <c r="R116" i="6" s="1"/>
  <c r="M1127" i="6"/>
  <c r="O1127" i="6" s="1"/>
  <c r="M1136" i="6"/>
  <c r="M1238" i="6"/>
  <c r="M393" i="6"/>
  <c r="M583" i="6"/>
  <c r="M553" i="6"/>
  <c r="M530" i="6" s="1"/>
  <c r="O530" i="6" s="1"/>
  <c r="M683" i="6"/>
  <c r="M93" i="2"/>
  <c r="M120" i="6"/>
  <c r="M92" i="2"/>
  <c r="O92" i="2" s="1"/>
  <c r="M154" i="6"/>
  <c r="O154" i="6" s="1"/>
  <c r="M166" i="2"/>
  <c r="O166" i="2" s="1"/>
  <c r="M130" i="2"/>
  <c r="M119" i="6"/>
  <c r="O119" i="6" s="1"/>
  <c r="M135" i="6"/>
  <c r="O135" i="6" s="1"/>
  <c r="M116" i="6"/>
  <c r="O116" i="6" s="1"/>
  <c r="M127" i="2"/>
  <c r="M882" i="6"/>
  <c r="M827" i="6"/>
  <c r="M1308" i="6"/>
  <c r="M1298" i="6"/>
  <c r="O1298" i="6" s="1"/>
  <c r="M693" i="6"/>
  <c r="M593" i="6"/>
  <c r="M570" i="6" s="1"/>
  <c r="O570" i="6" s="1"/>
  <c r="M633" i="6"/>
  <c r="M625" i="6" s="1"/>
  <c r="M403" i="6"/>
  <c r="R743" i="6"/>
  <c r="O473" i="6"/>
  <c r="O348" i="2"/>
  <c r="Q345" i="2"/>
  <c r="Q267" i="2"/>
  <c r="O268" i="2"/>
  <c r="R267" i="2" s="1"/>
  <c r="M80" i="6"/>
  <c r="O80" i="6" s="1"/>
  <c r="M155" i="2"/>
  <c r="O155" i="2" s="1"/>
  <c r="M90" i="2"/>
  <c r="O90" i="2" s="1"/>
  <c r="M144" i="6"/>
  <c r="O144" i="6" s="1"/>
  <c r="M51" i="2"/>
  <c r="O51" i="2" s="1"/>
  <c r="M226" i="6"/>
  <c r="O226" i="6" s="1"/>
  <c r="M245" i="2"/>
  <c r="O245" i="2" s="1"/>
  <c r="M45" i="6"/>
  <c r="O45" i="6" s="1"/>
  <c r="M573" i="6"/>
  <c r="M673" i="6"/>
  <c r="M383" i="6"/>
  <c r="M186" i="6"/>
  <c r="M211" i="2"/>
  <c r="M196" i="6"/>
  <c r="M44" i="6"/>
  <c r="O44" i="6" s="1"/>
  <c r="M795" i="6"/>
  <c r="O795" i="6" s="1"/>
  <c r="M873" i="6"/>
  <c r="O873" i="6" s="1"/>
  <c r="M225" i="6"/>
  <c r="O225" i="6" s="1"/>
  <c r="M188" i="6"/>
  <c r="O188" i="6" s="1"/>
  <c r="M201" i="2"/>
  <c r="O201" i="2" s="1"/>
  <c r="M1217" i="6"/>
  <c r="O1217" i="6" s="1"/>
  <c r="O452" i="6"/>
  <c r="O34" i="2"/>
  <c r="Q32" i="2"/>
  <c r="M147" i="2"/>
  <c r="O147" i="2" s="1"/>
  <c r="M136" i="6"/>
  <c r="O136" i="6" s="1"/>
  <c r="M97" i="6"/>
  <c r="O97" i="6" s="1"/>
  <c r="M169" i="6"/>
  <c r="M135" i="2"/>
  <c r="O135" i="2" s="1"/>
  <c r="M124" i="6"/>
  <c r="O124" i="6" s="1"/>
  <c r="M227" i="6"/>
  <c r="O227" i="6" s="1"/>
  <c r="M246" i="2"/>
  <c r="O246" i="2" s="1"/>
  <c r="O64" i="2"/>
  <c r="O123" i="2"/>
  <c r="Q120" i="2"/>
  <c r="M1178" i="6"/>
  <c r="M1148" i="6"/>
  <c r="M1157" i="6"/>
  <c r="O1157" i="6" s="1"/>
  <c r="M1128" i="6"/>
  <c r="O1128" i="6" s="1"/>
  <c r="M1137" i="6"/>
  <c r="O1137" i="6" s="1"/>
  <c r="M1166" i="6"/>
  <c r="O1166" i="6" s="1"/>
  <c r="M126" i="2"/>
  <c r="M115" i="6"/>
  <c r="O115" i="6" s="1"/>
  <c r="M299" i="6"/>
  <c r="O299" i="6" s="1"/>
  <c r="M331" i="2"/>
  <c r="O331" i="2" s="1"/>
  <c r="M375" i="2"/>
  <c r="M299" i="2"/>
  <c r="M272" i="6"/>
  <c r="M336" i="6"/>
  <c r="O308" i="2"/>
  <c r="R307" i="2" s="1"/>
  <c r="Q307" i="2"/>
  <c r="M197" i="6"/>
  <c r="O197" i="6" s="1"/>
  <c r="M212" i="2"/>
  <c r="M289" i="6"/>
  <c r="Q357" i="2"/>
  <c r="M224" i="2"/>
  <c r="O224" i="2" s="1"/>
  <c r="M215" i="6"/>
  <c r="M232" i="2"/>
  <c r="M208" i="6"/>
  <c r="O208" i="6" s="1"/>
  <c r="M406" i="2"/>
  <c r="M503" i="6"/>
  <c r="M38" i="6" s="1"/>
  <c r="O38" i="6" s="1"/>
  <c r="M513" i="6"/>
  <c r="M363" i="6"/>
  <c r="M134" i="6"/>
  <c r="O134" i="6" s="1"/>
  <c r="M145" i="2"/>
  <c r="O145" i="2" s="1"/>
  <c r="M887" i="6"/>
  <c r="M1164" i="6"/>
  <c r="O1164" i="6" s="1"/>
  <c r="M1135" i="6"/>
  <c r="O1135" i="6" s="1"/>
  <c r="M1155" i="6"/>
  <c r="O1155" i="6" s="1"/>
  <c r="M1126" i="6"/>
  <c r="O1126" i="6" s="1"/>
  <c r="M1176" i="6"/>
  <c r="O1176" i="6" s="1"/>
  <c r="M157" i="6"/>
  <c r="M187" i="6"/>
  <c r="O187" i="6" s="1"/>
  <c r="M125" i="2"/>
  <c r="O125" i="2" s="1"/>
  <c r="M134" i="2"/>
  <c r="O134" i="2" s="1"/>
  <c r="M703" i="6"/>
  <c r="I697" i="6" s="1"/>
  <c r="J697" i="6" s="1"/>
  <c r="M643" i="6"/>
  <c r="R732" i="6"/>
  <c r="M482" i="6"/>
  <c r="O482" i="6" s="1"/>
  <c r="M330" i="2"/>
  <c r="O330" i="2" s="1"/>
  <c r="M290" i="6"/>
  <c r="O290" i="6" s="1"/>
  <c r="O277" i="2"/>
  <c r="Q276" i="2"/>
  <c r="M603" i="6"/>
  <c r="M663" i="6"/>
  <c r="M622" i="6" s="1"/>
  <c r="O622" i="6" s="1"/>
  <c r="M563" i="6"/>
  <c r="Q46" i="2"/>
  <c r="M437" i="6"/>
  <c r="O437" i="6" s="1"/>
  <c r="M458" i="6"/>
  <c r="O458" i="6" s="1"/>
  <c r="M312" i="6"/>
  <c r="I678" i="6" l="1"/>
  <c r="J678" i="6" s="1"/>
  <c r="M678" i="6" s="1"/>
  <c r="O678" i="6" s="1"/>
  <c r="I822" i="2"/>
  <c r="J822" i="2" s="1"/>
  <c r="M837" i="2"/>
  <c r="N837" i="2"/>
  <c r="I576" i="6"/>
  <c r="J576" i="6" s="1"/>
  <c r="M576" i="6" s="1"/>
  <c r="O576" i="6" s="1"/>
  <c r="I702" i="2"/>
  <c r="J702" i="2" s="1"/>
  <c r="I681" i="2"/>
  <c r="J681" i="2" s="1"/>
  <c r="I62" i="2"/>
  <c r="J62" i="2" s="1"/>
  <c r="I794" i="2"/>
  <c r="J794" i="2" s="1"/>
  <c r="I759" i="2"/>
  <c r="J759" i="2" s="1"/>
  <c r="I55" i="2"/>
  <c r="J55" i="2" s="1"/>
  <c r="I86" i="2"/>
  <c r="J86" i="2" s="1"/>
  <c r="N86" i="2" s="1"/>
  <c r="I751" i="2"/>
  <c r="J751" i="2" s="1"/>
  <c r="I112" i="2"/>
  <c r="J112" i="2" s="1"/>
  <c r="N112" i="2" s="1"/>
  <c r="Q111" i="2" s="1"/>
  <c r="I79" i="2"/>
  <c r="J79" i="2" s="1"/>
  <c r="I785" i="2"/>
  <c r="J785" i="2" s="1"/>
  <c r="I741" i="2"/>
  <c r="J741" i="2" s="1"/>
  <c r="I694" i="2"/>
  <c r="J694" i="2" s="1"/>
  <c r="I640" i="2"/>
  <c r="J640" i="2" s="1"/>
  <c r="I778" i="2"/>
  <c r="J778" i="2" s="1"/>
  <c r="I71" i="2"/>
  <c r="J71" i="2" s="1"/>
  <c r="I27" i="2"/>
  <c r="J27" i="2" s="1"/>
  <c r="I812" i="2"/>
  <c r="J812" i="2" s="1"/>
  <c r="I771" i="2"/>
  <c r="J771" i="2" s="1"/>
  <c r="I731" i="2"/>
  <c r="J731" i="2" s="1"/>
  <c r="I803" i="2"/>
  <c r="J803" i="2" s="1"/>
  <c r="I682" i="2"/>
  <c r="J682" i="2" s="1"/>
  <c r="I435" i="2"/>
  <c r="J435" i="2" s="1"/>
  <c r="I63" i="2"/>
  <c r="J63" i="2" s="1"/>
  <c r="N63" i="2" s="1"/>
  <c r="I713" i="2"/>
  <c r="J713" i="2" s="1"/>
  <c r="O211" i="2"/>
  <c r="O127" i="2"/>
  <c r="O93" i="2"/>
  <c r="O1308" i="6"/>
  <c r="M804" i="6"/>
  <c r="O804" i="6" s="1"/>
  <c r="I820" i="6"/>
  <c r="J820" i="6" s="1"/>
  <c r="M667" i="6"/>
  <c r="O667" i="6" s="1"/>
  <c r="I557" i="6"/>
  <c r="J557" i="6" s="1"/>
  <c r="M557" i="6" s="1"/>
  <c r="O557" i="6" s="1"/>
  <c r="I55" i="6"/>
  <c r="J55" i="6" s="1"/>
  <c r="M55" i="6" s="1"/>
  <c r="O55" i="6" s="1"/>
  <c r="O953" i="6"/>
  <c r="R952" i="6" s="1"/>
  <c r="I952" i="6"/>
  <c r="J952" i="6" s="1"/>
  <c r="O1120" i="6"/>
  <c r="O1241" i="6"/>
  <c r="I585" i="6"/>
  <c r="J585" i="6" s="1"/>
  <c r="M585" i="6" s="1"/>
  <c r="O585" i="6" s="1"/>
  <c r="I647" i="6"/>
  <c r="J647" i="6" s="1"/>
  <c r="M647" i="6" s="1"/>
  <c r="I610" i="6"/>
  <c r="J610" i="6" s="1"/>
  <c r="M610" i="6" s="1"/>
  <c r="O610" i="6" s="1"/>
  <c r="I569" i="6"/>
  <c r="J569" i="6" s="1"/>
  <c r="M569" i="6" s="1"/>
  <c r="O569" i="6" s="1"/>
  <c r="I522" i="6"/>
  <c r="J522" i="6" s="1"/>
  <c r="M522" i="6" s="1"/>
  <c r="O522" i="6" s="1"/>
  <c r="I1045" i="6"/>
  <c r="J1045" i="6" s="1"/>
  <c r="M1045" i="6" s="1"/>
  <c r="I641" i="6"/>
  <c r="J641" i="6" s="1"/>
  <c r="M641" i="6" s="1"/>
  <c r="I655" i="6"/>
  <c r="J655" i="6" s="1"/>
  <c r="M655" i="6" s="1"/>
  <c r="O655" i="6" s="1"/>
  <c r="I626" i="6"/>
  <c r="J626" i="6" s="1"/>
  <c r="I619" i="6"/>
  <c r="J619" i="6" s="1"/>
  <c r="M619" i="6" s="1"/>
  <c r="O619" i="6" s="1"/>
  <c r="I387" i="6"/>
  <c r="J387" i="6" s="1"/>
  <c r="I720" i="6"/>
  <c r="J720" i="6" s="1"/>
  <c r="M720" i="6" s="1"/>
  <c r="I670" i="6"/>
  <c r="J670" i="6" s="1"/>
  <c r="M670" i="6" s="1"/>
  <c r="I635" i="6"/>
  <c r="J635" i="6" s="1"/>
  <c r="M635" i="6" s="1"/>
  <c r="I601" i="6"/>
  <c r="J601" i="6" s="1"/>
  <c r="M601" i="6" s="1"/>
  <c r="O601" i="6" s="1"/>
  <c r="I711" i="6"/>
  <c r="J711" i="6" s="1"/>
  <c r="M711" i="6" s="1"/>
  <c r="I662" i="6"/>
  <c r="J662" i="6" s="1"/>
  <c r="M662" i="6" s="1"/>
  <c r="O662" i="6" s="1"/>
  <c r="I558" i="6"/>
  <c r="J558" i="6" s="1"/>
  <c r="M558" i="6" s="1"/>
  <c r="I56" i="6"/>
  <c r="J56" i="6" s="1"/>
  <c r="M56" i="6" s="1"/>
  <c r="O56" i="6" s="1"/>
  <c r="I49" i="6"/>
  <c r="J49" i="6" s="1"/>
  <c r="M49" i="6" s="1"/>
  <c r="I99" i="6"/>
  <c r="J99" i="6" s="1"/>
  <c r="I76" i="6"/>
  <c r="J76" i="6" s="1"/>
  <c r="M76" i="6" s="1"/>
  <c r="I70" i="6"/>
  <c r="J70" i="6" s="1"/>
  <c r="M70" i="6" s="1"/>
  <c r="O70" i="6" s="1"/>
  <c r="I63" i="6"/>
  <c r="J63" i="6" s="1"/>
  <c r="M63" i="6" s="1"/>
  <c r="I25" i="6"/>
  <c r="J25" i="6" s="1"/>
  <c r="M25" i="6" s="1"/>
  <c r="O25" i="6" s="1"/>
  <c r="N62" i="2"/>
  <c r="N50" i="2"/>
  <c r="Q49" i="2" s="1"/>
  <c r="O1074" i="6"/>
  <c r="O1234" i="6"/>
  <c r="O1066" i="6"/>
  <c r="O265" i="6"/>
  <c r="O1158" i="6"/>
  <c r="O1106" i="6"/>
  <c r="O625" i="6"/>
  <c r="O887" i="6"/>
  <c r="R887" i="6" s="1"/>
  <c r="O1178" i="6"/>
  <c r="O169" i="6"/>
  <c r="O120" i="6"/>
  <c r="M1040" i="6"/>
  <c r="I905" i="6"/>
  <c r="J905" i="6" s="1"/>
  <c r="I1107" i="6" s="1"/>
  <c r="J1107" i="6" s="1"/>
  <c r="M1107" i="6" s="1"/>
  <c r="O1107" i="6" s="1"/>
  <c r="R359" i="6"/>
  <c r="R440" i="6"/>
  <c r="M561" i="6"/>
  <c r="M373" i="6"/>
  <c r="O373" i="6" s="1"/>
  <c r="M723" i="6"/>
  <c r="O723" i="6" s="1"/>
  <c r="M730" i="6"/>
  <c r="O730" i="6" s="1"/>
  <c r="O406" i="2"/>
  <c r="M521" i="6"/>
  <c r="M528" i="6"/>
  <c r="O528" i="6" s="1"/>
  <c r="M1069" i="6"/>
  <c r="O1069" i="6" s="1"/>
  <c r="M616" i="6"/>
  <c r="O616" i="6" s="1"/>
  <c r="M263" i="2"/>
  <c r="O263" i="2" s="1"/>
  <c r="M374" i="6"/>
  <c r="O374" i="6" s="1"/>
  <c r="M1068" i="6"/>
  <c r="O1068" i="6" s="1"/>
  <c r="M219" i="6"/>
  <c r="M256" i="6"/>
  <c r="M332" i="6"/>
  <c r="M114" i="6"/>
  <c r="O114" i="6" s="1"/>
  <c r="M614" i="6"/>
  <c r="O614" i="6" s="1"/>
  <c r="M148" i="6"/>
  <c r="O148" i="6" s="1"/>
  <c r="O126" i="2"/>
  <c r="O179" i="2"/>
  <c r="O130" i="2"/>
  <c r="O212" i="2"/>
  <c r="O168" i="2"/>
  <c r="R383" i="2"/>
  <c r="R276" i="2"/>
  <c r="R357" i="2"/>
  <c r="R337" i="2"/>
  <c r="M1053" i="6"/>
  <c r="O1053" i="6" s="1"/>
  <c r="M1084" i="6"/>
  <c r="M453" i="6"/>
  <c r="M775" i="6"/>
  <c r="M463" i="6"/>
  <c r="O463" i="6" s="1"/>
  <c r="M426" i="6"/>
  <c r="M729" i="6"/>
  <c r="M722" i="6"/>
  <c r="M690" i="6"/>
  <c r="M682" i="6"/>
  <c r="O682" i="6" s="1"/>
  <c r="M1216" i="6"/>
  <c r="O1216" i="6" s="1"/>
  <c r="M1207" i="6"/>
  <c r="O680" i="6"/>
  <c r="O688" i="6"/>
  <c r="O149" i="6"/>
  <c r="O157" i="6"/>
  <c r="M376" i="2"/>
  <c r="N376" i="2"/>
  <c r="O113" i="6"/>
  <c r="O81" i="6"/>
  <c r="O1148" i="6"/>
  <c r="R1148" i="6" s="1"/>
  <c r="O1136" i="6"/>
  <c r="R1136" i="6" s="1"/>
  <c r="O95" i="6"/>
  <c r="M300" i="2"/>
  <c r="N300" i="2"/>
  <c r="R205" i="6"/>
  <c r="R221" i="2"/>
  <c r="R327" i="2"/>
  <c r="R208" i="2"/>
  <c r="O312" i="6"/>
  <c r="O563" i="6"/>
  <c r="R560" i="6" s="1"/>
  <c r="O663" i="6"/>
  <c r="O603" i="6"/>
  <c r="R600" i="6" s="1"/>
  <c r="O643" i="6"/>
  <c r="O703" i="6"/>
  <c r="R697" i="6" s="1"/>
  <c r="O363" i="6"/>
  <c r="O513" i="6"/>
  <c r="O503" i="6"/>
  <c r="R493" i="6" s="1"/>
  <c r="O232" i="2"/>
  <c r="O215" i="6"/>
  <c r="O289" i="6"/>
  <c r="M154" i="2"/>
  <c r="O154" i="2" s="1"/>
  <c r="M89" i="2"/>
  <c r="M79" i="6"/>
  <c r="O336" i="6"/>
  <c r="O272" i="6"/>
  <c r="R271" i="6" s="1"/>
  <c r="O299" i="2"/>
  <c r="O375" i="2"/>
  <c r="M29" i="6"/>
  <c r="M838" i="6"/>
  <c r="I839" i="6" s="1"/>
  <c r="J839" i="6" s="1"/>
  <c r="I728" i="6" s="1"/>
  <c r="J728" i="6" s="1"/>
  <c r="M728" i="6" s="1"/>
  <c r="M97" i="2"/>
  <c r="O97" i="2" s="1"/>
  <c r="M1063" i="6"/>
  <c r="O196" i="6"/>
  <c r="R193" i="6" s="1"/>
  <c r="O186" i="6"/>
  <c r="M110" i="6"/>
  <c r="O383" i="6"/>
  <c r="R380" i="6" s="1"/>
  <c r="O673" i="6"/>
  <c r="O573" i="6"/>
  <c r="R570" i="6" s="1"/>
  <c r="O403" i="6"/>
  <c r="R399" i="6" s="1"/>
  <c r="O633" i="6"/>
  <c r="O593" i="6"/>
  <c r="O693" i="6"/>
  <c r="O827" i="6"/>
  <c r="R820" i="6" s="1"/>
  <c r="O882" i="6"/>
  <c r="R878" i="6" s="1"/>
  <c r="M146" i="2"/>
  <c r="O146" i="2" s="1"/>
  <c r="O683" i="6"/>
  <c r="O553" i="6"/>
  <c r="O583" i="6"/>
  <c r="O393" i="6"/>
  <c r="O1238" i="6"/>
  <c r="O1079" i="6"/>
  <c r="O914" i="6"/>
  <c r="R911" i="6" s="1"/>
  <c r="O905" i="6"/>
  <c r="R905" i="6" s="1"/>
  <c r="M91" i="2"/>
  <c r="O91" i="2" s="1"/>
  <c r="O1003" i="6"/>
  <c r="O924" i="6"/>
  <c r="O1043" i="6"/>
  <c r="O43" i="6"/>
  <c r="O872" i="6"/>
  <c r="O794" i="6"/>
  <c r="O224" i="6"/>
  <c r="O767" i="6"/>
  <c r="I24" i="6" l="1"/>
  <c r="J24" i="6" s="1"/>
  <c r="M24" i="6" s="1"/>
  <c r="O24" i="6" s="1"/>
  <c r="I26" i="2"/>
  <c r="J26" i="2" s="1"/>
  <c r="N771" i="2"/>
  <c r="M771" i="2"/>
  <c r="M785" i="2"/>
  <c r="N785" i="2"/>
  <c r="N812" i="2"/>
  <c r="M812" i="2"/>
  <c r="M79" i="2"/>
  <c r="N79" i="2"/>
  <c r="O79" i="2" s="1"/>
  <c r="M681" i="2"/>
  <c r="N681" i="2"/>
  <c r="M713" i="2"/>
  <c r="N713" i="2"/>
  <c r="O713" i="2" s="1"/>
  <c r="M27" i="2"/>
  <c r="N27" i="2"/>
  <c r="O27" i="2" s="1"/>
  <c r="M702" i="2"/>
  <c r="N702" i="2"/>
  <c r="O702" i="2" s="1"/>
  <c r="I602" i="2"/>
  <c r="J602" i="2" s="1"/>
  <c r="I425" i="2"/>
  <c r="J425" i="2" s="1"/>
  <c r="I382" i="2"/>
  <c r="J382" i="2" s="1"/>
  <c r="N382" i="2" s="1"/>
  <c r="I334" i="2"/>
  <c r="J334" i="2" s="1"/>
  <c r="I241" i="2"/>
  <c r="J241" i="2" s="1"/>
  <c r="I219" i="2"/>
  <c r="J219" i="2" s="1"/>
  <c r="I197" i="2"/>
  <c r="J197" i="2" s="1"/>
  <c r="I175" i="2"/>
  <c r="J175" i="2" s="1"/>
  <c r="I153" i="2"/>
  <c r="J153" i="2" s="1"/>
  <c r="N153" i="2" s="1"/>
  <c r="I673" i="2"/>
  <c r="J673" i="2" s="1"/>
  <c r="I652" i="2"/>
  <c r="J652" i="2" s="1"/>
  <c r="I579" i="2"/>
  <c r="J579" i="2" s="1"/>
  <c r="I549" i="2"/>
  <c r="J549" i="2" s="1"/>
  <c r="I465" i="2"/>
  <c r="J465" i="2" s="1"/>
  <c r="I291" i="2"/>
  <c r="J291" i="2" s="1"/>
  <c r="I517" i="2"/>
  <c r="J517" i="2" s="1"/>
  <c r="I495" i="2"/>
  <c r="J495" i="2" s="1"/>
  <c r="I456" i="2"/>
  <c r="J456" i="2" s="1"/>
  <c r="I415" i="2"/>
  <c r="J415" i="2" s="1"/>
  <c r="I370" i="2"/>
  <c r="J370" i="2" s="1"/>
  <c r="I322" i="2"/>
  <c r="J322" i="2" s="1"/>
  <c r="I261" i="2"/>
  <c r="J261" i="2" s="1"/>
  <c r="I47" i="2"/>
  <c r="J47" i="2" s="1"/>
  <c r="I628" i="2"/>
  <c r="J628" i="2" s="1"/>
  <c r="I591" i="2"/>
  <c r="J591" i="2" s="1"/>
  <c r="I569" i="2"/>
  <c r="J569" i="2" s="1"/>
  <c r="I539" i="2"/>
  <c r="J539" i="2" s="1"/>
  <c r="I508" i="2"/>
  <c r="J508" i="2" s="1"/>
  <c r="I485" i="2"/>
  <c r="J485" i="2" s="1"/>
  <c r="I445" i="2"/>
  <c r="J445" i="2" s="1"/>
  <c r="I405" i="2"/>
  <c r="J405" i="2" s="1"/>
  <c r="I358" i="2"/>
  <c r="J358" i="2" s="1"/>
  <c r="I312" i="2"/>
  <c r="J312" i="2" s="1"/>
  <c r="I281" i="2"/>
  <c r="J281" i="2" s="1"/>
  <c r="I252" i="2"/>
  <c r="J252" i="2" s="1"/>
  <c r="I230" i="2"/>
  <c r="J230" i="2" s="1"/>
  <c r="I208" i="2"/>
  <c r="J208" i="2" s="1"/>
  <c r="I186" i="2"/>
  <c r="J186" i="2" s="1"/>
  <c r="N186" i="2" s="1"/>
  <c r="I164" i="2"/>
  <c r="J164" i="2" s="1"/>
  <c r="I142" i="2"/>
  <c r="J142" i="2" s="1"/>
  <c r="N142" i="2" s="1"/>
  <c r="I54" i="2"/>
  <c r="J54" i="2" s="1"/>
  <c r="I662" i="2"/>
  <c r="J662" i="2" s="1"/>
  <c r="I70" i="2"/>
  <c r="J70" i="2" s="1"/>
  <c r="I612" i="2"/>
  <c r="J612" i="2" s="1"/>
  <c r="I559" i="2"/>
  <c r="J559" i="2" s="1"/>
  <c r="I528" i="2"/>
  <c r="J528" i="2" s="1"/>
  <c r="I475" i="2"/>
  <c r="J475" i="2" s="1"/>
  <c r="I395" i="2"/>
  <c r="J395" i="2" s="1"/>
  <c r="I346" i="2"/>
  <c r="J346" i="2" s="1"/>
  <c r="I302" i="2"/>
  <c r="J302" i="2" s="1"/>
  <c r="I434" i="2"/>
  <c r="J434" i="2" s="1"/>
  <c r="I271" i="2"/>
  <c r="J271" i="2" s="1"/>
  <c r="I129" i="2"/>
  <c r="J129" i="2" s="1"/>
  <c r="M71" i="2"/>
  <c r="N71" i="2"/>
  <c r="M751" i="2"/>
  <c r="N751" i="2"/>
  <c r="O751" i="2" s="1"/>
  <c r="N435" i="2"/>
  <c r="O435" i="2" s="1"/>
  <c r="M435" i="2"/>
  <c r="M778" i="2"/>
  <c r="N778" i="2"/>
  <c r="O837" i="2"/>
  <c r="M682" i="2"/>
  <c r="N682" i="2"/>
  <c r="O682" i="2" s="1"/>
  <c r="N640" i="2"/>
  <c r="M640" i="2"/>
  <c r="M55" i="2"/>
  <c r="N55" i="2"/>
  <c r="O55" i="2" s="1"/>
  <c r="N803" i="2"/>
  <c r="M803" i="2"/>
  <c r="M694" i="2"/>
  <c r="N694" i="2"/>
  <c r="O694" i="2" s="1"/>
  <c r="N759" i="2"/>
  <c r="M759" i="2"/>
  <c r="N822" i="2"/>
  <c r="O822" i="2" s="1"/>
  <c r="M822" i="2"/>
  <c r="N731" i="2"/>
  <c r="O731" i="2" s="1"/>
  <c r="M731" i="2"/>
  <c r="N741" i="2"/>
  <c r="O741" i="2" s="1"/>
  <c r="M741" i="2"/>
  <c r="M794" i="2"/>
  <c r="N794" i="2"/>
  <c r="R345" i="2"/>
  <c r="O1040" i="6"/>
  <c r="R1038" i="6" s="1"/>
  <c r="I1038" i="6"/>
  <c r="J1038" i="6" s="1"/>
  <c r="I1015" i="6" s="1"/>
  <c r="J1015" i="6" s="1"/>
  <c r="M1015" i="6" s="1"/>
  <c r="O728" i="6"/>
  <c r="I143" i="6"/>
  <c r="J143" i="6" s="1"/>
  <c r="M143" i="6" s="1"/>
  <c r="O143" i="6" s="1"/>
  <c r="I133" i="6"/>
  <c r="J133" i="6" s="1"/>
  <c r="M133" i="6" s="1"/>
  <c r="O133" i="6" s="1"/>
  <c r="I48" i="6"/>
  <c r="J48" i="6" s="1"/>
  <c r="M48" i="6" s="1"/>
  <c r="O48" i="6" s="1"/>
  <c r="I396" i="6"/>
  <c r="J396" i="6" s="1"/>
  <c r="M396" i="6" s="1"/>
  <c r="O396" i="6" s="1"/>
  <c r="I267" i="6"/>
  <c r="J267" i="6" s="1"/>
  <c r="I497" i="6"/>
  <c r="J497" i="6" s="1"/>
  <c r="M497" i="6" s="1"/>
  <c r="O497" i="6" s="1"/>
  <c r="I441" i="6"/>
  <c r="J441" i="6" s="1"/>
  <c r="M441" i="6" s="1"/>
  <c r="O441" i="6" s="1"/>
  <c r="R441" i="6" s="1"/>
  <c r="I413" i="6"/>
  <c r="J413" i="6" s="1"/>
  <c r="M413" i="6" s="1"/>
  <c r="I123" i="6"/>
  <c r="J123" i="6" s="1"/>
  <c r="M123" i="6" s="1"/>
  <c r="O123" i="6" s="1"/>
  <c r="I42" i="6"/>
  <c r="J42" i="6" s="1"/>
  <c r="M42" i="6" s="1"/>
  <c r="O42" i="6" s="1"/>
  <c r="I532" i="6"/>
  <c r="J532" i="6" s="1"/>
  <c r="M532" i="6" s="1"/>
  <c r="O532" i="6" s="1"/>
  <c r="R532" i="6" s="1"/>
  <c r="I296" i="6"/>
  <c r="J296" i="6" s="1"/>
  <c r="M296" i="6" s="1"/>
  <c r="O296" i="6" s="1"/>
  <c r="I285" i="6"/>
  <c r="J285" i="6" s="1"/>
  <c r="M285" i="6" s="1"/>
  <c r="O285" i="6" s="1"/>
  <c r="I193" i="6"/>
  <c r="J193" i="6" s="1"/>
  <c r="M193" i="6" s="1"/>
  <c r="O193" i="6" s="1"/>
  <c r="I351" i="6"/>
  <c r="J351" i="6" s="1"/>
  <c r="M351" i="6" s="1"/>
  <c r="O351" i="6" s="1"/>
  <c r="I163" i="6"/>
  <c r="J163" i="6" s="1"/>
  <c r="I451" i="6"/>
  <c r="J451" i="6" s="1"/>
  <c r="M451" i="6" s="1"/>
  <c r="O451" i="6" s="1"/>
  <c r="I431" i="6"/>
  <c r="J431" i="6" s="1"/>
  <c r="M431" i="6" s="1"/>
  <c r="O431" i="6" s="1"/>
  <c r="I307" i="6"/>
  <c r="J307" i="6" s="1"/>
  <c r="M307" i="6" s="1"/>
  <c r="O307" i="6" s="1"/>
  <c r="I112" i="6"/>
  <c r="J112" i="6" s="1"/>
  <c r="M112" i="6" s="1"/>
  <c r="O112" i="6" s="1"/>
  <c r="I183" i="6"/>
  <c r="J183" i="6" s="1"/>
  <c r="M183" i="6" s="1"/>
  <c r="O183" i="6" s="1"/>
  <c r="I258" i="6"/>
  <c r="J258" i="6" s="1"/>
  <c r="M258" i="6" s="1"/>
  <c r="O258" i="6" s="1"/>
  <c r="I223" i="6"/>
  <c r="J223" i="6" s="1"/>
  <c r="M223" i="6" s="1"/>
  <c r="O223" i="6" s="1"/>
  <c r="I249" i="6"/>
  <c r="J249" i="6" s="1"/>
  <c r="M249" i="6" s="1"/>
  <c r="O249" i="6" s="1"/>
  <c r="I378" i="6"/>
  <c r="J378" i="6" s="1"/>
  <c r="M378" i="6" s="1"/>
  <c r="O378" i="6" s="1"/>
  <c r="I340" i="6"/>
  <c r="J340" i="6" s="1"/>
  <c r="M340" i="6" s="1"/>
  <c r="O340" i="6" s="1"/>
  <c r="R339" i="6" s="1"/>
  <c r="I329" i="6"/>
  <c r="J329" i="6" s="1"/>
  <c r="M329" i="6" s="1"/>
  <c r="O329" i="6" s="1"/>
  <c r="I203" i="6"/>
  <c r="J203" i="6" s="1"/>
  <c r="M203" i="6" s="1"/>
  <c r="O203" i="6" s="1"/>
  <c r="I276" i="6"/>
  <c r="J276" i="6" s="1"/>
  <c r="I422" i="6"/>
  <c r="J422" i="6" s="1"/>
  <c r="M422" i="6" s="1"/>
  <c r="O422" i="6" s="1"/>
  <c r="I550" i="6"/>
  <c r="J550" i="6" s="1"/>
  <c r="M550" i="6" s="1"/>
  <c r="O550" i="6" s="1"/>
  <c r="I488" i="6"/>
  <c r="J488" i="6" s="1"/>
  <c r="M488" i="6" s="1"/>
  <c r="O488" i="6" s="1"/>
  <c r="I541" i="6"/>
  <c r="J541" i="6" s="1"/>
  <c r="M541" i="6" s="1"/>
  <c r="O541" i="6" s="1"/>
  <c r="I405" i="6"/>
  <c r="J405" i="6" s="1"/>
  <c r="M405" i="6" s="1"/>
  <c r="O405" i="6" s="1"/>
  <c r="I369" i="6"/>
  <c r="J369" i="6" s="1"/>
  <c r="M369" i="6" s="1"/>
  <c r="O369" i="6" s="1"/>
  <c r="I470" i="6"/>
  <c r="J470" i="6" s="1"/>
  <c r="M470" i="6" s="1"/>
  <c r="O470" i="6" s="1"/>
  <c r="R470" i="6" s="1"/>
  <c r="I318" i="6"/>
  <c r="J318" i="6" s="1"/>
  <c r="M318" i="6" s="1"/>
  <c r="O318" i="6" s="1"/>
  <c r="I153" i="6"/>
  <c r="J153" i="6" s="1"/>
  <c r="M153" i="6" s="1"/>
  <c r="O153" i="6" s="1"/>
  <c r="I213" i="6"/>
  <c r="J213" i="6" s="1"/>
  <c r="M213" i="6" s="1"/>
  <c r="O213" i="6" s="1"/>
  <c r="R212" i="6" s="1"/>
  <c r="I512" i="6"/>
  <c r="J512" i="6" s="1"/>
  <c r="M512" i="6" s="1"/>
  <c r="O512" i="6" s="1"/>
  <c r="I386" i="6"/>
  <c r="J386" i="6" s="1"/>
  <c r="M386" i="6" s="1"/>
  <c r="O386" i="6" s="1"/>
  <c r="I461" i="6"/>
  <c r="J461" i="6" s="1"/>
  <c r="M461" i="6" s="1"/>
  <c r="O461" i="6" s="1"/>
  <c r="R460" i="6" s="1"/>
  <c r="I62" i="6"/>
  <c r="J62" i="6" s="1"/>
  <c r="M62" i="6" s="1"/>
  <c r="O62" i="6" s="1"/>
  <c r="I231" i="6"/>
  <c r="J231" i="6" s="1"/>
  <c r="M231" i="6" s="1"/>
  <c r="O231" i="6" s="1"/>
  <c r="I360" i="6"/>
  <c r="J360" i="6" s="1"/>
  <c r="M360" i="6" s="1"/>
  <c r="O360" i="6" s="1"/>
  <c r="I479" i="6"/>
  <c r="J479" i="6" s="1"/>
  <c r="M479" i="6" s="1"/>
  <c r="O479" i="6" s="1"/>
  <c r="I240" i="6"/>
  <c r="J240" i="6" s="1"/>
  <c r="M240" i="6" s="1"/>
  <c r="O240" i="6" s="1"/>
  <c r="I173" i="6"/>
  <c r="J173" i="6" s="1"/>
  <c r="M173" i="6" s="1"/>
  <c r="O173" i="6" s="1"/>
  <c r="M77" i="2"/>
  <c r="N77" i="2"/>
  <c r="M276" i="2"/>
  <c r="N276" i="2"/>
  <c r="N237" i="2"/>
  <c r="M237" i="2"/>
  <c r="O670" i="6"/>
  <c r="R669" i="6" s="1"/>
  <c r="I669" i="6"/>
  <c r="J669" i="6" s="1"/>
  <c r="N351" i="2"/>
  <c r="O351" i="2" s="1"/>
  <c r="M351" i="2"/>
  <c r="M373" i="2"/>
  <c r="N373" i="2"/>
  <c r="N227" i="2"/>
  <c r="O49" i="6"/>
  <c r="I719" i="6"/>
  <c r="J719" i="6" s="1"/>
  <c r="O720" i="6"/>
  <c r="N20" i="2"/>
  <c r="M20" i="2"/>
  <c r="N195" i="2"/>
  <c r="M85" i="2"/>
  <c r="N85" i="2"/>
  <c r="N214" i="2"/>
  <c r="M214" i="2"/>
  <c r="M248" i="2"/>
  <c r="N248" i="2"/>
  <c r="M409" i="2"/>
  <c r="N409" i="2"/>
  <c r="I556" i="6"/>
  <c r="J556" i="6" s="1"/>
  <c r="O558" i="6"/>
  <c r="I646" i="6"/>
  <c r="J646" i="6" s="1"/>
  <c r="O647" i="6"/>
  <c r="R646" i="6" s="1"/>
  <c r="O690" i="6"/>
  <c r="M401" i="2"/>
  <c r="N401" i="2"/>
  <c r="O401" i="2" s="1"/>
  <c r="M70" i="2"/>
  <c r="N70" i="2"/>
  <c r="O70" i="2" s="1"/>
  <c r="M432" i="2"/>
  <c r="N432" i="2"/>
  <c r="M391" i="2"/>
  <c r="N391" i="2"/>
  <c r="O391" i="2" s="1"/>
  <c r="M120" i="2"/>
  <c r="N120" i="2"/>
  <c r="O63" i="6"/>
  <c r="I710" i="6"/>
  <c r="J710" i="6" s="1"/>
  <c r="O711" i="6"/>
  <c r="M425" i="2"/>
  <c r="N425" i="2"/>
  <c r="M361" i="2"/>
  <c r="N361" i="2"/>
  <c r="M32" i="2"/>
  <c r="N32" i="2"/>
  <c r="N131" i="2"/>
  <c r="M131" i="2"/>
  <c r="I640" i="6"/>
  <c r="J640" i="6" s="1"/>
  <c r="O641" i="6"/>
  <c r="R640" i="6" s="1"/>
  <c r="N323" i="2"/>
  <c r="M323" i="2"/>
  <c r="N161" i="2"/>
  <c r="O76" i="6"/>
  <c r="R74" i="6" s="1"/>
  <c r="O635" i="6"/>
  <c r="R634" i="6" s="1"/>
  <c r="I634" i="6"/>
  <c r="J634" i="6" s="1"/>
  <c r="O1045" i="6"/>
  <c r="O219" i="6"/>
  <c r="R1078" i="6"/>
  <c r="N19" i="2"/>
  <c r="Q16" i="2" s="1"/>
  <c r="M18" i="6"/>
  <c r="O18" i="6" s="1"/>
  <c r="M442" i="2"/>
  <c r="N442" i="2"/>
  <c r="O442" i="2" s="1"/>
  <c r="M42" i="2"/>
  <c r="N42" i="2"/>
  <c r="O42" i="2" s="1"/>
  <c r="O521" i="6"/>
  <c r="O561" i="6"/>
  <c r="M1259" i="6"/>
  <c r="M1052" i="6"/>
  <c r="O1052" i="6" s="1"/>
  <c r="O256" i="6"/>
  <c r="M259" i="2"/>
  <c r="N259" i="2"/>
  <c r="N443" i="2"/>
  <c r="M443" i="2"/>
  <c r="M1009" i="6"/>
  <c r="O1009" i="6" s="1"/>
  <c r="M65" i="6"/>
  <c r="O65" i="6" s="1"/>
  <c r="M234" i="6"/>
  <c r="M74" i="6"/>
  <c r="M1096" i="6"/>
  <c r="M298" i="6"/>
  <c r="M1303" i="6"/>
  <c r="O1303" i="6" s="1"/>
  <c r="M1001" i="6"/>
  <c r="O1001" i="6" s="1"/>
  <c r="M1104" i="6"/>
  <c r="I1100" i="6" s="1"/>
  <c r="J1100" i="6" s="1"/>
  <c r="I1076" i="6" s="1"/>
  <c r="J1076" i="6" s="1"/>
  <c r="M1076" i="6" s="1"/>
  <c r="O1076" i="6" s="1"/>
  <c r="M179" i="6"/>
  <c r="O332" i="6"/>
  <c r="Q400" i="2"/>
  <c r="R231" i="2"/>
  <c r="M1071" i="6"/>
  <c r="M244" i="2"/>
  <c r="O244" i="2" s="1"/>
  <c r="M50" i="2"/>
  <c r="O50" i="2" s="1"/>
  <c r="M1115" i="6"/>
  <c r="M1123" i="6"/>
  <c r="M1085" i="6"/>
  <c r="O1085" i="6" s="1"/>
  <c r="M776" i="6"/>
  <c r="O776" i="6" s="1"/>
  <c r="M464" i="6"/>
  <c r="M427" i="6"/>
  <c r="O427" i="6" s="1"/>
  <c r="M454" i="6"/>
  <c r="O454" i="6" s="1"/>
  <c r="O426" i="6"/>
  <c r="M82" i="6"/>
  <c r="M52" i="6"/>
  <c r="I54" i="6" s="1"/>
  <c r="J54" i="6" s="1"/>
  <c r="M96" i="6"/>
  <c r="O775" i="6"/>
  <c r="M1070" i="6"/>
  <c r="M243" i="2"/>
  <c r="M49" i="2"/>
  <c r="O1207" i="6"/>
  <c r="O722" i="6"/>
  <c r="O453" i="6"/>
  <c r="O729" i="6"/>
  <c r="O1084" i="6"/>
  <c r="M176" i="2"/>
  <c r="O300" i="2"/>
  <c r="Q298" i="2"/>
  <c r="R298" i="2"/>
  <c r="N197" i="2"/>
  <c r="Q374" i="2"/>
  <c r="O376" i="2"/>
  <c r="R374" i="2" s="1"/>
  <c r="R764" i="6"/>
  <c r="R639" i="6"/>
  <c r="R680" i="6"/>
  <c r="R679" i="6"/>
  <c r="R221" i="6"/>
  <c r="R1235" i="6"/>
  <c r="R1238" i="6"/>
  <c r="R370" i="6"/>
  <c r="R372" i="6"/>
  <c r="R650" i="6"/>
  <c r="R653" i="6"/>
  <c r="R559" i="6"/>
  <c r="R1070" i="6"/>
  <c r="R826" i="6"/>
  <c r="R823" i="6"/>
  <c r="R670" i="6"/>
  <c r="R666" i="6"/>
  <c r="R791" i="6"/>
  <c r="R690" i="6"/>
  <c r="R610" i="6"/>
  <c r="R506" i="6"/>
  <c r="R43" i="6"/>
  <c r="R923" i="6"/>
  <c r="R920" i="6"/>
  <c r="R904" i="6"/>
  <c r="R902" i="6"/>
  <c r="R390" i="6"/>
  <c r="R590" i="6"/>
  <c r="R593" i="6"/>
  <c r="R540" i="6"/>
  <c r="R541" i="6"/>
  <c r="R288" i="6"/>
  <c r="R360" i="6"/>
  <c r="R1042" i="6"/>
  <c r="R1039" i="6"/>
  <c r="R913" i="6"/>
  <c r="R914" i="6"/>
  <c r="R580" i="6"/>
  <c r="R581" i="6"/>
  <c r="R630" i="6"/>
  <c r="R632" i="6"/>
  <c r="R335" i="6"/>
  <c r="R214" i="6"/>
  <c r="R530" i="6"/>
  <c r="R526" i="6"/>
  <c r="R54" i="6"/>
  <c r="R550" i="6"/>
  <c r="R553" i="6"/>
  <c r="R181" i="6"/>
  <c r="R410" i="6"/>
  <c r="R295" i="6"/>
  <c r="R869" i="6"/>
  <c r="R872" i="6"/>
  <c r="R620" i="6"/>
  <c r="R700" i="6"/>
  <c r="R703" i="6"/>
  <c r="R311" i="6"/>
  <c r="R400" i="6"/>
  <c r="R503" i="6"/>
  <c r="R500" i="6"/>
  <c r="R522" i="6"/>
  <c r="R520" i="6"/>
  <c r="M110" i="2"/>
  <c r="O110" i="2" s="1"/>
  <c r="M100" i="6"/>
  <c r="O100" i="6" s="1"/>
  <c r="M779" i="6"/>
  <c r="I780" i="6" s="1"/>
  <c r="J780" i="6" s="1"/>
  <c r="M816" i="6"/>
  <c r="M817" i="6"/>
  <c r="M174" i="6"/>
  <c r="O174" i="6" s="1"/>
  <c r="R173" i="6" s="1"/>
  <c r="M102" i="6"/>
  <c r="M112" i="2"/>
  <c r="O112" i="2" s="1"/>
  <c r="M186" i="2"/>
  <c r="M111" i="2"/>
  <c r="M101" i="6"/>
  <c r="O101" i="6" s="1"/>
  <c r="M139" i="6"/>
  <c r="M885" i="6"/>
  <c r="M436" i="6"/>
  <c r="M457" i="6"/>
  <c r="O457" i="6" s="1"/>
  <c r="M153" i="2"/>
  <c r="O153" i="2" s="1"/>
  <c r="O110" i="6"/>
  <c r="M886" i="6"/>
  <c r="O1063" i="6"/>
  <c r="R1062" i="6" s="1"/>
  <c r="O838" i="6"/>
  <c r="O29" i="6"/>
  <c r="M1307" i="6"/>
  <c r="I1307" i="6" s="1"/>
  <c r="J1307" i="6" s="1"/>
  <c r="I1284" i="6" s="1"/>
  <c r="J1284" i="6" s="1"/>
  <c r="M1284" i="6" s="1"/>
  <c r="M1297" i="6"/>
  <c r="M1261" i="6"/>
  <c r="M613" i="6"/>
  <c r="M1175" i="6"/>
  <c r="M1145" i="6"/>
  <c r="M1163" i="6"/>
  <c r="M1134" i="6"/>
  <c r="I1132" i="6" s="1"/>
  <c r="J1132" i="6" s="1"/>
  <c r="M1125" i="6"/>
  <c r="M1215" i="6"/>
  <c r="M1154" i="6"/>
  <c r="O79" i="6"/>
  <c r="O89" i="2"/>
  <c r="M177" i="2"/>
  <c r="O177" i="2" s="1"/>
  <c r="M90" i="6"/>
  <c r="M139" i="2"/>
  <c r="M100" i="2"/>
  <c r="O100" i="2" s="1"/>
  <c r="M128" i="6"/>
  <c r="M456" i="6"/>
  <c r="M171" i="2"/>
  <c r="M98" i="2"/>
  <c r="M88" i="6"/>
  <c r="O88" i="6" s="1"/>
  <c r="M137" i="2"/>
  <c r="O137" i="2" s="1"/>
  <c r="M126" i="6"/>
  <c r="O126" i="6" s="1"/>
  <c r="M99" i="2"/>
  <c r="M138" i="2"/>
  <c r="O138" i="2" s="1"/>
  <c r="M127" i="6"/>
  <c r="O127" i="6" s="1"/>
  <c r="M89" i="6"/>
  <c r="O89" i="6" s="1"/>
  <c r="M435" i="6"/>
  <c r="M477" i="6"/>
  <c r="R47" i="6" l="1"/>
  <c r="I47" i="6"/>
  <c r="J47" i="6" s="1"/>
  <c r="R556" i="6"/>
  <c r="J114" i="2"/>
  <c r="J115" i="2" s="1"/>
  <c r="R61" i="6"/>
  <c r="O759" i="2"/>
  <c r="Q758" i="2"/>
  <c r="I777" i="2"/>
  <c r="G30" i="14" s="1"/>
  <c r="H30" i="14" s="1"/>
  <c r="J780" i="2"/>
  <c r="J781" i="2" s="1"/>
  <c r="M271" i="2"/>
  <c r="N271" i="2"/>
  <c r="O271" i="2" s="1"/>
  <c r="M612" i="2"/>
  <c r="N612" i="2"/>
  <c r="O612" i="2" s="1"/>
  <c r="N230" i="2"/>
  <c r="O230" i="2" s="1"/>
  <c r="M230" i="2"/>
  <c r="N508" i="2"/>
  <c r="O508" i="2" s="1"/>
  <c r="M508" i="2"/>
  <c r="M370" i="2"/>
  <c r="N370" i="2"/>
  <c r="O370" i="2" s="1"/>
  <c r="M579" i="2"/>
  <c r="N579" i="2"/>
  <c r="O579" i="2" s="1"/>
  <c r="M334" i="2"/>
  <c r="N334" i="2"/>
  <c r="O334" i="2" s="1"/>
  <c r="M434" i="2"/>
  <c r="N434" i="2"/>
  <c r="M252" i="2"/>
  <c r="N252" i="2"/>
  <c r="O252" i="2" s="1"/>
  <c r="N539" i="2"/>
  <c r="O539" i="2" s="1"/>
  <c r="M539" i="2"/>
  <c r="M415" i="2"/>
  <c r="N415" i="2"/>
  <c r="O415" i="2" s="1"/>
  <c r="N652" i="2"/>
  <c r="M652" i="2"/>
  <c r="O785" i="2"/>
  <c r="R784" i="2" s="1"/>
  <c r="Q784" i="2"/>
  <c r="O640" i="2"/>
  <c r="N302" i="2"/>
  <c r="O302" i="2" s="1"/>
  <c r="M302" i="2"/>
  <c r="M662" i="2"/>
  <c r="N662" i="2"/>
  <c r="M281" i="2"/>
  <c r="N281" i="2"/>
  <c r="O281" i="2" s="1"/>
  <c r="N569" i="2"/>
  <c r="O569" i="2" s="1"/>
  <c r="M569" i="2"/>
  <c r="M456" i="2"/>
  <c r="N456" i="2"/>
  <c r="O456" i="2" s="1"/>
  <c r="N673" i="2"/>
  <c r="O673" i="2" s="1"/>
  <c r="M673" i="2"/>
  <c r="O681" i="2"/>
  <c r="R680" i="2" s="1"/>
  <c r="Q680" i="2"/>
  <c r="I784" i="2"/>
  <c r="G82" i="14" s="1"/>
  <c r="H82" i="14" s="1"/>
  <c r="J787" i="2"/>
  <c r="J788" i="2" s="1"/>
  <c r="N346" i="2"/>
  <c r="O346" i="2" s="1"/>
  <c r="M346" i="2"/>
  <c r="M54" i="2"/>
  <c r="N54" i="2"/>
  <c r="N312" i="2"/>
  <c r="O312" i="2" s="1"/>
  <c r="M312" i="2"/>
  <c r="N591" i="2"/>
  <c r="O591" i="2" s="1"/>
  <c r="M591" i="2"/>
  <c r="N495" i="2"/>
  <c r="O495" i="2" s="1"/>
  <c r="M495" i="2"/>
  <c r="M602" i="2"/>
  <c r="N602" i="2"/>
  <c r="O602" i="2" s="1"/>
  <c r="I680" i="2"/>
  <c r="G39" i="14" s="1"/>
  <c r="H39" i="14" s="1"/>
  <c r="J687" i="2"/>
  <c r="J688" i="2" s="1"/>
  <c r="J773" i="2"/>
  <c r="J774" i="2" s="1"/>
  <c r="I770" i="2"/>
  <c r="G61" i="14" s="1"/>
  <c r="H61" i="14" s="1"/>
  <c r="I567" i="6"/>
  <c r="J567" i="6" s="1"/>
  <c r="M567" i="6" s="1"/>
  <c r="I692" i="2"/>
  <c r="J692" i="2" s="1"/>
  <c r="M692" i="2" s="1"/>
  <c r="O361" i="2"/>
  <c r="O803" i="2"/>
  <c r="Q801" i="2"/>
  <c r="N395" i="2"/>
  <c r="O395" i="2" s="1"/>
  <c r="M395" i="2"/>
  <c r="M358" i="2"/>
  <c r="N358" i="2"/>
  <c r="O358" i="2" s="1"/>
  <c r="M628" i="2"/>
  <c r="N628" i="2"/>
  <c r="O628" i="2" s="1"/>
  <c r="N517" i="2"/>
  <c r="O517" i="2" s="1"/>
  <c r="M517" i="2"/>
  <c r="N175" i="2"/>
  <c r="M175" i="2"/>
  <c r="O771" i="2"/>
  <c r="R770" i="2" s="1"/>
  <c r="Q770" i="2"/>
  <c r="I551" i="6"/>
  <c r="J551" i="6" s="1"/>
  <c r="M551" i="6" s="1"/>
  <c r="O551" i="6" s="1"/>
  <c r="I674" i="2"/>
  <c r="J674" i="2" s="1"/>
  <c r="M674" i="2" s="1"/>
  <c r="O674" i="2" s="1"/>
  <c r="Q70" i="2"/>
  <c r="O71" i="2"/>
  <c r="R70" i="2" s="1"/>
  <c r="N475" i="2"/>
  <c r="O475" i="2" s="1"/>
  <c r="M475" i="2"/>
  <c r="N164" i="2"/>
  <c r="O164" i="2" s="1"/>
  <c r="M164" i="2"/>
  <c r="M405" i="2"/>
  <c r="N405" i="2"/>
  <c r="O405" i="2" s="1"/>
  <c r="N47" i="2"/>
  <c r="O47" i="2" s="1"/>
  <c r="M47" i="2"/>
  <c r="M291" i="2"/>
  <c r="N291" i="2"/>
  <c r="O291" i="2" s="1"/>
  <c r="M26" i="2"/>
  <c r="N26" i="2"/>
  <c r="O26" i="2" s="1"/>
  <c r="O794" i="2"/>
  <c r="Q791" i="2"/>
  <c r="M528" i="2"/>
  <c r="N528" i="2"/>
  <c r="O528" i="2" s="1"/>
  <c r="M445" i="2"/>
  <c r="N445" i="2"/>
  <c r="O445" i="2" s="1"/>
  <c r="N261" i="2"/>
  <c r="M261" i="2"/>
  <c r="N465" i="2"/>
  <c r="M465" i="2"/>
  <c r="N219" i="2"/>
  <c r="O219" i="2" s="1"/>
  <c r="M219" i="2"/>
  <c r="J815" i="2"/>
  <c r="J816" i="2" s="1"/>
  <c r="I811" i="2"/>
  <c r="G27" i="14" s="1"/>
  <c r="H27" i="14" s="1"/>
  <c r="O778" i="2"/>
  <c r="R777" i="2" s="1"/>
  <c r="Q777" i="2"/>
  <c r="N129" i="2"/>
  <c r="M129" i="2"/>
  <c r="M559" i="2"/>
  <c r="N559" i="2"/>
  <c r="O559" i="2" s="1"/>
  <c r="M208" i="2"/>
  <c r="N208" i="2"/>
  <c r="O208" i="2" s="1"/>
  <c r="M485" i="2"/>
  <c r="N485" i="2"/>
  <c r="O485" i="2" s="1"/>
  <c r="M322" i="2"/>
  <c r="N322" i="2"/>
  <c r="O322" i="2" s="1"/>
  <c r="M549" i="2"/>
  <c r="N549" i="2"/>
  <c r="O549" i="2" s="1"/>
  <c r="N241" i="2"/>
  <c r="O241" i="2" s="1"/>
  <c r="M241" i="2"/>
  <c r="O812" i="2"/>
  <c r="R811" i="2" s="1"/>
  <c r="Q811" i="2"/>
  <c r="O98" i="2"/>
  <c r="O20" i="2"/>
  <c r="O111" i="2"/>
  <c r="R111" i="2" s="1"/>
  <c r="I111" i="2"/>
  <c r="G74" i="14" s="1"/>
  <c r="H74" i="14" s="1"/>
  <c r="O171" i="2"/>
  <c r="O120" i="2"/>
  <c r="Q130" i="2"/>
  <c r="O373" i="2"/>
  <c r="O237" i="2"/>
  <c r="O85" i="2"/>
  <c r="O323" i="2"/>
  <c r="O276" i="2"/>
  <c r="I757" i="6"/>
  <c r="J757" i="6" s="1"/>
  <c r="M757" i="6" s="1"/>
  <c r="O757" i="6" s="1"/>
  <c r="I768" i="6"/>
  <c r="J768" i="6" s="1"/>
  <c r="M768" i="6" s="1"/>
  <c r="O768" i="6" s="1"/>
  <c r="I61" i="6"/>
  <c r="J61" i="6" s="1"/>
  <c r="O1071" i="6"/>
  <c r="I1067" i="6"/>
  <c r="J1067" i="6" s="1"/>
  <c r="M1067" i="6" s="1"/>
  <c r="O1067" i="6" s="1"/>
  <c r="I1077" i="6"/>
  <c r="J1077" i="6" s="1"/>
  <c r="M1077" i="6" s="1"/>
  <c r="O1077" i="6" s="1"/>
  <c r="N181" i="2"/>
  <c r="M181" i="2"/>
  <c r="O1015" i="6"/>
  <c r="R1011" i="6" s="1"/>
  <c r="I1011" i="6"/>
  <c r="J1011" i="6" s="1"/>
  <c r="I1046" i="6" s="1"/>
  <c r="J1046" i="6" s="1"/>
  <c r="M1046" i="6" s="1"/>
  <c r="O886" i="6"/>
  <c r="I887" i="6"/>
  <c r="J887" i="6" s="1"/>
  <c r="I977" i="6" s="1"/>
  <c r="J977" i="6" s="1"/>
  <c r="M977" i="6" s="1"/>
  <c r="M1272" i="6"/>
  <c r="I1295" i="6"/>
  <c r="J1295" i="6" s="1"/>
  <c r="O102" i="6"/>
  <c r="I104" i="6"/>
  <c r="J104" i="6" s="1"/>
  <c r="O1096" i="6"/>
  <c r="O1259" i="6"/>
  <c r="R1255" i="6" s="1"/>
  <c r="I1255" i="6"/>
  <c r="J1255" i="6" s="1"/>
  <c r="N170" i="2"/>
  <c r="M170" i="2"/>
  <c r="M987" i="6"/>
  <c r="O987" i="6" s="1"/>
  <c r="I881" i="6"/>
  <c r="J881" i="6" s="1"/>
  <c r="I988" i="6" s="1"/>
  <c r="J988" i="6" s="1"/>
  <c r="M988" i="6" s="1"/>
  <c r="O988" i="6" s="1"/>
  <c r="O413" i="6"/>
  <c r="O131" i="2"/>
  <c r="M732" i="6"/>
  <c r="O214" i="2"/>
  <c r="O32" i="2"/>
  <c r="Q31" i="2"/>
  <c r="Q431" i="2"/>
  <c r="O432" i="2"/>
  <c r="R431" i="2" s="1"/>
  <c r="O77" i="2"/>
  <c r="Q76" i="2"/>
  <c r="O567" i="6"/>
  <c r="R709" i="6"/>
  <c r="R710" i="6"/>
  <c r="Q408" i="2"/>
  <c r="O409" i="2"/>
  <c r="R408" i="2" s="1"/>
  <c r="M529" i="6"/>
  <c r="O529" i="6" s="1"/>
  <c r="Q158" i="2"/>
  <c r="O425" i="2"/>
  <c r="Q424" i="2"/>
  <c r="O1284" i="6"/>
  <c r="O248" i="2"/>
  <c r="Q247" i="2"/>
  <c r="M1124" i="6"/>
  <c r="O1124" i="6" s="1"/>
  <c r="O139" i="6"/>
  <c r="O90" i="6"/>
  <c r="R28" i="6"/>
  <c r="R200" i="6"/>
  <c r="R721" i="6"/>
  <c r="R719" i="6"/>
  <c r="R331" i="6"/>
  <c r="R255" i="6"/>
  <c r="R519" i="6"/>
  <c r="R89" i="6"/>
  <c r="M19" i="2"/>
  <c r="R761" i="6"/>
  <c r="M119" i="2"/>
  <c r="N69" i="2"/>
  <c r="Q69" i="2" s="1"/>
  <c r="N104" i="2"/>
  <c r="R728" i="6"/>
  <c r="M1086" i="6"/>
  <c r="O1086" i="6" s="1"/>
  <c r="R1082" i="6" s="1"/>
  <c r="M777" i="6"/>
  <c r="O777" i="6" s="1"/>
  <c r="M465" i="6"/>
  <c r="O465" i="6" s="1"/>
  <c r="M428" i="6"/>
  <c r="O428" i="6" s="1"/>
  <c r="R425" i="6" s="1"/>
  <c r="M455" i="6"/>
  <c r="O455" i="6" s="1"/>
  <c r="M1114" i="6"/>
  <c r="O1114" i="6" s="1"/>
  <c r="M1122" i="6"/>
  <c r="O1122" i="6" s="1"/>
  <c r="M1262" i="6"/>
  <c r="O1262" i="6" s="1"/>
  <c r="M1214" i="6"/>
  <c r="M1205" i="6"/>
  <c r="I1202" i="6" s="1"/>
  <c r="J1202" i="6" s="1"/>
  <c r="M68" i="6"/>
  <c r="O298" i="6"/>
  <c r="M1165" i="6"/>
  <c r="O1165" i="6" s="1"/>
  <c r="M1156" i="6"/>
  <c r="O1156" i="6" s="1"/>
  <c r="O259" i="2"/>
  <c r="O74" i="6"/>
  <c r="R73" i="6" s="1"/>
  <c r="M624" i="6"/>
  <c r="O179" i="6"/>
  <c r="O443" i="2"/>
  <c r="Q441" i="2"/>
  <c r="M67" i="6"/>
  <c r="O67" i="6" s="1"/>
  <c r="M86" i="2"/>
  <c r="O86" i="2" s="1"/>
  <c r="O234" i="6"/>
  <c r="M61" i="2"/>
  <c r="J65" i="2" s="1"/>
  <c r="J66" i="2" s="1"/>
  <c r="N61" i="2"/>
  <c r="Q61" i="2" s="1"/>
  <c r="M276" i="6"/>
  <c r="M1054" i="6"/>
  <c r="O1054" i="6" s="1"/>
  <c r="O1104" i="6"/>
  <c r="Q17" i="2"/>
  <c r="O176" i="2"/>
  <c r="O186" i="2"/>
  <c r="O99" i="2"/>
  <c r="O139" i="2"/>
  <c r="R400" i="2"/>
  <c r="O1261" i="6"/>
  <c r="M63" i="2"/>
  <c r="O63" i="2" s="1"/>
  <c r="M62" i="2"/>
  <c r="O49" i="2"/>
  <c r="O243" i="2"/>
  <c r="R240" i="2" s="1"/>
  <c r="O96" i="6"/>
  <c r="O464" i="6"/>
  <c r="O1070" i="6"/>
  <c r="R1067" i="6" s="1"/>
  <c r="O52" i="6"/>
  <c r="R51" i="6" s="1"/>
  <c r="M199" i="2"/>
  <c r="O199" i="2" s="1"/>
  <c r="O1123" i="6"/>
  <c r="O613" i="6"/>
  <c r="M33" i="2"/>
  <c r="O82" i="6"/>
  <c r="O1115" i="6"/>
  <c r="O817" i="6"/>
  <c r="R817" i="6" s="1"/>
  <c r="Q194" i="2"/>
  <c r="O128" i="6"/>
  <c r="M102" i="2"/>
  <c r="O436" i="6"/>
  <c r="R436" i="6" s="1"/>
  <c r="R837" i="6"/>
  <c r="R836" i="6"/>
  <c r="R127" i="6"/>
  <c r="O477" i="6"/>
  <c r="O435" i="6"/>
  <c r="M117" i="6"/>
  <c r="O885" i="6"/>
  <c r="O456" i="6"/>
  <c r="M94" i="6"/>
  <c r="O94" i="6" s="1"/>
  <c r="M143" i="2"/>
  <c r="O143" i="2" s="1"/>
  <c r="M178" i="2"/>
  <c r="O178" i="2" s="1"/>
  <c r="M142" i="2"/>
  <c r="O142" i="2" s="1"/>
  <c r="O1154" i="6"/>
  <c r="O1215" i="6"/>
  <c r="O1125" i="6"/>
  <c r="O1134" i="6"/>
  <c r="R1132" i="6" s="1"/>
  <c r="O1163" i="6"/>
  <c r="O1145" i="6"/>
  <c r="O1175" i="6"/>
  <c r="O1297" i="6"/>
  <c r="O1307" i="6"/>
  <c r="R1307" i="6" s="1"/>
  <c r="M138" i="6"/>
  <c r="O138" i="6" s="1"/>
  <c r="M149" i="2"/>
  <c r="O816" i="6"/>
  <c r="R813" i="6" s="1"/>
  <c r="O779" i="6"/>
  <c r="J777" i="2" l="1"/>
  <c r="G104" i="1"/>
  <c r="H104" i="1" s="1"/>
  <c r="I104" i="1" s="1"/>
  <c r="J770" i="2"/>
  <c r="G103" i="1"/>
  <c r="H103" i="1" s="1"/>
  <c r="I103" i="1" s="1"/>
  <c r="J811" i="2"/>
  <c r="G109" i="1"/>
  <c r="H109" i="1" s="1"/>
  <c r="I109" i="1" s="1"/>
  <c r="J784" i="2"/>
  <c r="G105" i="1"/>
  <c r="H105" i="1" s="1"/>
  <c r="I105" i="1" s="1"/>
  <c r="J111" i="2"/>
  <c r="G28" i="1"/>
  <c r="H28" i="1" s="1"/>
  <c r="I28" i="1" s="1"/>
  <c r="J680" i="2"/>
  <c r="G91" i="1"/>
  <c r="H91" i="1" s="1"/>
  <c r="I91" i="1" s="1"/>
  <c r="O129" i="2"/>
  <c r="O261" i="2"/>
  <c r="O54" i="2"/>
  <c r="R53" i="2" s="1"/>
  <c r="Q53" i="2"/>
  <c r="J57" i="2"/>
  <c r="J58" i="2" s="1"/>
  <c r="I53" i="2"/>
  <c r="G83" i="14" s="1"/>
  <c r="H83" i="14" s="1"/>
  <c r="Q24" i="2"/>
  <c r="O692" i="2"/>
  <c r="O662" i="2"/>
  <c r="O175" i="2"/>
  <c r="O434" i="2"/>
  <c r="R433" i="2" s="1"/>
  <c r="Q433" i="2"/>
  <c r="O465" i="2"/>
  <c r="O652" i="2"/>
  <c r="I433" i="2"/>
  <c r="G36" i="14" s="1"/>
  <c r="H36" i="14" s="1"/>
  <c r="J439" i="2"/>
  <c r="J440" i="2" s="1"/>
  <c r="O19" i="2"/>
  <c r="J19" i="2"/>
  <c r="J20" i="2" s="1"/>
  <c r="I16" i="2"/>
  <c r="G68" i="14" s="1"/>
  <c r="H68" i="14" s="1"/>
  <c r="I61" i="2"/>
  <c r="G65" i="14" s="1"/>
  <c r="H65" i="14" s="1"/>
  <c r="O102" i="2"/>
  <c r="O149" i="2"/>
  <c r="R441" i="2"/>
  <c r="R424" i="2"/>
  <c r="Q103" i="2"/>
  <c r="R76" i="2"/>
  <c r="I987" i="6"/>
  <c r="J987" i="6" s="1"/>
  <c r="I1235" i="6"/>
  <c r="J1235" i="6" s="1"/>
  <c r="M1235" i="6" s="1"/>
  <c r="I1242" i="6"/>
  <c r="J1242" i="6" s="1"/>
  <c r="M1242" i="6" s="1"/>
  <c r="O977" i="6"/>
  <c r="R976" i="6" s="1"/>
  <c r="I976" i="6"/>
  <c r="J976" i="6" s="1"/>
  <c r="I1082" i="6"/>
  <c r="J1082" i="6" s="1"/>
  <c r="I1190" i="6"/>
  <c r="J1190" i="6" s="1"/>
  <c r="M1190" i="6" s="1"/>
  <c r="O1190" i="6" s="1"/>
  <c r="I1181" i="6"/>
  <c r="J1181" i="6" s="1"/>
  <c r="M1181" i="6" s="1"/>
  <c r="O1181" i="6" s="1"/>
  <c r="I1145" i="6"/>
  <c r="J1145" i="6" s="1"/>
  <c r="O732" i="6"/>
  <c r="R727" i="6" s="1"/>
  <c r="I727" i="6"/>
  <c r="J727" i="6" s="1"/>
  <c r="O1046" i="6"/>
  <c r="R1044" i="6" s="1"/>
  <c r="I1044" i="6"/>
  <c r="J1044" i="6" s="1"/>
  <c r="O181" i="2"/>
  <c r="O170" i="2"/>
  <c r="I1275" i="6"/>
  <c r="J1275" i="6" s="1"/>
  <c r="M1275" i="6" s="1"/>
  <c r="O1275" i="6" s="1"/>
  <c r="R1273" i="6" s="1"/>
  <c r="I1282" i="6"/>
  <c r="J1282" i="6" s="1"/>
  <c r="M1282" i="6" s="1"/>
  <c r="I1261" i="6"/>
  <c r="J1261" i="6" s="1"/>
  <c r="I1243" i="6" s="1"/>
  <c r="J1243" i="6" s="1"/>
  <c r="M1243" i="6" s="1"/>
  <c r="O1243" i="6" s="1"/>
  <c r="I773" i="6"/>
  <c r="J773" i="6" s="1"/>
  <c r="I1158" i="6"/>
  <c r="J1158" i="6" s="1"/>
  <c r="O1272" i="6"/>
  <c r="M623" i="6"/>
  <c r="O623" i="6" s="1"/>
  <c r="Q258" i="2"/>
  <c r="R258" i="2"/>
  <c r="O68" i="6"/>
  <c r="O1214" i="6"/>
  <c r="R986" i="6"/>
  <c r="R987" i="6"/>
  <c r="R1174" i="6"/>
  <c r="R430" i="6"/>
  <c r="R1145" i="6"/>
  <c r="R472" i="6"/>
  <c r="R1158" i="6"/>
  <c r="R1103" i="6"/>
  <c r="R1100" i="6"/>
  <c r="R178" i="6"/>
  <c r="R1261" i="6"/>
  <c r="R233" i="6"/>
  <c r="N119" i="2"/>
  <c r="O119" i="2" s="1"/>
  <c r="R190" i="6"/>
  <c r="R297" i="6"/>
  <c r="M69" i="2"/>
  <c r="J73" i="2" s="1"/>
  <c r="J74" i="2" s="1"/>
  <c r="M1051" i="6"/>
  <c r="M1008" i="6"/>
  <c r="M1098" i="6"/>
  <c r="M163" i="6"/>
  <c r="O163" i="6" s="1"/>
  <c r="M193" i="2"/>
  <c r="R462" i="6"/>
  <c r="O624" i="6"/>
  <c r="R1258" i="6"/>
  <c r="M1057" i="6"/>
  <c r="O1057" i="6" s="1"/>
  <c r="O61" i="2"/>
  <c r="Q60" i="2"/>
  <c r="M167" i="6"/>
  <c r="O167" i="6" s="1"/>
  <c r="R166" i="6" s="1"/>
  <c r="M159" i="6"/>
  <c r="M192" i="2"/>
  <c r="O192" i="2" s="1"/>
  <c r="M37" i="6"/>
  <c r="O37" i="6" s="1"/>
  <c r="M316" i="6"/>
  <c r="M371" i="2"/>
  <c r="O1205" i="6"/>
  <c r="R1202" i="6" s="1"/>
  <c r="M1056" i="6"/>
  <c r="O1056" i="6" s="1"/>
  <c r="O276" i="6"/>
  <c r="Q68" i="2"/>
  <c r="R46" i="2"/>
  <c r="R49" i="2"/>
  <c r="M166" i="6"/>
  <c r="O166" i="6" s="1"/>
  <c r="M803" i="6"/>
  <c r="I801" i="6" s="1"/>
  <c r="J801" i="6" s="1"/>
  <c r="I763" i="6" s="1"/>
  <c r="J763" i="6" s="1"/>
  <c r="M763" i="6" s="1"/>
  <c r="M796" i="6"/>
  <c r="I794" i="6" s="1"/>
  <c r="J794" i="6" s="1"/>
  <c r="I764" i="6" s="1"/>
  <c r="J764" i="6" s="1"/>
  <c r="M764" i="6" s="1"/>
  <c r="O764" i="6" s="1"/>
  <c r="R64" i="6"/>
  <c r="M318" i="2"/>
  <c r="M319" i="2"/>
  <c r="O319" i="2" s="1"/>
  <c r="O33" i="2"/>
  <c r="O62" i="2"/>
  <c r="R1153" i="6"/>
  <c r="R1154" i="6"/>
  <c r="R754" i="6"/>
  <c r="R755" i="6"/>
  <c r="R1162" i="6"/>
  <c r="R1163" i="6"/>
  <c r="R1124" i="6"/>
  <c r="R1306" i="6"/>
  <c r="R1144" i="6"/>
  <c r="R1142" i="6"/>
  <c r="R1133" i="6"/>
  <c r="R1130" i="6"/>
  <c r="R776" i="6"/>
  <c r="R773" i="6"/>
  <c r="R1296" i="6"/>
  <c r="R1295" i="6"/>
  <c r="R451" i="6"/>
  <c r="R452" i="6"/>
  <c r="R881" i="6"/>
  <c r="R884" i="6"/>
  <c r="M148" i="2"/>
  <c r="M137" i="6"/>
  <c r="O117" i="6"/>
  <c r="M807" i="6"/>
  <c r="M808" i="6"/>
  <c r="O808" i="6" s="1"/>
  <c r="J61" i="2" l="1"/>
  <c r="G22" i="1"/>
  <c r="H22" i="1" s="1"/>
  <c r="I22" i="1" s="1"/>
  <c r="J16" i="2"/>
  <c r="G15" i="1"/>
  <c r="H15" i="1" s="1"/>
  <c r="I15" i="1" s="1"/>
  <c r="J433" i="2"/>
  <c r="G63" i="1"/>
  <c r="H63" i="1" s="1"/>
  <c r="I63" i="1" s="1"/>
  <c r="J53" i="2"/>
  <c r="G21" i="1"/>
  <c r="H21" i="1" s="1"/>
  <c r="I21" i="1" s="1"/>
  <c r="I661" i="6"/>
  <c r="J661" i="6" s="1"/>
  <c r="M661" i="6" s="1"/>
  <c r="I802" i="2"/>
  <c r="I691" i="6"/>
  <c r="J691" i="6" s="1"/>
  <c r="I838" i="2"/>
  <c r="J838" i="2" s="1"/>
  <c r="I750" i="2"/>
  <c r="J750" i="2" s="1"/>
  <c r="I641" i="2"/>
  <c r="J641" i="2" s="1"/>
  <c r="I740" i="2"/>
  <c r="J740" i="2" s="1"/>
  <c r="I730" i="2"/>
  <c r="J730" i="2" s="1"/>
  <c r="I653" i="2"/>
  <c r="J653" i="2" s="1"/>
  <c r="I466" i="2"/>
  <c r="J466" i="2" s="1"/>
  <c r="I270" i="2"/>
  <c r="J270" i="2" s="1"/>
  <c r="I128" i="2"/>
  <c r="J128" i="2" s="1"/>
  <c r="I601" i="2"/>
  <c r="J601" i="2" s="1"/>
  <c r="I424" i="2"/>
  <c r="J424" i="2" s="1"/>
  <c r="I381" i="2"/>
  <c r="J381" i="2" s="1"/>
  <c r="N381" i="2" s="1"/>
  <c r="Q380" i="2" s="1"/>
  <c r="I333" i="2"/>
  <c r="J333" i="2" s="1"/>
  <c r="I240" i="2"/>
  <c r="J240" i="2" s="1"/>
  <c r="I218" i="2"/>
  <c r="J218" i="2" s="1"/>
  <c r="I196" i="2"/>
  <c r="J196" i="2" s="1"/>
  <c r="N196" i="2" s="1"/>
  <c r="I174" i="2"/>
  <c r="J174" i="2" s="1"/>
  <c r="I152" i="2"/>
  <c r="J152" i="2" s="1"/>
  <c r="I672" i="2"/>
  <c r="J672" i="2" s="1"/>
  <c r="I578" i="2"/>
  <c r="J578" i="2" s="1"/>
  <c r="I548" i="2"/>
  <c r="J548" i="2" s="1"/>
  <c r="I290" i="2"/>
  <c r="J290" i="2" s="1"/>
  <c r="I105" i="2"/>
  <c r="J105" i="2" s="1"/>
  <c r="I516" i="2"/>
  <c r="J516" i="2" s="1"/>
  <c r="I494" i="2"/>
  <c r="J494" i="2" s="1"/>
  <c r="I455" i="2"/>
  <c r="J455" i="2" s="1"/>
  <c r="I414" i="2"/>
  <c r="J414" i="2" s="1"/>
  <c r="I369" i="2"/>
  <c r="J369" i="2" s="1"/>
  <c r="I321" i="2"/>
  <c r="J321" i="2" s="1"/>
  <c r="I260" i="2"/>
  <c r="J260" i="2" s="1"/>
  <c r="I663" i="2"/>
  <c r="J663" i="2" s="1"/>
  <c r="I627" i="2"/>
  <c r="J627" i="2" s="1"/>
  <c r="I590" i="2"/>
  <c r="J590" i="2" s="1"/>
  <c r="I568" i="2"/>
  <c r="J568" i="2" s="1"/>
  <c r="I538" i="2"/>
  <c r="J538" i="2" s="1"/>
  <c r="I507" i="2"/>
  <c r="J507" i="2" s="1"/>
  <c r="I484" i="2"/>
  <c r="J484" i="2" s="1"/>
  <c r="I444" i="2"/>
  <c r="J444" i="2" s="1"/>
  <c r="I404" i="2"/>
  <c r="J404" i="2" s="1"/>
  <c r="I357" i="2"/>
  <c r="J357" i="2" s="1"/>
  <c r="I311" i="2"/>
  <c r="J311" i="2" s="1"/>
  <c r="I280" i="2"/>
  <c r="J280" i="2" s="1"/>
  <c r="I251" i="2"/>
  <c r="J251" i="2" s="1"/>
  <c r="I229" i="2"/>
  <c r="J229" i="2" s="1"/>
  <c r="I207" i="2"/>
  <c r="J207" i="2" s="1"/>
  <c r="I185" i="2"/>
  <c r="J185" i="2" s="1"/>
  <c r="I163" i="2"/>
  <c r="J163" i="2" s="1"/>
  <c r="I141" i="2"/>
  <c r="J141" i="2" s="1"/>
  <c r="I96" i="2"/>
  <c r="J96" i="2" s="1"/>
  <c r="I611" i="2"/>
  <c r="J611" i="2" s="1"/>
  <c r="I558" i="2"/>
  <c r="J558" i="2" s="1"/>
  <c r="I527" i="2"/>
  <c r="J527" i="2" s="1"/>
  <c r="I474" i="2"/>
  <c r="J474" i="2" s="1"/>
  <c r="I394" i="2"/>
  <c r="J394" i="2" s="1"/>
  <c r="I345" i="2"/>
  <c r="J345" i="2" s="1"/>
  <c r="I301" i="2"/>
  <c r="J301" i="2" s="1"/>
  <c r="I46" i="2"/>
  <c r="J46" i="2" s="1"/>
  <c r="I568" i="6"/>
  <c r="J568" i="6" s="1"/>
  <c r="M568" i="6" s="1"/>
  <c r="O568" i="6" s="1"/>
  <c r="R566" i="6" s="1"/>
  <c r="I693" i="2"/>
  <c r="J693" i="2" s="1"/>
  <c r="I829" i="2"/>
  <c r="J829" i="2" s="1"/>
  <c r="I664" i="2"/>
  <c r="J664" i="2" s="1"/>
  <c r="I821" i="2"/>
  <c r="J821" i="2" s="1"/>
  <c r="I654" i="2"/>
  <c r="J654" i="2" s="1"/>
  <c r="O69" i="2"/>
  <c r="R69" i="2" s="1"/>
  <c r="I69" i="2"/>
  <c r="G57" i="14" s="1"/>
  <c r="H57" i="14" s="1"/>
  <c r="O193" i="2"/>
  <c r="R68" i="2"/>
  <c r="I1273" i="6"/>
  <c r="J1273" i="6" s="1"/>
  <c r="I221" i="6" s="1"/>
  <c r="J221" i="6" s="1"/>
  <c r="M221" i="6" s="1"/>
  <c r="O221" i="6" s="1"/>
  <c r="R218" i="6" s="1"/>
  <c r="I684" i="6"/>
  <c r="J684" i="6" s="1"/>
  <c r="M684" i="6" s="1"/>
  <c r="I534" i="6"/>
  <c r="J534" i="6" s="1"/>
  <c r="M534" i="6" s="1"/>
  <c r="O534" i="6" s="1"/>
  <c r="I543" i="6"/>
  <c r="J543" i="6" s="1"/>
  <c r="M543" i="6" s="1"/>
  <c r="O543" i="6" s="1"/>
  <c r="I677" i="6"/>
  <c r="J677" i="6" s="1"/>
  <c r="M677" i="6" s="1"/>
  <c r="I660" i="6"/>
  <c r="J660" i="6" s="1"/>
  <c r="O661" i="6"/>
  <c r="R660" i="6" s="1"/>
  <c r="I807" i="6"/>
  <c r="J807" i="6" s="1"/>
  <c r="O1282" i="6"/>
  <c r="O1098" i="6"/>
  <c r="R1095" i="6" s="1"/>
  <c r="I1094" i="6"/>
  <c r="J1094" i="6" s="1"/>
  <c r="I1075" i="6" s="1"/>
  <c r="J1075" i="6" s="1"/>
  <c r="M1075" i="6" s="1"/>
  <c r="O1075" i="6" s="1"/>
  <c r="I141" i="6"/>
  <c r="J141" i="6" s="1"/>
  <c r="M141" i="6" s="1"/>
  <c r="O141" i="6" s="1"/>
  <c r="I317" i="6"/>
  <c r="J317" i="6" s="1"/>
  <c r="M317" i="6" s="1"/>
  <c r="O317" i="6" s="1"/>
  <c r="I295" i="6"/>
  <c r="J295" i="6" s="1"/>
  <c r="M295" i="6" s="1"/>
  <c r="I306" i="6"/>
  <c r="J306" i="6" s="1"/>
  <c r="M306" i="6" s="1"/>
  <c r="O306" i="6" s="1"/>
  <c r="I230" i="6"/>
  <c r="J230" i="6" s="1"/>
  <c r="M230" i="6" s="1"/>
  <c r="O230" i="6" s="1"/>
  <c r="I111" i="6"/>
  <c r="J111" i="6" s="1"/>
  <c r="M111" i="6" s="1"/>
  <c r="O111" i="6" s="1"/>
  <c r="I222" i="6"/>
  <c r="J222" i="6" s="1"/>
  <c r="M222" i="6" s="1"/>
  <c r="O222" i="6" s="1"/>
  <c r="I496" i="6"/>
  <c r="J496" i="6" s="1"/>
  <c r="M496" i="6" s="1"/>
  <c r="I275" i="6"/>
  <c r="J275" i="6" s="1"/>
  <c r="M275" i="6" s="1"/>
  <c r="I248" i="6"/>
  <c r="J248" i="6" s="1"/>
  <c r="M248" i="6" s="1"/>
  <c r="O248" i="6" s="1"/>
  <c r="I266" i="6"/>
  <c r="J266" i="6" s="1"/>
  <c r="I239" i="6"/>
  <c r="J239" i="6" s="1"/>
  <c r="M239" i="6" s="1"/>
  <c r="O239" i="6" s="1"/>
  <c r="I192" i="6"/>
  <c r="J192" i="6" s="1"/>
  <c r="M192" i="6" s="1"/>
  <c r="O192" i="6" s="1"/>
  <c r="I469" i="6"/>
  <c r="J469" i="6" s="1"/>
  <c r="M469" i="6" s="1"/>
  <c r="I487" i="6"/>
  <c r="J487" i="6" s="1"/>
  <c r="M487" i="6" s="1"/>
  <c r="O487" i="6" s="1"/>
  <c r="I414" i="6"/>
  <c r="J414" i="6" s="1"/>
  <c r="M414" i="6" s="1"/>
  <c r="I533" i="6"/>
  <c r="J533" i="6" s="1"/>
  <c r="M533" i="6" s="1"/>
  <c r="I478" i="6"/>
  <c r="J478" i="6" s="1"/>
  <c r="M478" i="6" s="1"/>
  <c r="O478" i="6" s="1"/>
  <c r="I460" i="6"/>
  <c r="J460" i="6" s="1"/>
  <c r="M460" i="6" s="1"/>
  <c r="O460" i="6" s="1"/>
  <c r="I182" i="6"/>
  <c r="J182" i="6" s="1"/>
  <c r="M182" i="6" s="1"/>
  <c r="O182" i="6" s="1"/>
  <c r="I152" i="6"/>
  <c r="J152" i="6" s="1"/>
  <c r="M152" i="6" s="1"/>
  <c r="O152" i="6" s="1"/>
  <c r="I284" i="6"/>
  <c r="J284" i="6" s="1"/>
  <c r="M284" i="6" s="1"/>
  <c r="I202" i="6"/>
  <c r="J202" i="6" s="1"/>
  <c r="M202" i="6" s="1"/>
  <c r="O202" i="6" s="1"/>
  <c r="I542" i="6"/>
  <c r="J542" i="6" s="1"/>
  <c r="M542" i="6" s="1"/>
  <c r="O542" i="6" s="1"/>
  <c r="I430" i="6"/>
  <c r="J430" i="6" s="1"/>
  <c r="M430" i="6" s="1"/>
  <c r="O430" i="6" s="1"/>
  <c r="I257" i="6"/>
  <c r="J257" i="6" s="1"/>
  <c r="M257" i="6" s="1"/>
  <c r="O257" i="6" s="1"/>
  <c r="I404" i="6"/>
  <c r="J404" i="6" s="1"/>
  <c r="M404" i="6" s="1"/>
  <c r="I162" i="6"/>
  <c r="J162" i="6" s="1"/>
  <c r="M162" i="6" s="1"/>
  <c r="O162" i="6" s="1"/>
  <c r="I132" i="6"/>
  <c r="J132" i="6" s="1"/>
  <c r="I350" i="6"/>
  <c r="J350" i="6" s="1"/>
  <c r="M350" i="6" s="1"/>
  <c r="I450" i="6"/>
  <c r="J450" i="6" s="1"/>
  <c r="M450" i="6" s="1"/>
  <c r="I395" i="6"/>
  <c r="J395" i="6" s="1"/>
  <c r="M395" i="6" s="1"/>
  <c r="I549" i="6"/>
  <c r="J549" i="6" s="1"/>
  <c r="M549" i="6" s="1"/>
  <c r="I368" i="6"/>
  <c r="J368" i="6" s="1"/>
  <c r="M368" i="6" s="1"/>
  <c r="I142" i="6"/>
  <c r="J142" i="6" s="1"/>
  <c r="M142" i="6" s="1"/>
  <c r="O142" i="6" s="1"/>
  <c r="I212" i="6"/>
  <c r="J212" i="6" s="1"/>
  <c r="I511" i="6"/>
  <c r="J511" i="6" s="1"/>
  <c r="M511" i="6" s="1"/>
  <c r="I440" i="6"/>
  <c r="J440" i="6" s="1"/>
  <c r="M440" i="6" s="1"/>
  <c r="O440" i="6" s="1"/>
  <c r="I377" i="6"/>
  <c r="J377" i="6" s="1"/>
  <c r="M377" i="6" s="1"/>
  <c r="I421" i="6"/>
  <c r="J421" i="6" s="1"/>
  <c r="M421" i="6" s="1"/>
  <c r="I328" i="6"/>
  <c r="J328" i="6" s="1"/>
  <c r="M328" i="6" s="1"/>
  <c r="O328" i="6" s="1"/>
  <c r="R327" i="6" s="1"/>
  <c r="I122" i="6"/>
  <c r="J122" i="6" s="1"/>
  <c r="M122" i="6" s="1"/>
  <c r="O122" i="6" s="1"/>
  <c r="R122" i="6" s="1"/>
  <c r="I93" i="6"/>
  <c r="J93" i="6" s="1"/>
  <c r="M93" i="6" s="1"/>
  <c r="O93" i="6" s="1"/>
  <c r="I339" i="6"/>
  <c r="J339" i="6" s="1"/>
  <c r="M339" i="6" s="1"/>
  <c r="I41" i="6"/>
  <c r="J41" i="6" s="1"/>
  <c r="M41" i="6" s="1"/>
  <c r="I172" i="6"/>
  <c r="J172" i="6" s="1"/>
  <c r="M172" i="6" s="1"/>
  <c r="O172" i="6" s="1"/>
  <c r="I359" i="6"/>
  <c r="J359" i="6" s="1"/>
  <c r="M359" i="6" s="1"/>
  <c r="I85" i="6"/>
  <c r="J85" i="6" s="1"/>
  <c r="I1065" i="6"/>
  <c r="J1065" i="6" s="1"/>
  <c r="M1065" i="6" s="1"/>
  <c r="I1073" i="6"/>
  <c r="J1073" i="6" s="1"/>
  <c r="M1073" i="6" s="1"/>
  <c r="I600" i="6"/>
  <c r="J600" i="6" s="1"/>
  <c r="M600" i="6" s="1"/>
  <c r="I523" i="6"/>
  <c r="J523" i="6" s="1"/>
  <c r="M523" i="6" s="1"/>
  <c r="I618" i="6"/>
  <c r="J618" i="6" s="1"/>
  <c r="M618" i="6" s="1"/>
  <c r="O618" i="6" s="1"/>
  <c r="R617" i="6" s="1"/>
  <c r="I1179" i="6"/>
  <c r="J1179" i="6" s="1"/>
  <c r="M1179" i="6" s="1"/>
  <c r="I1187" i="6"/>
  <c r="J1187" i="6" s="1"/>
  <c r="M1187" i="6" s="1"/>
  <c r="O1187" i="6" s="1"/>
  <c r="I609" i="6"/>
  <c r="J609" i="6" s="1"/>
  <c r="M609" i="6" s="1"/>
  <c r="I1172" i="6"/>
  <c r="J1172" i="6" s="1"/>
  <c r="M1172" i="6" s="1"/>
  <c r="O763" i="6"/>
  <c r="Q118" i="2"/>
  <c r="I766" i="6"/>
  <c r="J766" i="6" s="1"/>
  <c r="M766" i="6" s="1"/>
  <c r="O766" i="6" s="1"/>
  <c r="I755" i="6"/>
  <c r="J755" i="6" s="1"/>
  <c r="M755" i="6" s="1"/>
  <c r="O755" i="6" s="1"/>
  <c r="O1242" i="6"/>
  <c r="O1235" i="6"/>
  <c r="R1233" i="6" s="1"/>
  <c r="I1233" i="6"/>
  <c r="J1233" i="6" s="1"/>
  <c r="N194" i="2"/>
  <c r="Q193" i="2" s="1"/>
  <c r="O316" i="6"/>
  <c r="M226" i="2"/>
  <c r="N226" i="2"/>
  <c r="O1051" i="6"/>
  <c r="R1051" i="6" s="1"/>
  <c r="I1051" i="6"/>
  <c r="J1051" i="6" s="1"/>
  <c r="N95" i="2"/>
  <c r="N275" i="2"/>
  <c r="M275" i="2"/>
  <c r="M372" i="2"/>
  <c r="N372" i="2"/>
  <c r="M350" i="2"/>
  <c r="N350" i="2"/>
  <c r="N360" i="2"/>
  <c r="M360" i="2"/>
  <c r="O159" i="6"/>
  <c r="N213" i="2"/>
  <c r="M213" i="2"/>
  <c r="M84" i="2"/>
  <c r="N84" i="2"/>
  <c r="R1094" i="6"/>
  <c r="R315" i="6"/>
  <c r="R113" i="6"/>
  <c r="R110" i="6"/>
  <c r="M196" i="2"/>
  <c r="O196" i="2" s="1"/>
  <c r="M359" i="2"/>
  <c r="M1302" i="6"/>
  <c r="I1301" i="6" s="1"/>
  <c r="J1301" i="6" s="1"/>
  <c r="I1283" i="6" s="1"/>
  <c r="J1283" i="6" s="1"/>
  <c r="M1283" i="6" s="1"/>
  <c r="O1283" i="6" s="1"/>
  <c r="M305" i="6"/>
  <c r="I305" i="6" s="1"/>
  <c r="J305" i="6" s="1"/>
  <c r="M1000" i="6"/>
  <c r="I998" i="6" s="1"/>
  <c r="J998" i="6" s="1"/>
  <c r="O1008" i="6"/>
  <c r="R1007" i="6" s="1"/>
  <c r="O148" i="2"/>
  <c r="M18" i="2"/>
  <c r="M17" i="6"/>
  <c r="I16" i="6" s="1"/>
  <c r="J16" i="6" s="1"/>
  <c r="R1050" i="6"/>
  <c r="M242" i="6"/>
  <c r="O242" i="6" s="1"/>
  <c r="M41" i="2"/>
  <c r="N41" i="2"/>
  <c r="Q37" i="2" s="1"/>
  <c r="M324" i="6"/>
  <c r="I316" i="6" s="1"/>
  <c r="J316" i="6" s="1"/>
  <c r="M380" i="2"/>
  <c r="O371" i="2"/>
  <c r="R32" i="2"/>
  <c r="R31" i="2"/>
  <c r="R61" i="2"/>
  <c r="R60" i="2"/>
  <c r="O803" i="6"/>
  <c r="O318" i="2"/>
  <c r="O796" i="6"/>
  <c r="R794" i="6" s="1"/>
  <c r="O137" i="6"/>
  <c r="R137" i="6" s="1"/>
  <c r="R120" i="2"/>
  <c r="R109" i="6"/>
  <c r="M182" i="2"/>
  <c r="O807" i="6"/>
  <c r="R807" i="6" s="1"/>
  <c r="I14" i="1" l="1"/>
  <c r="C9" i="13" s="1"/>
  <c r="J69" i="2"/>
  <c r="G23" i="1"/>
  <c r="H23" i="1" s="1"/>
  <c r="I23" i="1" s="1"/>
  <c r="I191" i="6"/>
  <c r="J191" i="6" s="1"/>
  <c r="M191" i="6" s="1"/>
  <c r="O191" i="6" s="1"/>
  <c r="I161" i="6"/>
  <c r="J161" i="6" s="1"/>
  <c r="M161" i="6" s="1"/>
  <c r="O161" i="6" s="1"/>
  <c r="I181" i="6"/>
  <c r="J181" i="6" s="1"/>
  <c r="M181" i="6" s="1"/>
  <c r="O181" i="6" s="1"/>
  <c r="I433" i="6"/>
  <c r="J433" i="6" s="1"/>
  <c r="M433" i="6" s="1"/>
  <c r="O433" i="6" s="1"/>
  <c r="I211" i="6"/>
  <c r="J211" i="6" s="1"/>
  <c r="M211" i="6" s="1"/>
  <c r="O211" i="6" s="1"/>
  <c r="I443" i="6"/>
  <c r="J443" i="6" s="1"/>
  <c r="M443" i="6" s="1"/>
  <c r="O443" i="6" s="1"/>
  <c r="I131" i="6"/>
  <c r="J131" i="6" s="1"/>
  <c r="M131" i="6" s="1"/>
  <c r="O131" i="6" s="1"/>
  <c r="J802" i="2"/>
  <c r="M802" i="2" s="1"/>
  <c r="O802" i="2" s="1"/>
  <c r="R801" i="2" s="1"/>
  <c r="I69" i="6"/>
  <c r="J69" i="6" s="1"/>
  <c r="M69" i="6" s="1"/>
  <c r="I78" i="2"/>
  <c r="J78" i="2" s="1"/>
  <c r="M527" i="2"/>
  <c r="N527" i="2"/>
  <c r="M229" i="2"/>
  <c r="N229" i="2"/>
  <c r="O229" i="2" s="1"/>
  <c r="M507" i="2"/>
  <c r="N507" i="2"/>
  <c r="M369" i="2"/>
  <c r="N369" i="2"/>
  <c r="O369" i="2" s="1"/>
  <c r="M578" i="2"/>
  <c r="N578" i="2"/>
  <c r="N740" i="2"/>
  <c r="M740" i="2"/>
  <c r="N558" i="2"/>
  <c r="M558" i="2"/>
  <c r="M251" i="2"/>
  <c r="N251" i="2"/>
  <c r="N538" i="2"/>
  <c r="M538" i="2"/>
  <c r="M414" i="2"/>
  <c r="N414" i="2"/>
  <c r="M672" i="2"/>
  <c r="N672" i="2"/>
  <c r="M424" i="2"/>
  <c r="N424" i="2"/>
  <c r="M641" i="2"/>
  <c r="N641" i="2"/>
  <c r="I519" i="2"/>
  <c r="J519" i="2" s="1"/>
  <c r="M519" i="2" s="1"/>
  <c r="O519" i="2" s="1"/>
  <c r="I497" i="2"/>
  <c r="J497" i="2" s="1"/>
  <c r="M497" i="2" s="1"/>
  <c r="O497" i="2" s="1"/>
  <c r="I600" i="2"/>
  <c r="J600" i="2" s="1"/>
  <c r="M600" i="2" s="1"/>
  <c r="O600" i="2" s="1"/>
  <c r="I239" i="2"/>
  <c r="J239" i="2" s="1"/>
  <c r="M239" i="2" s="1"/>
  <c r="O239" i="2" s="1"/>
  <c r="I217" i="2"/>
  <c r="J217" i="2" s="1"/>
  <c r="M217" i="2" s="1"/>
  <c r="O217" i="2" s="1"/>
  <c r="I151" i="2"/>
  <c r="J151" i="2" s="1"/>
  <c r="M151" i="2" s="1"/>
  <c r="O151" i="2" s="1"/>
  <c r="R151" i="2" s="1"/>
  <c r="I589" i="2"/>
  <c r="J589" i="2" s="1"/>
  <c r="M589" i="2" s="1"/>
  <c r="O589" i="2" s="1"/>
  <c r="I506" i="2"/>
  <c r="J506" i="2" s="1"/>
  <c r="M506" i="2" s="1"/>
  <c r="O506" i="2" s="1"/>
  <c r="I250" i="2"/>
  <c r="J250" i="2" s="1"/>
  <c r="M250" i="2" s="1"/>
  <c r="O250" i="2" s="1"/>
  <c r="I206" i="2"/>
  <c r="J206" i="2" s="1"/>
  <c r="M206" i="2" s="1"/>
  <c r="O206" i="2" s="1"/>
  <c r="I184" i="2"/>
  <c r="J184" i="2" s="1"/>
  <c r="M184" i="2" s="1"/>
  <c r="O184" i="2" s="1"/>
  <c r="I162" i="2"/>
  <c r="J162" i="2" s="1"/>
  <c r="M654" i="2"/>
  <c r="N654" i="2"/>
  <c r="O654" i="2" s="1"/>
  <c r="N611" i="2"/>
  <c r="M611" i="2"/>
  <c r="N280" i="2"/>
  <c r="M280" i="2"/>
  <c r="M568" i="2"/>
  <c r="N568" i="2"/>
  <c r="N455" i="2"/>
  <c r="M455" i="2"/>
  <c r="N152" i="2"/>
  <c r="M152" i="2"/>
  <c r="M601" i="2"/>
  <c r="N601" i="2"/>
  <c r="N750" i="2"/>
  <c r="M750" i="2"/>
  <c r="I575" i="6"/>
  <c r="J575" i="6" s="1"/>
  <c r="M575" i="6" s="1"/>
  <c r="I701" i="2"/>
  <c r="J701" i="2" s="1"/>
  <c r="I566" i="6"/>
  <c r="J566" i="6" s="1"/>
  <c r="N821" i="2"/>
  <c r="M821" i="2"/>
  <c r="M46" i="2"/>
  <c r="N46" i="2"/>
  <c r="N96" i="2"/>
  <c r="O96" i="2" s="1"/>
  <c r="M96" i="2"/>
  <c r="M311" i="2"/>
  <c r="N311" i="2"/>
  <c r="N590" i="2"/>
  <c r="M590" i="2"/>
  <c r="N494" i="2"/>
  <c r="M494" i="2"/>
  <c r="N174" i="2"/>
  <c r="Q171" i="2" s="1"/>
  <c r="M174" i="2"/>
  <c r="N128" i="2"/>
  <c r="M128" i="2"/>
  <c r="I77" i="6"/>
  <c r="J77" i="6" s="1"/>
  <c r="M77" i="6" s="1"/>
  <c r="I87" i="2"/>
  <c r="J87" i="2" s="1"/>
  <c r="N664" i="2"/>
  <c r="O664" i="2" s="1"/>
  <c r="M664" i="2"/>
  <c r="N141" i="2"/>
  <c r="M141" i="2"/>
  <c r="M357" i="2"/>
  <c r="N357" i="2"/>
  <c r="O357" i="2" s="1"/>
  <c r="N627" i="2"/>
  <c r="M627" i="2"/>
  <c r="N516" i="2"/>
  <c r="M516" i="2"/>
  <c r="N270" i="2"/>
  <c r="O270" i="2" s="1"/>
  <c r="M270" i="2"/>
  <c r="M838" i="2"/>
  <c r="N838" i="2"/>
  <c r="M829" i="2"/>
  <c r="N829" i="2"/>
  <c r="M345" i="2"/>
  <c r="N345" i="2"/>
  <c r="O345" i="2" s="1"/>
  <c r="N163" i="2"/>
  <c r="M163" i="2"/>
  <c r="M404" i="2"/>
  <c r="N404" i="2"/>
  <c r="N663" i="2"/>
  <c r="M663" i="2"/>
  <c r="N105" i="2"/>
  <c r="M105" i="2"/>
  <c r="N218" i="2"/>
  <c r="M218" i="2"/>
  <c r="M466" i="2"/>
  <c r="N466" i="2"/>
  <c r="I195" i="2"/>
  <c r="J195" i="2" s="1"/>
  <c r="M195" i="2" s="1"/>
  <c r="O195" i="2" s="1"/>
  <c r="I173" i="2"/>
  <c r="J173" i="2" s="1"/>
  <c r="M173" i="2" s="1"/>
  <c r="O173" i="2" s="1"/>
  <c r="I228" i="2"/>
  <c r="J228" i="2" s="1"/>
  <c r="M228" i="2" s="1"/>
  <c r="O228" i="2" s="1"/>
  <c r="M693" i="2"/>
  <c r="N693" i="2"/>
  <c r="M394" i="2"/>
  <c r="N394" i="2"/>
  <c r="N185" i="2"/>
  <c r="Q182" i="2" s="1"/>
  <c r="M185" i="2"/>
  <c r="M444" i="2"/>
  <c r="N444" i="2"/>
  <c r="M260" i="2"/>
  <c r="N260" i="2"/>
  <c r="M290" i="2"/>
  <c r="N290" i="2"/>
  <c r="O290" i="2" s="1"/>
  <c r="N240" i="2"/>
  <c r="O240" i="2" s="1"/>
  <c r="M240" i="2"/>
  <c r="N653" i="2"/>
  <c r="M653" i="2"/>
  <c r="I801" i="2"/>
  <c r="G34" i="14" s="1"/>
  <c r="H34" i="14" s="1"/>
  <c r="J807" i="2"/>
  <c r="J808" i="2" s="1"/>
  <c r="M474" i="2"/>
  <c r="N474" i="2"/>
  <c r="M207" i="2"/>
  <c r="N207" i="2"/>
  <c r="M484" i="2"/>
  <c r="N484" i="2"/>
  <c r="M321" i="2"/>
  <c r="N321" i="2"/>
  <c r="O321" i="2" s="1"/>
  <c r="M548" i="2"/>
  <c r="N548" i="2"/>
  <c r="N333" i="2"/>
  <c r="M333" i="2"/>
  <c r="M730" i="2"/>
  <c r="N730" i="2"/>
  <c r="O677" i="6"/>
  <c r="R676" i="6" s="1"/>
  <c r="I676" i="6"/>
  <c r="J676" i="6" s="1"/>
  <c r="O684" i="6"/>
  <c r="R683" i="6" s="1"/>
  <c r="I683" i="6"/>
  <c r="J683" i="6" s="1"/>
  <c r="O350" i="6"/>
  <c r="O284" i="6"/>
  <c r="I40" i="6"/>
  <c r="J40" i="6" s="1"/>
  <c r="O41" i="6"/>
  <c r="R40" i="6" s="1"/>
  <c r="I510" i="6"/>
  <c r="J510" i="6" s="1"/>
  <c r="O511" i="6"/>
  <c r="R510" i="6" s="1"/>
  <c r="I468" i="6"/>
  <c r="J468" i="6" s="1"/>
  <c r="O469" i="6"/>
  <c r="R468" i="6" s="1"/>
  <c r="O1179" i="6"/>
  <c r="R1178" i="6" s="1"/>
  <c r="I1178" i="6"/>
  <c r="J1178" i="6" s="1"/>
  <c r="N292" i="2"/>
  <c r="O339" i="6"/>
  <c r="R338" i="6" s="1"/>
  <c r="I338" i="6"/>
  <c r="J338" i="6" s="1"/>
  <c r="I1280" i="6"/>
  <c r="J1280" i="6" s="1"/>
  <c r="N238" i="2"/>
  <c r="O69" i="6"/>
  <c r="R68" i="6" s="1"/>
  <c r="I68" i="6"/>
  <c r="J68" i="6" s="1"/>
  <c r="I201" i="6"/>
  <c r="J201" i="6" s="1"/>
  <c r="M201" i="6" s="1"/>
  <c r="O201" i="6" s="1"/>
  <c r="I171" i="6"/>
  <c r="J171" i="6" s="1"/>
  <c r="M171" i="6" s="1"/>
  <c r="O171" i="6" s="1"/>
  <c r="I151" i="6"/>
  <c r="J151" i="6" s="1"/>
  <c r="M151" i="6" s="1"/>
  <c r="O151" i="6" s="1"/>
  <c r="R147" i="6" s="1"/>
  <c r="O1073" i="6"/>
  <c r="R1072" i="6" s="1"/>
  <c r="I1072" i="6"/>
  <c r="J1072" i="6" s="1"/>
  <c r="O404" i="6"/>
  <c r="R403" i="6" s="1"/>
  <c r="I403" i="6"/>
  <c r="J403" i="6" s="1"/>
  <c r="R1280" i="6"/>
  <c r="N301" i="2"/>
  <c r="M301" i="2"/>
  <c r="O1065" i="6"/>
  <c r="R1064" i="6" s="1"/>
  <c r="I1064" i="6"/>
  <c r="J1064" i="6" s="1"/>
  <c r="I367" i="6"/>
  <c r="J367" i="6" s="1"/>
  <c r="O368" i="6"/>
  <c r="R367" i="6" s="1"/>
  <c r="O295" i="6"/>
  <c r="R294" i="6" s="1"/>
  <c r="I294" i="6"/>
  <c r="J294" i="6" s="1"/>
  <c r="O609" i="6"/>
  <c r="R608" i="6" s="1"/>
  <c r="I608" i="6"/>
  <c r="J608" i="6" s="1"/>
  <c r="O523" i="6"/>
  <c r="R521" i="6" s="1"/>
  <c r="I521" i="6"/>
  <c r="J521" i="6" s="1"/>
  <c r="O600" i="6"/>
  <c r="R599" i="6" s="1"/>
  <c r="I599" i="6"/>
  <c r="J599" i="6" s="1"/>
  <c r="O549" i="6"/>
  <c r="R548" i="6" s="1"/>
  <c r="I548" i="6"/>
  <c r="J548" i="6" s="1"/>
  <c r="O533" i="6"/>
  <c r="R531" i="6" s="1"/>
  <c r="I531" i="6"/>
  <c r="J531" i="6" s="1"/>
  <c r="M169" i="2"/>
  <c r="N169" i="2"/>
  <c r="M390" i="2"/>
  <c r="N390" i="2"/>
  <c r="I358" i="6"/>
  <c r="J358" i="6" s="1"/>
  <c r="O359" i="6"/>
  <c r="R358" i="6" s="1"/>
  <c r="I420" i="6"/>
  <c r="J420" i="6" s="1"/>
  <c r="O421" i="6"/>
  <c r="R420" i="6" s="1"/>
  <c r="I394" i="6"/>
  <c r="J394" i="6" s="1"/>
  <c r="O395" i="6"/>
  <c r="R394" i="6" s="1"/>
  <c r="O414" i="6"/>
  <c r="R412" i="6" s="1"/>
  <c r="I412" i="6"/>
  <c r="J412" i="6" s="1"/>
  <c r="O275" i="6"/>
  <c r="R274" i="6" s="1"/>
  <c r="I274" i="6"/>
  <c r="J274" i="6" s="1"/>
  <c r="O1172" i="6"/>
  <c r="R1171" i="6" s="1"/>
  <c r="I1171" i="6"/>
  <c r="J1171" i="6" s="1"/>
  <c r="N140" i="2"/>
  <c r="O377" i="6"/>
  <c r="R376" i="6" s="1"/>
  <c r="I376" i="6"/>
  <c r="J376" i="6" s="1"/>
  <c r="O450" i="6"/>
  <c r="R450" i="6" s="1"/>
  <c r="I449" i="6"/>
  <c r="J449" i="6" s="1"/>
  <c r="N180" i="2"/>
  <c r="M180" i="2"/>
  <c r="O496" i="6"/>
  <c r="R495" i="6" s="1"/>
  <c r="I495" i="6"/>
  <c r="J495" i="6" s="1"/>
  <c r="O77" i="6"/>
  <c r="R75" i="6" s="1"/>
  <c r="I75" i="6"/>
  <c r="J75" i="6" s="1"/>
  <c r="R231" i="6"/>
  <c r="O84" i="2"/>
  <c r="R83" i="2" s="1"/>
  <c r="Q83" i="2"/>
  <c r="O350" i="2"/>
  <c r="Q349" i="2"/>
  <c r="Q370" i="2"/>
  <c r="O372" i="2"/>
  <c r="R370" i="2" s="1"/>
  <c r="Q212" i="2"/>
  <c r="O213" i="2"/>
  <c r="R212" i="2" s="1"/>
  <c r="Q225" i="2"/>
  <c r="O226" i="2"/>
  <c r="Q94" i="2"/>
  <c r="Q274" i="2"/>
  <c r="O275" i="2"/>
  <c r="Q358" i="2"/>
  <c r="O360" i="2"/>
  <c r="Q190" i="2"/>
  <c r="R241" i="6"/>
  <c r="M285" i="2"/>
  <c r="O1000" i="6"/>
  <c r="O305" i="6"/>
  <c r="O1302" i="6"/>
  <c r="R1301" i="6" s="1"/>
  <c r="O359" i="2"/>
  <c r="M164" i="6"/>
  <c r="O164" i="6" s="1"/>
  <c r="M197" i="2"/>
  <c r="O17" i="6"/>
  <c r="R16" i="6" s="1"/>
  <c r="O18" i="2"/>
  <c r="O324" i="6"/>
  <c r="R316" i="6" s="1"/>
  <c r="M86" i="6"/>
  <c r="O86" i="6" s="1"/>
  <c r="M108" i="2"/>
  <c r="O108" i="2" s="1"/>
  <c r="R88" i="2" s="1"/>
  <c r="M87" i="6"/>
  <c r="O87" i="6" s="1"/>
  <c r="R85" i="6" s="1"/>
  <c r="M109" i="2"/>
  <c r="O109" i="2" s="1"/>
  <c r="O41" i="2"/>
  <c r="Q38" i="2"/>
  <c r="O380" i="2"/>
  <c r="M212" i="6"/>
  <c r="R317" i="2"/>
  <c r="R806" i="6"/>
  <c r="R801" i="6"/>
  <c r="O182" i="2"/>
  <c r="J801" i="2" l="1"/>
  <c r="G108" i="1"/>
  <c r="H108" i="1" s="1"/>
  <c r="I108" i="1" s="1"/>
  <c r="R356" i="2"/>
  <c r="Q139" i="2"/>
  <c r="O141" i="2"/>
  <c r="O174" i="2"/>
  <c r="Q289" i="2"/>
  <c r="Q93" i="2"/>
  <c r="Q237" i="2"/>
  <c r="Q269" i="2"/>
  <c r="Q226" i="2"/>
  <c r="I95" i="2"/>
  <c r="J95" i="2" s="1"/>
  <c r="M95" i="2" s="1"/>
  <c r="I104" i="2"/>
  <c r="J104" i="2" s="1"/>
  <c r="M104" i="2" s="1"/>
  <c r="O104" i="2" s="1"/>
  <c r="J735" i="2"/>
  <c r="J736" i="2" s="1"/>
  <c r="I729" i="2"/>
  <c r="G53" i="14" s="1"/>
  <c r="H53" i="14" s="1"/>
  <c r="I483" i="2"/>
  <c r="J483" i="2" s="1"/>
  <c r="J489" i="2"/>
  <c r="J490" i="2" s="1"/>
  <c r="J656" i="2"/>
  <c r="J657" i="2" s="1"/>
  <c r="I651" i="2"/>
  <c r="G41" i="14" s="1"/>
  <c r="H41" i="14" s="1"/>
  <c r="O444" i="2"/>
  <c r="R443" i="2" s="1"/>
  <c r="Q443" i="2"/>
  <c r="Q356" i="2"/>
  <c r="I836" i="2"/>
  <c r="J840" i="2"/>
  <c r="J841" i="2" s="1"/>
  <c r="J364" i="2"/>
  <c r="J365" i="2" s="1"/>
  <c r="I356" i="2"/>
  <c r="G73" i="14" s="1"/>
  <c r="H73" i="14" s="1"/>
  <c r="Q127" i="2"/>
  <c r="O128" i="2"/>
  <c r="M701" i="2"/>
  <c r="N701" i="2"/>
  <c r="O280" i="2"/>
  <c r="Q279" i="2"/>
  <c r="O414" i="2"/>
  <c r="Q413" i="2"/>
  <c r="O507" i="2"/>
  <c r="Q504" i="2"/>
  <c r="I103" i="2"/>
  <c r="J103" i="2" s="1"/>
  <c r="M103" i="2" s="1"/>
  <c r="O103" i="2" s="1"/>
  <c r="I94" i="2"/>
  <c r="J94" i="2" s="1"/>
  <c r="M94" i="2" s="1"/>
  <c r="I518" i="2"/>
  <c r="J518" i="2" s="1"/>
  <c r="M518" i="2" s="1"/>
  <c r="O518" i="2" s="1"/>
  <c r="I496" i="2"/>
  <c r="J496" i="2" s="1"/>
  <c r="M496" i="2" s="1"/>
  <c r="I216" i="2"/>
  <c r="J216" i="2" s="1"/>
  <c r="M216" i="2" s="1"/>
  <c r="I599" i="2"/>
  <c r="J599" i="2" s="1"/>
  <c r="M599" i="2" s="1"/>
  <c r="I238" i="2"/>
  <c r="J238" i="2" s="1"/>
  <c r="M238" i="2" s="1"/>
  <c r="I588" i="2"/>
  <c r="J588" i="2" s="1"/>
  <c r="M588" i="2" s="1"/>
  <c r="I505" i="2"/>
  <c r="J505" i="2" s="1"/>
  <c r="M505" i="2" s="1"/>
  <c r="I249" i="2"/>
  <c r="J249" i="2" s="1"/>
  <c r="M249" i="2" s="1"/>
  <c r="I205" i="2"/>
  <c r="J205" i="2" s="1"/>
  <c r="M205" i="2" s="1"/>
  <c r="I183" i="2"/>
  <c r="J183" i="2" s="1"/>
  <c r="M183" i="2" s="1"/>
  <c r="I161" i="2"/>
  <c r="J161" i="2" s="1"/>
  <c r="M161" i="2" s="1"/>
  <c r="O161" i="2" s="1"/>
  <c r="I150" i="2"/>
  <c r="J150" i="2" s="1"/>
  <c r="M150" i="2" s="1"/>
  <c r="O207" i="2"/>
  <c r="Q204" i="2"/>
  <c r="O653" i="2"/>
  <c r="R651" i="2" s="1"/>
  <c r="Q651" i="2"/>
  <c r="I443" i="2"/>
  <c r="G15" i="14" s="1"/>
  <c r="H15" i="14" s="1"/>
  <c r="J449" i="2"/>
  <c r="J450" i="2" s="1"/>
  <c r="O105" i="2"/>
  <c r="Q102" i="2"/>
  <c r="J352" i="2"/>
  <c r="J353" i="2" s="1"/>
  <c r="I344" i="2"/>
  <c r="G85" i="14" s="1"/>
  <c r="H85" i="14" s="1"/>
  <c r="O575" i="6"/>
  <c r="R574" i="6" s="1"/>
  <c r="I574" i="6"/>
  <c r="J574" i="6" s="1"/>
  <c r="O152" i="2"/>
  <c r="I610" i="2"/>
  <c r="G21" i="14" s="1"/>
  <c r="H21" i="14" s="1"/>
  <c r="J622" i="2"/>
  <c r="J623" i="2" s="1"/>
  <c r="Q344" i="2"/>
  <c r="Q368" i="2"/>
  <c r="O333" i="2"/>
  <c r="Q332" i="2"/>
  <c r="O185" i="2"/>
  <c r="O829" i="2"/>
  <c r="R828" i="2" s="1"/>
  <c r="Q828" i="2"/>
  <c r="Q151" i="2"/>
  <c r="Q149" i="2"/>
  <c r="O611" i="2"/>
  <c r="R610" i="2" s="1"/>
  <c r="Q610" i="2"/>
  <c r="O641" i="2"/>
  <c r="R639" i="2" s="1"/>
  <c r="Q639" i="2"/>
  <c r="I739" i="2"/>
  <c r="G52" i="14" s="1"/>
  <c r="H52" i="14" s="1"/>
  <c r="J745" i="2"/>
  <c r="J746" i="2" s="1"/>
  <c r="I540" i="6"/>
  <c r="J540" i="6" s="1"/>
  <c r="M540" i="6" s="1"/>
  <c r="I661" i="2"/>
  <c r="J661" i="2" s="1"/>
  <c r="M661" i="2" s="1"/>
  <c r="I23" i="6"/>
  <c r="J23" i="6" s="1"/>
  <c r="M23" i="6" s="1"/>
  <c r="I25" i="2"/>
  <c r="J25" i="2" s="1"/>
  <c r="M25" i="2" s="1"/>
  <c r="O548" i="2"/>
  <c r="Q547" i="2"/>
  <c r="O474" i="2"/>
  <c r="R473" i="2" s="1"/>
  <c r="Q473" i="2"/>
  <c r="O663" i="2"/>
  <c r="Q660" i="2"/>
  <c r="I828" i="2"/>
  <c r="G23" i="14" s="1"/>
  <c r="H23" i="14" s="1"/>
  <c r="J831" i="2"/>
  <c r="J832" i="2" s="1"/>
  <c r="J522" i="2"/>
  <c r="J523" i="2" s="1"/>
  <c r="I515" i="2"/>
  <c r="G60" i="14" s="1"/>
  <c r="H60" i="14" s="1"/>
  <c r="J500" i="2"/>
  <c r="J501" i="2" s="1"/>
  <c r="O46" i="2"/>
  <c r="R45" i="2" s="1"/>
  <c r="Q45" i="2"/>
  <c r="J460" i="2"/>
  <c r="J461" i="2" s="1"/>
  <c r="I454" i="2"/>
  <c r="G19" i="14" s="1"/>
  <c r="H19" i="14" s="1"/>
  <c r="I639" i="2"/>
  <c r="J646" i="2"/>
  <c r="J647" i="2" s="1"/>
  <c r="O538" i="2"/>
  <c r="Q537" i="2"/>
  <c r="O740" i="2"/>
  <c r="R739" i="2" s="1"/>
  <c r="Q739" i="2"/>
  <c r="I300" i="2"/>
  <c r="G75" i="14" s="1"/>
  <c r="H75" i="14" s="1"/>
  <c r="J306" i="2"/>
  <c r="J307" i="2" s="1"/>
  <c r="I473" i="2"/>
  <c r="G62" i="14" s="1"/>
  <c r="H62" i="14" s="1"/>
  <c r="J479" i="2"/>
  <c r="J480" i="2" s="1"/>
  <c r="O394" i="2"/>
  <c r="R393" i="2" s="1"/>
  <c r="Q393" i="2"/>
  <c r="O466" i="2"/>
  <c r="R464" i="2" s="1"/>
  <c r="Q464" i="2"/>
  <c r="O404" i="2"/>
  <c r="R403" i="2" s="1"/>
  <c r="Q403" i="2"/>
  <c r="O516" i="2"/>
  <c r="R515" i="2" s="1"/>
  <c r="Q515" i="2"/>
  <c r="O494" i="2"/>
  <c r="Q493" i="2"/>
  <c r="J49" i="2"/>
  <c r="J50" i="2" s="1"/>
  <c r="I45" i="2"/>
  <c r="G45" i="14" s="1"/>
  <c r="H45" i="14" s="1"/>
  <c r="O455" i="2"/>
  <c r="R454" i="2" s="1"/>
  <c r="Q454" i="2"/>
  <c r="O424" i="2"/>
  <c r="R423" i="2" s="1"/>
  <c r="Q423" i="2"/>
  <c r="O251" i="2"/>
  <c r="Q248" i="2"/>
  <c r="O578" i="2"/>
  <c r="Q577" i="2"/>
  <c r="O527" i="2"/>
  <c r="R526" i="2" s="1"/>
  <c r="Q526" i="2"/>
  <c r="J399" i="2"/>
  <c r="J400" i="2" s="1"/>
  <c r="I393" i="2"/>
  <c r="G50" i="14" s="1"/>
  <c r="H50" i="14" s="1"/>
  <c r="I464" i="2"/>
  <c r="G40" i="14" s="1"/>
  <c r="H40" i="14" s="1"/>
  <c r="J469" i="2"/>
  <c r="J470" i="2" s="1"/>
  <c r="J409" i="2"/>
  <c r="J410" i="2" s="1"/>
  <c r="I403" i="2"/>
  <c r="G70" i="14" s="1"/>
  <c r="H70" i="14" s="1"/>
  <c r="J634" i="2"/>
  <c r="J635" i="2" s="1"/>
  <c r="I626" i="2"/>
  <c r="G71" i="14" s="1"/>
  <c r="H71" i="14" s="1"/>
  <c r="N87" i="2"/>
  <c r="Q85" i="2" s="1"/>
  <c r="M87" i="2"/>
  <c r="J824" i="2"/>
  <c r="J825" i="2" s="1"/>
  <c r="I820" i="2"/>
  <c r="G35" i="14" s="1"/>
  <c r="H35" i="14" s="1"/>
  <c r="I749" i="2"/>
  <c r="G26" i="14" s="1"/>
  <c r="H26" i="14" s="1"/>
  <c r="J754" i="2"/>
  <c r="J755" i="2" s="1"/>
  <c r="O568" i="2"/>
  <c r="Q567" i="2"/>
  <c r="J429" i="2"/>
  <c r="J430" i="2" s="1"/>
  <c r="I423" i="2"/>
  <c r="G22" i="14" s="1"/>
  <c r="H22" i="14" s="1"/>
  <c r="J533" i="2"/>
  <c r="J534" i="2" s="1"/>
  <c r="I526" i="2"/>
  <c r="G33" i="14" s="1"/>
  <c r="H33" i="14" s="1"/>
  <c r="I628" i="6"/>
  <c r="J628" i="6" s="1"/>
  <c r="M628" i="6" s="1"/>
  <c r="O628" i="6" s="1"/>
  <c r="I761" i="2"/>
  <c r="J761" i="2" s="1"/>
  <c r="M761" i="2" s="1"/>
  <c r="O761" i="2" s="1"/>
  <c r="O260" i="2"/>
  <c r="Q259" i="2"/>
  <c r="O693" i="2"/>
  <c r="R691" i="2" s="1"/>
  <c r="Q691" i="2"/>
  <c r="O627" i="2"/>
  <c r="R626" i="2" s="1"/>
  <c r="Q626" i="2"/>
  <c r="O590" i="2"/>
  <c r="Q587" i="2"/>
  <c r="O821" i="2"/>
  <c r="R820" i="2" s="1"/>
  <c r="Q820" i="2"/>
  <c r="O750" i="2"/>
  <c r="R749" i="2" s="1"/>
  <c r="Q749" i="2"/>
  <c r="O672" i="2"/>
  <c r="R671" i="2" s="1"/>
  <c r="Q671" i="2"/>
  <c r="I557" i="2"/>
  <c r="G49" i="14" s="1"/>
  <c r="H49" i="14" s="1"/>
  <c r="J563" i="2"/>
  <c r="J564" i="2" s="1"/>
  <c r="N78" i="2"/>
  <c r="Q77" i="2" s="1"/>
  <c r="M78" i="2"/>
  <c r="O730" i="2"/>
  <c r="R729" i="2" s="1"/>
  <c r="Q729" i="2"/>
  <c r="O484" i="2"/>
  <c r="R483" i="2" s="1"/>
  <c r="Q483" i="2"/>
  <c r="I691" i="2"/>
  <c r="G46" i="14" s="1"/>
  <c r="H46" i="14" s="1"/>
  <c r="J696" i="2"/>
  <c r="J697" i="2" s="1"/>
  <c r="O218" i="2"/>
  <c r="Q215" i="2"/>
  <c r="O163" i="2"/>
  <c r="Q160" i="2"/>
  <c r="O838" i="2"/>
  <c r="R836" i="2" s="1"/>
  <c r="Q836" i="2"/>
  <c r="O311" i="2"/>
  <c r="Q310" i="2"/>
  <c r="O601" i="2"/>
  <c r="Q598" i="2"/>
  <c r="J676" i="2"/>
  <c r="J677" i="2" s="1"/>
  <c r="I671" i="2"/>
  <c r="G28" i="14" s="1"/>
  <c r="H28" i="14" s="1"/>
  <c r="O558" i="2"/>
  <c r="R557" i="2" s="1"/>
  <c r="Q557" i="2"/>
  <c r="I368" i="2"/>
  <c r="G80" i="14" s="1"/>
  <c r="H80" i="14" s="1"/>
  <c r="J376" i="2"/>
  <c r="J377" i="2" s="1"/>
  <c r="O197" i="2"/>
  <c r="R274" i="2"/>
  <c r="R17" i="2"/>
  <c r="R16" i="2"/>
  <c r="R94" i="2"/>
  <c r="R349" i="2"/>
  <c r="R344" i="2"/>
  <c r="R225" i="2"/>
  <c r="Q291" i="2"/>
  <c r="O238" i="2"/>
  <c r="Q236" i="2"/>
  <c r="R449" i="6"/>
  <c r="R358" i="2"/>
  <c r="O390" i="2"/>
  <c r="R389" i="2" s="1"/>
  <c r="Q389" i="2"/>
  <c r="O540" i="6"/>
  <c r="R539" i="6" s="1"/>
  <c r="I539" i="6"/>
  <c r="J539" i="6" s="1"/>
  <c r="I84" i="6"/>
  <c r="J84" i="6" s="1"/>
  <c r="I92" i="6"/>
  <c r="J92" i="6" s="1"/>
  <c r="M92" i="6" s="1"/>
  <c r="O92" i="6" s="1"/>
  <c r="Q168" i="2"/>
  <c r="O169" i="2"/>
  <c r="R168" i="2" s="1"/>
  <c r="I83" i="6"/>
  <c r="J83" i="6" s="1"/>
  <c r="M83" i="6" s="1"/>
  <c r="O83" i="6" s="1"/>
  <c r="I91" i="6"/>
  <c r="J91" i="6" s="1"/>
  <c r="M91" i="6" s="1"/>
  <c r="I160" i="6"/>
  <c r="J160" i="6" s="1"/>
  <c r="M160" i="6" s="1"/>
  <c r="O160" i="6" s="1"/>
  <c r="I140" i="6"/>
  <c r="J140" i="6" s="1"/>
  <c r="M140" i="6" s="1"/>
  <c r="I190" i="6"/>
  <c r="J190" i="6" s="1"/>
  <c r="M190" i="6" s="1"/>
  <c r="I442" i="6"/>
  <c r="J442" i="6" s="1"/>
  <c r="M442" i="6" s="1"/>
  <c r="I130" i="6"/>
  <c r="J130" i="6" s="1"/>
  <c r="I220" i="6"/>
  <c r="J220" i="6" s="1"/>
  <c r="M220" i="6" s="1"/>
  <c r="I180" i="6"/>
  <c r="J180" i="6" s="1"/>
  <c r="M180" i="6" s="1"/>
  <c r="I432" i="6"/>
  <c r="J432" i="6" s="1"/>
  <c r="M432" i="6" s="1"/>
  <c r="I210" i="6"/>
  <c r="J210" i="6" s="1"/>
  <c r="M210" i="6" s="1"/>
  <c r="O210" i="6" s="1"/>
  <c r="O23" i="6"/>
  <c r="R22" i="6" s="1"/>
  <c r="I22" i="6"/>
  <c r="J22" i="6" s="1"/>
  <c r="Q179" i="2"/>
  <c r="O180" i="2"/>
  <c r="R179" i="2" s="1"/>
  <c r="O301" i="2"/>
  <c r="R300" i="2" s="1"/>
  <c r="Q300" i="2"/>
  <c r="R304" i="6"/>
  <c r="R305" i="6"/>
  <c r="R999" i="6"/>
  <c r="R998" i="6"/>
  <c r="O285" i="2"/>
  <c r="M381" i="2"/>
  <c r="M325" i="6"/>
  <c r="M382" i="2"/>
  <c r="O382" i="2" s="1"/>
  <c r="M326" i="6"/>
  <c r="O326" i="6" s="1"/>
  <c r="O212" i="6"/>
  <c r="O249" i="2"/>
  <c r="R162" i="2"/>
  <c r="M200" i="2"/>
  <c r="R78" i="6"/>
  <c r="R150" i="6"/>
  <c r="G114" i="1" l="1"/>
  <c r="H114" i="1" s="1"/>
  <c r="I114" i="1" s="1"/>
  <c r="G12" i="14"/>
  <c r="H12" i="14" s="1"/>
  <c r="G85" i="1"/>
  <c r="H85" i="1" s="1"/>
  <c r="I85" i="1" s="1"/>
  <c r="G63" i="14"/>
  <c r="H63" i="14" s="1"/>
  <c r="J691" i="2"/>
  <c r="G92" i="1"/>
  <c r="H92" i="1" s="1"/>
  <c r="I92" i="1" s="1"/>
  <c r="J526" i="2"/>
  <c r="G73" i="1"/>
  <c r="H73" i="1" s="1"/>
  <c r="I73" i="1" s="1"/>
  <c r="J820" i="2"/>
  <c r="G111" i="1"/>
  <c r="H111" i="1" s="1"/>
  <c r="I111" i="1" s="1"/>
  <c r="J739" i="2"/>
  <c r="G98" i="1"/>
  <c r="H98" i="1" s="1"/>
  <c r="I98" i="1" s="1"/>
  <c r="J443" i="2"/>
  <c r="G64" i="1"/>
  <c r="H64" i="1" s="1"/>
  <c r="I64" i="1" s="1"/>
  <c r="J836" i="2"/>
  <c r="J729" i="2"/>
  <c r="G97" i="1"/>
  <c r="H97" i="1" s="1"/>
  <c r="I97" i="1" s="1"/>
  <c r="J464" i="2"/>
  <c r="G67" i="1"/>
  <c r="H67" i="1" s="1"/>
  <c r="I67" i="1" s="1"/>
  <c r="J515" i="2"/>
  <c r="G72" i="1"/>
  <c r="H72" i="1" s="1"/>
  <c r="I72" i="1" s="1"/>
  <c r="J671" i="2"/>
  <c r="G90" i="1"/>
  <c r="H90" i="1" s="1"/>
  <c r="I90" i="1" s="1"/>
  <c r="J423" i="2"/>
  <c r="G69" i="1"/>
  <c r="H69" i="1" s="1"/>
  <c r="I69" i="1" s="1"/>
  <c r="G62" i="1"/>
  <c r="H62" i="1" s="1"/>
  <c r="I62" i="1" s="1"/>
  <c r="J393" i="2"/>
  <c r="G59" i="1"/>
  <c r="H59" i="1" s="1"/>
  <c r="I59" i="1" s="1"/>
  <c r="J473" i="2"/>
  <c r="G68" i="1"/>
  <c r="H68" i="1" s="1"/>
  <c r="I68" i="1" s="1"/>
  <c r="I84" i="1"/>
  <c r="J344" i="2"/>
  <c r="G54" i="1"/>
  <c r="H54" i="1" s="1"/>
  <c r="I54" i="1" s="1"/>
  <c r="J626" i="2"/>
  <c r="G83" i="1"/>
  <c r="H83" i="1" s="1"/>
  <c r="I83" i="1" s="1"/>
  <c r="J454" i="2"/>
  <c r="G66" i="1"/>
  <c r="H66" i="1" s="1"/>
  <c r="I66" i="1" s="1"/>
  <c r="J828" i="2"/>
  <c r="G112" i="1"/>
  <c r="H112" i="1" s="1"/>
  <c r="I112" i="1" s="1"/>
  <c r="J651" i="2"/>
  <c r="G87" i="1"/>
  <c r="H87" i="1" s="1"/>
  <c r="I87" i="1" s="1"/>
  <c r="J300" i="2"/>
  <c r="G50" i="1"/>
  <c r="H50" i="1" s="1"/>
  <c r="I50" i="1" s="1"/>
  <c r="J356" i="2"/>
  <c r="G55" i="1"/>
  <c r="H55" i="1" s="1"/>
  <c r="I55" i="1" s="1"/>
  <c r="J403" i="2"/>
  <c r="G60" i="1"/>
  <c r="H60" i="1" s="1"/>
  <c r="I60" i="1" s="1"/>
  <c r="J45" i="2"/>
  <c r="G20" i="1"/>
  <c r="H20" i="1" s="1"/>
  <c r="I20" i="1" s="1"/>
  <c r="I107" i="1"/>
  <c r="J368" i="2"/>
  <c r="G56" i="1"/>
  <c r="H56" i="1" s="1"/>
  <c r="I56" i="1" s="1"/>
  <c r="J557" i="2"/>
  <c r="G76" i="1"/>
  <c r="H76" i="1" s="1"/>
  <c r="I76" i="1" s="1"/>
  <c r="J749" i="2"/>
  <c r="G99" i="1"/>
  <c r="H99" i="1" s="1"/>
  <c r="I99" i="1" s="1"/>
  <c r="J610" i="2"/>
  <c r="G82" i="1"/>
  <c r="H82" i="1" s="1"/>
  <c r="I82" i="1" s="1"/>
  <c r="J639" i="2"/>
  <c r="I380" i="2"/>
  <c r="G76" i="14" s="1"/>
  <c r="H76" i="14" s="1"/>
  <c r="J388" i="2"/>
  <c r="J389" i="2" s="1"/>
  <c r="O87" i="2"/>
  <c r="R85" i="2" s="1"/>
  <c r="J89" i="2"/>
  <c r="J90" i="2" s="1"/>
  <c r="I85" i="2"/>
  <c r="G29" i="14" s="1"/>
  <c r="H29" i="14" s="1"/>
  <c r="O661" i="2"/>
  <c r="R660" i="2" s="1"/>
  <c r="J666" i="2"/>
  <c r="J667" i="2" s="1"/>
  <c r="I660" i="2"/>
  <c r="G42" i="14" s="1"/>
  <c r="H42" i="14" s="1"/>
  <c r="O183" i="2"/>
  <c r="R182" i="2" s="1"/>
  <c r="J189" i="2"/>
  <c r="J190" i="2" s="1"/>
  <c r="I182" i="2"/>
  <c r="G47" i="14" s="1"/>
  <c r="H47" i="14" s="1"/>
  <c r="I493" i="2"/>
  <c r="G31" i="14" s="1"/>
  <c r="H31" i="14" s="1"/>
  <c r="O496" i="2"/>
  <c r="R493" i="2" s="1"/>
  <c r="O205" i="2"/>
  <c r="R204" i="2" s="1"/>
  <c r="I204" i="2"/>
  <c r="G66" i="14" s="1"/>
  <c r="H66" i="14" s="1"/>
  <c r="J211" i="2"/>
  <c r="J212" i="2" s="1"/>
  <c r="I248" i="2"/>
  <c r="G32" i="14" s="1"/>
  <c r="H32" i="14" s="1"/>
  <c r="J255" i="2"/>
  <c r="J256" i="2" s="1"/>
  <c r="O94" i="2"/>
  <c r="J98" i="2"/>
  <c r="J99" i="2" s="1"/>
  <c r="O701" i="2"/>
  <c r="R700" i="2" s="1"/>
  <c r="Q700" i="2"/>
  <c r="O505" i="2"/>
  <c r="R504" i="2" s="1"/>
  <c r="I504" i="2"/>
  <c r="J504" i="2" s="1"/>
  <c r="J511" i="2"/>
  <c r="J512" i="2" s="1"/>
  <c r="J706" i="2"/>
  <c r="J707" i="2" s="1"/>
  <c r="I700" i="2"/>
  <c r="G13" i="14" s="1"/>
  <c r="H13" i="14" s="1"/>
  <c r="O78" i="2"/>
  <c r="R77" i="2" s="1"/>
  <c r="J81" i="2"/>
  <c r="J82" i="2" s="1"/>
  <c r="I77" i="2"/>
  <c r="G64" i="14" s="1"/>
  <c r="H64" i="14" s="1"/>
  <c r="J594" i="2"/>
  <c r="J595" i="2" s="1"/>
  <c r="O588" i="2"/>
  <c r="R587" i="2" s="1"/>
  <c r="I587" i="2"/>
  <c r="J587" i="2" s="1"/>
  <c r="O25" i="2"/>
  <c r="R24" i="2" s="1"/>
  <c r="J33" i="2"/>
  <c r="J34" i="2" s="1"/>
  <c r="I24" i="2"/>
  <c r="G54" i="14" s="1"/>
  <c r="H54" i="14" s="1"/>
  <c r="I237" i="2"/>
  <c r="G59" i="14" s="1"/>
  <c r="H59" i="14" s="1"/>
  <c r="J244" i="2"/>
  <c r="J245" i="2" s="1"/>
  <c r="O150" i="2"/>
  <c r="R149" i="2" s="1"/>
  <c r="J156" i="2"/>
  <c r="J157" i="2" s="1"/>
  <c r="I149" i="2"/>
  <c r="G14" i="14" s="1"/>
  <c r="H14" i="14" s="1"/>
  <c r="O599" i="2"/>
  <c r="R598" i="2" s="1"/>
  <c r="I598" i="2"/>
  <c r="J598" i="2" s="1"/>
  <c r="J605" i="2"/>
  <c r="J606" i="2" s="1"/>
  <c r="I93" i="2"/>
  <c r="O95" i="2"/>
  <c r="O216" i="2"/>
  <c r="R215" i="2" s="1"/>
  <c r="J222" i="2"/>
  <c r="J223" i="2" s="1"/>
  <c r="I215" i="2"/>
  <c r="G43" i="14" s="1"/>
  <c r="H43" i="14" s="1"/>
  <c r="R291" i="2"/>
  <c r="R247" i="2"/>
  <c r="R248" i="2"/>
  <c r="R284" i="2"/>
  <c r="R236" i="2"/>
  <c r="R237" i="2"/>
  <c r="O180" i="6"/>
  <c r="R179" i="6" s="1"/>
  <c r="I179" i="6"/>
  <c r="J179" i="6" s="1"/>
  <c r="I219" i="6"/>
  <c r="J219" i="6" s="1"/>
  <c r="O220" i="6"/>
  <c r="R219" i="6" s="1"/>
  <c r="O442" i="6"/>
  <c r="R439" i="6" s="1"/>
  <c r="I439" i="6"/>
  <c r="J439" i="6" s="1"/>
  <c r="I327" i="6"/>
  <c r="J327" i="6" s="1"/>
  <c r="I189" i="6"/>
  <c r="J189" i="6" s="1"/>
  <c r="O190" i="6"/>
  <c r="R189" i="6" s="1"/>
  <c r="O140" i="6"/>
  <c r="R139" i="6" s="1"/>
  <c r="I139" i="6"/>
  <c r="J139" i="6" s="1"/>
  <c r="I209" i="6"/>
  <c r="J209" i="6" s="1"/>
  <c r="O432" i="6"/>
  <c r="R429" i="6" s="1"/>
  <c r="I429" i="6"/>
  <c r="J429" i="6" s="1"/>
  <c r="O91" i="6"/>
  <c r="R90" i="6" s="1"/>
  <c r="I90" i="6"/>
  <c r="J90" i="6" s="1"/>
  <c r="R210" i="6"/>
  <c r="R209" i="6"/>
  <c r="O325" i="6"/>
  <c r="R323" i="6" s="1"/>
  <c r="O381" i="2"/>
  <c r="O200" i="2"/>
  <c r="G51" i="14" l="1"/>
  <c r="H51" i="14" s="1"/>
  <c r="G26" i="1"/>
  <c r="J77" i="2"/>
  <c r="G24" i="1"/>
  <c r="H24" i="1" s="1"/>
  <c r="I24" i="1" s="1"/>
  <c r="J93" i="2"/>
  <c r="H26" i="1"/>
  <c r="I26" i="1" s="1"/>
  <c r="J237" i="2"/>
  <c r="G43" i="1"/>
  <c r="H43" i="1" s="1"/>
  <c r="I43" i="1" s="1"/>
  <c r="J85" i="2"/>
  <c r="G25" i="1"/>
  <c r="H25" i="1" s="1"/>
  <c r="I25" i="1" s="1"/>
  <c r="J24" i="2"/>
  <c r="G17" i="1"/>
  <c r="H17" i="1" s="1"/>
  <c r="I17" i="1" s="1"/>
  <c r="J493" i="2"/>
  <c r="G70" i="1"/>
  <c r="H70" i="1" s="1"/>
  <c r="I70" i="1" s="1"/>
  <c r="I110" i="1"/>
  <c r="J215" i="2"/>
  <c r="G79" i="1"/>
  <c r="H79" i="1" s="1"/>
  <c r="I79" i="1" s="1"/>
  <c r="G41" i="1"/>
  <c r="H41" i="1" s="1"/>
  <c r="I41" i="1" s="1"/>
  <c r="J700" i="2"/>
  <c r="G93" i="1"/>
  <c r="H93" i="1" s="1"/>
  <c r="I93" i="1" s="1"/>
  <c r="J182" i="2"/>
  <c r="G38" i="1"/>
  <c r="H38" i="1" s="1"/>
  <c r="I38" i="1" s="1"/>
  <c r="I113" i="1"/>
  <c r="C25" i="13" s="1"/>
  <c r="J149" i="2"/>
  <c r="G35" i="1"/>
  <c r="H35" i="1" s="1"/>
  <c r="I35" i="1" s="1"/>
  <c r="J248" i="2"/>
  <c r="G71" i="1"/>
  <c r="H71" i="1" s="1"/>
  <c r="I71" i="1" s="1"/>
  <c r="G44" i="1"/>
  <c r="H44" i="1" s="1"/>
  <c r="I44" i="1" s="1"/>
  <c r="J380" i="2"/>
  <c r="G57" i="1"/>
  <c r="H57" i="1" s="1"/>
  <c r="I57" i="1" s="1"/>
  <c r="J660" i="2"/>
  <c r="G88" i="1"/>
  <c r="H88" i="1" s="1"/>
  <c r="I88" i="1" s="1"/>
  <c r="J204" i="2"/>
  <c r="G40" i="1"/>
  <c r="H40" i="1" s="1"/>
  <c r="I40" i="1" s="1"/>
  <c r="I81" i="1"/>
  <c r="R93" i="2"/>
  <c r="R379" i="2"/>
  <c r="R380" i="2"/>
  <c r="R194" i="2"/>
  <c r="M1270" i="6"/>
  <c r="I1267" i="6" s="1"/>
  <c r="J1267" i="6" s="1"/>
  <c r="I1244" i="6" s="1"/>
  <c r="J1244" i="6" s="1"/>
  <c r="M1244" i="6" s="1"/>
  <c r="M691" i="6"/>
  <c r="I689" i="6" s="1"/>
  <c r="J689" i="6" s="1"/>
  <c r="M387" i="6"/>
  <c r="I385" i="6" s="1"/>
  <c r="J385" i="6" s="1"/>
  <c r="I86" i="1" l="1"/>
  <c r="I89" i="1"/>
  <c r="C17" i="13" s="1"/>
  <c r="O1244" i="6"/>
  <c r="R1240" i="6" s="1"/>
  <c r="I1240" i="6"/>
  <c r="J1240" i="6" s="1"/>
  <c r="O1270" i="6"/>
  <c r="O691" i="6"/>
  <c r="O387" i="6"/>
  <c r="M486" i="6"/>
  <c r="M626" i="6"/>
  <c r="M615" i="6"/>
  <c r="I617" i="6" s="1"/>
  <c r="J617" i="6" s="1"/>
  <c r="M1218" i="6"/>
  <c r="I1214" i="6" s="1"/>
  <c r="J1214" i="6" s="1"/>
  <c r="I1188" i="6" s="1"/>
  <c r="J1188" i="6" s="1"/>
  <c r="M1188" i="6" s="1"/>
  <c r="O1188" i="6" s="1"/>
  <c r="M1208" i="6"/>
  <c r="I1208" i="6" s="1"/>
  <c r="J1208" i="6" s="1"/>
  <c r="I1191" i="6" s="1"/>
  <c r="J1191" i="6" s="1"/>
  <c r="M1191" i="6" s="1"/>
  <c r="I580" i="2" l="1"/>
  <c r="J580" i="2" s="1"/>
  <c r="M580" i="2" s="1"/>
  <c r="I550" i="2"/>
  <c r="J550" i="2" s="1"/>
  <c r="M550" i="2" s="1"/>
  <c r="I292" i="2"/>
  <c r="J292" i="2" s="1"/>
  <c r="M292" i="2" s="1"/>
  <c r="I262" i="2"/>
  <c r="J262" i="2" s="1"/>
  <c r="M262" i="2" s="1"/>
  <c r="I172" i="2"/>
  <c r="J172" i="2" s="1"/>
  <c r="M172" i="2" s="1"/>
  <c r="I570" i="2"/>
  <c r="J570" i="2" s="1"/>
  <c r="M570" i="2" s="1"/>
  <c r="I540" i="2"/>
  <c r="J540" i="2" s="1"/>
  <c r="M540" i="2" s="1"/>
  <c r="I282" i="2"/>
  <c r="J282" i="2" s="1"/>
  <c r="M282" i="2" s="1"/>
  <c r="I194" i="2"/>
  <c r="J194" i="2" s="1"/>
  <c r="M194" i="2" s="1"/>
  <c r="I272" i="2"/>
  <c r="J272" i="2" s="1"/>
  <c r="M272" i="2" s="1"/>
  <c r="I140" i="2"/>
  <c r="J140" i="2" s="1"/>
  <c r="M140" i="2" s="1"/>
  <c r="I227" i="2"/>
  <c r="J227" i="2" s="1"/>
  <c r="M227" i="2" s="1"/>
  <c r="I232" i="6"/>
  <c r="J232" i="6" s="1"/>
  <c r="M232" i="6" s="1"/>
  <c r="I241" i="6"/>
  <c r="J241" i="6" s="1"/>
  <c r="M241" i="6" s="1"/>
  <c r="I250" i="6"/>
  <c r="J250" i="6" s="1"/>
  <c r="M250" i="6" s="1"/>
  <c r="I121" i="6"/>
  <c r="J121" i="6" s="1"/>
  <c r="M121" i="6" s="1"/>
  <c r="I480" i="6"/>
  <c r="J480" i="6" s="1"/>
  <c r="M480" i="6" s="1"/>
  <c r="I200" i="6"/>
  <c r="J200" i="6" s="1"/>
  <c r="M200" i="6" s="1"/>
  <c r="I259" i="6"/>
  <c r="J259" i="6" s="1"/>
  <c r="M259" i="6" s="1"/>
  <c r="I170" i="6"/>
  <c r="J170" i="6" s="1"/>
  <c r="M170" i="6" s="1"/>
  <c r="I489" i="6"/>
  <c r="J489" i="6" s="1"/>
  <c r="M489" i="6" s="1"/>
  <c r="O489" i="6" s="1"/>
  <c r="I150" i="6"/>
  <c r="J150" i="6" s="1"/>
  <c r="M150" i="6" s="1"/>
  <c r="I462" i="6"/>
  <c r="J462" i="6" s="1"/>
  <c r="M462" i="6" s="1"/>
  <c r="O1191" i="6"/>
  <c r="R1186" i="6" s="1"/>
  <c r="I1186" i="6"/>
  <c r="J1186" i="6" s="1"/>
  <c r="R386" i="6"/>
  <c r="R385" i="6"/>
  <c r="R687" i="6"/>
  <c r="R689" i="6"/>
  <c r="R1268" i="6"/>
  <c r="R1267" i="6"/>
  <c r="O615" i="6"/>
  <c r="R612" i="6" s="1"/>
  <c r="O626" i="6"/>
  <c r="O486" i="6"/>
  <c r="M162" i="2"/>
  <c r="O162" i="2" s="1"/>
  <c r="M132" i="6"/>
  <c r="O132" i="6" s="1"/>
  <c r="M108" i="6"/>
  <c r="I110" i="6" s="1"/>
  <c r="J110" i="6" s="1"/>
  <c r="M132" i="2"/>
  <c r="O1208" i="6"/>
  <c r="O1218" i="6"/>
  <c r="M1121" i="6"/>
  <c r="I1119" i="6" s="1"/>
  <c r="J1119" i="6" s="1"/>
  <c r="M1113" i="6"/>
  <c r="I1106" i="6" s="1"/>
  <c r="J1106" i="6" s="1"/>
  <c r="I712" i="2" s="1"/>
  <c r="J712" i="2" s="1"/>
  <c r="N712" i="2" l="1"/>
  <c r="M712" i="2"/>
  <c r="I627" i="6"/>
  <c r="J627" i="6" s="1"/>
  <c r="M627" i="6" s="1"/>
  <c r="O627" i="6" s="1"/>
  <c r="I760" i="2"/>
  <c r="J760" i="2" s="1"/>
  <c r="M760" i="2" s="1"/>
  <c r="O282" i="2"/>
  <c r="R279" i="2" s="1"/>
  <c r="J285" i="2"/>
  <c r="J286" i="2" s="1"/>
  <c r="I279" i="2"/>
  <c r="G16" i="14" s="1"/>
  <c r="H16" i="14" s="1"/>
  <c r="O540" i="2"/>
  <c r="R537" i="2" s="1"/>
  <c r="I537" i="2"/>
  <c r="G84" i="14" s="1"/>
  <c r="H84" i="14" s="1"/>
  <c r="J543" i="2"/>
  <c r="J544" i="2" s="1"/>
  <c r="O570" i="2"/>
  <c r="R567" i="2" s="1"/>
  <c r="J573" i="2"/>
  <c r="J574" i="2" s="1"/>
  <c r="I567" i="2"/>
  <c r="G78" i="14" s="1"/>
  <c r="H78" i="14" s="1"/>
  <c r="I127" i="2"/>
  <c r="G67" i="14" s="1"/>
  <c r="H67" i="14" s="1"/>
  <c r="J134" i="2"/>
  <c r="J135" i="2" s="1"/>
  <c r="O172" i="2"/>
  <c r="R171" i="2" s="1"/>
  <c r="I171" i="2"/>
  <c r="G69" i="14" s="1"/>
  <c r="H69" i="14" s="1"/>
  <c r="J178" i="2"/>
  <c r="J179" i="2" s="1"/>
  <c r="O227" i="2"/>
  <c r="R226" i="2" s="1"/>
  <c r="I226" i="2"/>
  <c r="G48" i="14" s="1"/>
  <c r="H48" i="14" s="1"/>
  <c r="J233" i="2"/>
  <c r="J234" i="2" s="1"/>
  <c r="O262" i="2"/>
  <c r="R259" i="2" s="1"/>
  <c r="I259" i="2"/>
  <c r="G81" i="14" s="1"/>
  <c r="H81" i="14" s="1"/>
  <c r="J265" i="2"/>
  <c r="J266" i="2" s="1"/>
  <c r="I139" i="2"/>
  <c r="G18" i="14" s="1"/>
  <c r="H18" i="14" s="1"/>
  <c r="J145" i="2"/>
  <c r="J146" i="2" s="1"/>
  <c r="O140" i="2"/>
  <c r="R139" i="2" s="1"/>
  <c r="I289" i="2"/>
  <c r="G20" i="14" s="1"/>
  <c r="H20" i="14" s="1"/>
  <c r="O292" i="2"/>
  <c r="R289" i="2" s="1"/>
  <c r="J295" i="2"/>
  <c r="J296" i="2" s="1"/>
  <c r="O272" i="2"/>
  <c r="R269" i="2" s="1"/>
  <c r="I269" i="2"/>
  <c r="G77" i="14" s="1"/>
  <c r="H77" i="14" s="1"/>
  <c r="J275" i="2"/>
  <c r="J276" i="2" s="1"/>
  <c r="O550" i="2"/>
  <c r="R547" i="2" s="1"/>
  <c r="I547" i="2"/>
  <c r="J547" i="2" s="1"/>
  <c r="J553" i="2"/>
  <c r="J554" i="2" s="1"/>
  <c r="O194" i="2"/>
  <c r="O580" i="2"/>
  <c r="R577" i="2" s="1"/>
  <c r="I577" i="2"/>
  <c r="G79" i="14" s="1"/>
  <c r="H79" i="14" s="1"/>
  <c r="J583" i="2"/>
  <c r="J584" i="2" s="1"/>
  <c r="I459" i="6"/>
  <c r="J459" i="6" s="1"/>
  <c r="O462" i="6"/>
  <c r="R459" i="6" s="1"/>
  <c r="I584" i="6"/>
  <c r="J584" i="6" s="1"/>
  <c r="M584" i="6" s="1"/>
  <c r="O259" i="6"/>
  <c r="R256" i="6" s="1"/>
  <c r="I256" i="6"/>
  <c r="J256" i="6" s="1"/>
  <c r="I754" i="6"/>
  <c r="J754" i="6" s="1"/>
  <c r="M754" i="6" s="1"/>
  <c r="I765" i="6"/>
  <c r="J765" i="6" s="1"/>
  <c r="M765" i="6" s="1"/>
  <c r="O200" i="6"/>
  <c r="R199" i="6" s="1"/>
  <c r="I199" i="6"/>
  <c r="J199" i="6" s="1"/>
  <c r="O480" i="6"/>
  <c r="R477" i="6" s="1"/>
  <c r="I477" i="6"/>
  <c r="J477" i="6" s="1"/>
  <c r="I120" i="6"/>
  <c r="J120" i="6" s="1"/>
  <c r="O121" i="6"/>
  <c r="R120" i="6" s="1"/>
  <c r="O250" i="6"/>
  <c r="R247" i="6" s="1"/>
  <c r="I247" i="6"/>
  <c r="J247" i="6" s="1"/>
  <c r="I149" i="6"/>
  <c r="J149" i="6" s="1"/>
  <c r="O150" i="6"/>
  <c r="R149" i="6" s="1"/>
  <c r="I238" i="6"/>
  <c r="J238" i="6" s="1"/>
  <c r="O241" i="6"/>
  <c r="R238" i="6" s="1"/>
  <c r="I229" i="6"/>
  <c r="J229" i="6" s="1"/>
  <c r="O232" i="6"/>
  <c r="R229" i="6" s="1"/>
  <c r="I169" i="6"/>
  <c r="J169" i="6" s="1"/>
  <c r="O170" i="6"/>
  <c r="R169" i="6" s="1"/>
  <c r="I486" i="6"/>
  <c r="J486" i="6" s="1"/>
  <c r="I625" i="6"/>
  <c r="J625" i="6" s="1"/>
  <c r="R1213" i="6"/>
  <c r="R1214" i="6"/>
  <c r="R1204" i="6"/>
  <c r="R1208" i="6"/>
  <c r="R485" i="6"/>
  <c r="R486" i="6"/>
  <c r="R621" i="6"/>
  <c r="R625" i="6"/>
  <c r="O132" i="2"/>
  <c r="O1113" i="6"/>
  <c r="M98" i="6"/>
  <c r="M121" i="2"/>
  <c r="M106" i="2"/>
  <c r="M84" i="6"/>
  <c r="M99" i="6"/>
  <c r="O99" i="6" s="1"/>
  <c r="M122" i="2"/>
  <c r="O122" i="2" s="1"/>
  <c r="M85" i="6"/>
  <c r="O85" i="6" s="1"/>
  <c r="M107" i="2"/>
  <c r="J107" i="2" s="1"/>
  <c r="J108" i="2" s="1"/>
  <c r="O108" i="6"/>
  <c r="R106" i="6" s="1"/>
  <c r="M198" i="2"/>
  <c r="O198" i="2" s="1"/>
  <c r="R193" i="2" s="1"/>
  <c r="M165" i="6"/>
  <c r="O165" i="6" s="1"/>
  <c r="R159" i="6" s="1"/>
  <c r="M129" i="6"/>
  <c r="M159" i="2"/>
  <c r="M35" i="6"/>
  <c r="I34" i="6" s="1"/>
  <c r="J34" i="6" s="1"/>
  <c r="M39" i="2"/>
  <c r="M160" i="2"/>
  <c r="J167" i="2" s="1"/>
  <c r="J168" i="2" s="1"/>
  <c r="M130" i="6"/>
  <c r="O130" i="6" s="1"/>
  <c r="O1121" i="6"/>
  <c r="M40" i="2"/>
  <c r="J40" i="2" s="1"/>
  <c r="J41" i="2" s="1"/>
  <c r="M36" i="6"/>
  <c r="O36" i="6" s="1"/>
  <c r="J269" i="2" l="1"/>
  <c r="G46" i="1"/>
  <c r="H46" i="1" s="1"/>
  <c r="I46" i="1" s="1"/>
  <c r="J577" i="2"/>
  <c r="G78" i="1"/>
  <c r="H78" i="1" s="1"/>
  <c r="I78" i="1" s="1"/>
  <c r="J259" i="2"/>
  <c r="G45" i="1"/>
  <c r="H45" i="1" s="1"/>
  <c r="I45" i="1" s="1"/>
  <c r="J279" i="2"/>
  <c r="G47" i="1"/>
  <c r="H47" i="1" s="1"/>
  <c r="I47" i="1" s="1"/>
  <c r="J127" i="2"/>
  <c r="G32" i="1"/>
  <c r="H32" i="1" s="1"/>
  <c r="I32" i="1" s="1"/>
  <c r="J567" i="2"/>
  <c r="G77" i="1"/>
  <c r="H77" i="1" s="1"/>
  <c r="I77" i="1" s="1"/>
  <c r="J289" i="2"/>
  <c r="G48" i="1"/>
  <c r="H48" i="1" s="1"/>
  <c r="I48" i="1" s="1"/>
  <c r="G75" i="1"/>
  <c r="H75" i="1" s="1"/>
  <c r="I75" i="1" s="1"/>
  <c r="J226" i="2"/>
  <c r="G42" i="1"/>
  <c r="H42" i="1" s="1"/>
  <c r="I42" i="1" s="1"/>
  <c r="J139" i="2"/>
  <c r="G34" i="1"/>
  <c r="H34" i="1" s="1"/>
  <c r="I34" i="1" s="1"/>
  <c r="J171" i="2"/>
  <c r="G37" i="1"/>
  <c r="H37" i="1" s="1"/>
  <c r="I37" i="1" s="1"/>
  <c r="J537" i="2"/>
  <c r="G74" i="1"/>
  <c r="H74" i="1" s="1"/>
  <c r="I74" i="1" s="1"/>
  <c r="J121" i="2"/>
  <c r="J122" i="2" s="1"/>
  <c r="I193" i="2"/>
  <c r="G56" i="14" s="1"/>
  <c r="H56" i="14" s="1"/>
  <c r="J200" i="2"/>
  <c r="J201" i="2" s="1"/>
  <c r="O760" i="2"/>
  <c r="R758" i="2" s="1"/>
  <c r="J764" i="2"/>
  <c r="J765" i="2" s="1"/>
  <c r="I758" i="2"/>
  <c r="G38" i="14" s="1"/>
  <c r="H38" i="14" s="1"/>
  <c r="J724" i="2"/>
  <c r="J725" i="2" s="1"/>
  <c r="I711" i="2"/>
  <c r="G17" i="14" s="1"/>
  <c r="H17" i="14" s="1"/>
  <c r="O712" i="2"/>
  <c r="R711" i="2" s="1"/>
  <c r="Q711" i="2"/>
  <c r="O40" i="2"/>
  <c r="I37" i="2"/>
  <c r="G24" i="14" s="1"/>
  <c r="H24" i="14" s="1"/>
  <c r="I118" i="2"/>
  <c r="G37" i="14" s="1"/>
  <c r="H37" i="14" s="1"/>
  <c r="O107" i="2"/>
  <c r="I102" i="2"/>
  <c r="G55" i="14" s="1"/>
  <c r="H55" i="14" s="1"/>
  <c r="O160" i="2"/>
  <c r="R160" i="2" s="1"/>
  <c r="I160" i="2"/>
  <c r="G11" i="14" s="1"/>
  <c r="H11" i="14" s="1"/>
  <c r="R130" i="2"/>
  <c r="R127" i="2"/>
  <c r="I82" i="6"/>
  <c r="J82" i="6" s="1"/>
  <c r="O765" i="6"/>
  <c r="R762" i="6" s="1"/>
  <c r="I762" i="6"/>
  <c r="J762" i="6" s="1"/>
  <c r="O754" i="6"/>
  <c r="R753" i="6" s="1"/>
  <c r="I753" i="6"/>
  <c r="J753" i="6" s="1"/>
  <c r="N324" i="2"/>
  <c r="Q320" i="2" s="1"/>
  <c r="M324" i="2"/>
  <c r="O584" i="6"/>
  <c r="R583" i="6" s="1"/>
  <c r="I583" i="6"/>
  <c r="J583" i="6" s="1"/>
  <c r="I129" i="6"/>
  <c r="J129" i="6" s="1"/>
  <c r="I98" i="6"/>
  <c r="J98" i="6" s="1"/>
  <c r="R1112" i="6"/>
  <c r="R1106" i="6"/>
  <c r="R1120" i="6"/>
  <c r="R1119" i="6"/>
  <c r="O84" i="6"/>
  <c r="O106" i="2"/>
  <c r="O121" i="2"/>
  <c r="R118" i="2" s="1"/>
  <c r="O98" i="6"/>
  <c r="O39" i="2"/>
  <c r="M314" i="2"/>
  <c r="O314" i="2" s="1"/>
  <c r="M287" i="6"/>
  <c r="O287" i="6" s="1"/>
  <c r="M267" i="6"/>
  <c r="O267" i="6" s="1"/>
  <c r="M336" i="2"/>
  <c r="O336" i="2" s="1"/>
  <c r="M286" i="6"/>
  <c r="M266" i="6"/>
  <c r="M335" i="2"/>
  <c r="M313" i="2"/>
  <c r="O159" i="2"/>
  <c r="R158" i="2" s="1"/>
  <c r="M191" i="2"/>
  <c r="M158" i="6"/>
  <c r="I159" i="6" s="1"/>
  <c r="J159" i="6" s="1"/>
  <c r="O129" i="6"/>
  <c r="O35" i="6"/>
  <c r="R34" i="6" s="1"/>
  <c r="J160" i="2" l="1"/>
  <c r="G36" i="1"/>
  <c r="H36" i="1" s="1"/>
  <c r="I36" i="1" s="1"/>
  <c r="G80" i="1"/>
  <c r="H80" i="1" s="1"/>
  <c r="I80" i="1" s="1"/>
  <c r="I65" i="1" s="1"/>
  <c r="J102" i="2"/>
  <c r="G27" i="1"/>
  <c r="H27" i="1" s="1"/>
  <c r="I27" i="1" s="1"/>
  <c r="J758" i="2"/>
  <c r="G100" i="1"/>
  <c r="H100" i="1" s="1"/>
  <c r="I100" i="1" s="1"/>
  <c r="J118" i="2"/>
  <c r="G29" i="1"/>
  <c r="H29" i="1" s="1"/>
  <c r="I29" i="1" s="1"/>
  <c r="J37" i="2"/>
  <c r="G18" i="1"/>
  <c r="H18" i="1" s="1"/>
  <c r="I18" i="1" s="1"/>
  <c r="I31" i="1"/>
  <c r="J711" i="2"/>
  <c r="G95" i="1"/>
  <c r="H95" i="1" s="1"/>
  <c r="I95" i="1" s="1"/>
  <c r="J193" i="2"/>
  <c r="G39" i="1"/>
  <c r="H39" i="1" s="1"/>
  <c r="I39" i="1" s="1"/>
  <c r="I654" i="6"/>
  <c r="J654" i="6" s="1"/>
  <c r="M654" i="6" s="1"/>
  <c r="O654" i="6" s="1"/>
  <c r="I793" i="2"/>
  <c r="J793" i="2" s="1"/>
  <c r="M793" i="2" s="1"/>
  <c r="O793" i="2" s="1"/>
  <c r="I310" i="2"/>
  <c r="G44" i="14" s="1"/>
  <c r="H44" i="14" s="1"/>
  <c r="J316" i="2"/>
  <c r="J317" i="2" s="1"/>
  <c r="I653" i="6"/>
  <c r="J653" i="6" s="1"/>
  <c r="M653" i="6" s="1"/>
  <c r="O653" i="6" s="1"/>
  <c r="I792" i="2"/>
  <c r="J792" i="2" s="1"/>
  <c r="M792" i="2" s="1"/>
  <c r="I332" i="2"/>
  <c r="G72" i="14" s="1"/>
  <c r="H72" i="14" s="1"/>
  <c r="J340" i="2"/>
  <c r="J341" i="2" s="1"/>
  <c r="I283" i="6"/>
  <c r="J283" i="6" s="1"/>
  <c r="J328" i="2"/>
  <c r="J329" i="2" s="1"/>
  <c r="I320" i="2"/>
  <c r="G86" i="14" s="1"/>
  <c r="H86" i="14" s="1"/>
  <c r="R38" i="2"/>
  <c r="R37" i="2"/>
  <c r="R103" i="2"/>
  <c r="R102" i="2"/>
  <c r="I265" i="6"/>
  <c r="J265" i="6" s="1"/>
  <c r="Q322" i="2"/>
  <c r="O324" i="2"/>
  <c r="R128" i="6"/>
  <c r="R129" i="6"/>
  <c r="R81" i="6"/>
  <c r="R82" i="6"/>
  <c r="R95" i="6"/>
  <c r="R98" i="6"/>
  <c r="O158" i="6"/>
  <c r="R157" i="6" s="1"/>
  <c r="M353" i="6"/>
  <c r="I349" i="6" s="1"/>
  <c r="J349" i="6" s="1"/>
  <c r="M416" i="2"/>
  <c r="O191" i="2"/>
  <c r="R190" i="2" s="1"/>
  <c r="O313" i="2"/>
  <c r="R310" i="2" s="1"/>
  <c r="O335" i="2"/>
  <c r="R332" i="2" s="1"/>
  <c r="O266" i="6"/>
  <c r="O286" i="6"/>
  <c r="R283" i="6" s="1"/>
  <c r="I33" i="1" l="1"/>
  <c r="I19" i="1"/>
  <c r="C13" i="13" s="1"/>
  <c r="J332" i="2"/>
  <c r="G53" i="1"/>
  <c r="H53" i="1" s="1"/>
  <c r="I53" i="1" s="1"/>
  <c r="I16" i="1"/>
  <c r="C11" i="13" s="1"/>
  <c r="R652" i="6"/>
  <c r="I94" i="1"/>
  <c r="C19" i="13" s="1"/>
  <c r="I96" i="1"/>
  <c r="C21" i="13" s="1"/>
  <c r="J320" i="2"/>
  <c r="G52" i="1"/>
  <c r="H52" i="1" s="1"/>
  <c r="I52" i="1" s="1"/>
  <c r="J310" i="2"/>
  <c r="G51" i="1"/>
  <c r="H51" i="1" s="1"/>
  <c r="I51" i="1" s="1"/>
  <c r="I652" i="6"/>
  <c r="J652" i="6" s="1"/>
  <c r="O792" i="2"/>
  <c r="R791" i="2" s="1"/>
  <c r="I791" i="2"/>
  <c r="G58" i="14" s="1"/>
  <c r="H58" i="14" s="1"/>
  <c r="J796" i="2"/>
  <c r="J797" i="2" s="1"/>
  <c r="J419" i="2"/>
  <c r="J420" i="2" s="1"/>
  <c r="I413" i="2"/>
  <c r="G25" i="14" s="1"/>
  <c r="H25" i="14" s="1"/>
  <c r="R322" i="2"/>
  <c r="R320" i="2"/>
  <c r="R263" i="6"/>
  <c r="R265" i="6"/>
  <c r="O416" i="2"/>
  <c r="O353" i="6"/>
  <c r="I25" i="14" l="1"/>
  <c r="I16" i="14"/>
  <c r="I56" i="14"/>
  <c r="I83" i="14"/>
  <c r="I23" i="14"/>
  <c r="I62" i="14"/>
  <c r="I73" i="14"/>
  <c r="I43" i="14"/>
  <c r="I63" i="14"/>
  <c r="I81" i="14"/>
  <c r="I38" i="14"/>
  <c r="I11" i="14"/>
  <c r="J11" i="14" s="1"/>
  <c r="I65" i="14"/>
  <c r="I80" i="14"/>
  <c r="I49" i="14"/>
  <c r="I53" i="14"/>
  <c r="I54" i="14"/>
  <c r="I59" i="14"/>
  <c r="I17" i="14"/>
  <c r="I48" i="14"/>
  <c r="I30" i="14"/>
  <c r="I68" i="14"/>
  <c r="I35" i="14"/>
  <c r="I15" i="14"/>
  <c r="I71" i="14"/>
  <c r="I47" i="14"/>
  <c r="I14" i="14"/>
  <c r="I69" i="14"/>
  <c r="I37" i="14"/>
  <c r="I61" i="14"/>
  <c r="I36" i="14"/>
  <c r="I28" i="14"/>
  <c r="I50" i="14"/>
  <c r="I70" i="14"/>
  <c r="I42" i="14"/>
  <c r="I66" i="14"/>
  <c r="I79" i="14"/>
  <c r="I20" i="14"/>
  <c r="I27" i="14"/>
  <c r="I57" i="14"/>
  <c r="I41" i="14"/>
  <c r="I85" i="14"/>
  <c r="I40" i="14"/>
  <c r="I31" i="14"/>
  <c r="I12" i="14"/>
  <c r="J12" i="14" s="1"/>
  <c r="I55" i="14"/>
  <c r="I24" i="14"/>
  <c r="I82" i="14"/>
  <c r="I34" i="14"/>
  <c r="I46" i="14"/>
  <c r="I26" i="14"/>
  <c r="I19" i="14"/>
  <c r="I32" i="14"/>
  <c r="I29" i="14"/>
  <c r="I18" i="14"/>
  <c r="I78" i="14"/>
  <c r="I74" i="14"/>
  <c r="I33" i="14"/>
  <c r="I52" i="14"/>
  <c r="I75" i="14"/>
  <c r="I45" i="14"/>
  <c r="I76" i="14"/>
  <c r="I51" i="14"/>
  <c r="I77" i="14"/>
  <c r="I67" i="14"/>
  <c r="I39" i="14"/>
  <c r="I60" i="14"/>
  <c r="I22" i="14"/>
  <c r="I21" i="14"/>
  <c r="I13" i="14"/>
  <c r="I64" i="14"/>
  <c r="I84" i="14"/>
  <c r="I44" i="14"/>
  <c r="I58" i="14"/>
  <c r="I86" i="14"/>
  <c r="I72" i="14"/>
  <c r="E21" i="13"/>
  <c r="F21" i="13"/>
  <c r="D21" i="13"/>
  <c r="J791" i="2"/>
  <c r="G106" i="1"/>
  <c r="H106" i="1" s="1"/>
  <c r="I106" i="1" s="1"/>
  <c r="I49" i="1"/>
  <c r="J413" i="2"/>
  <c r="G61" i="1"/>
  <c r="H61" i="1" s="1"/>
  <c r="I61" i="1" s="1"/>
  <c r="R415" i="2"/>
  <c r="R413" i="2"/>
  <c r="R368" i="2"/>
  <c r="R352" i="6"/>
  <c r="R349" i="6"/>
  <c r="D11" i="13"/>
  <c r="E11" i="13"/>
  <c r="F11" i="13"/>
  <c r="J13" i="14" l="1"/>
  <c r="J14" i="14" s="1"/>
  <c r="J15" i="14" s="1"/>
  <c r="J16" i="14" s="1"/>
  <c r="J17" i="14" s="1"/>
  <c r="J18" i="14" s="1"/>
  <c r="J19" i="14" s="1"/>
  <c r="J20" i="14" s="1"/>
  <c r="J21" i="14" s="1"/>
  <c r="J22" i="14" s="1"/>
  <c r="J23" i="14" s="1"/>
  <c r="J24" i="14" s="1"/>
  <c r="J25" i="14" s="1"/>
  <c r="J26" i="14" s="1"/>
  <c r="J27" i="14" s="1"/>
  <c r="J28" i="14" s="1"/>
  <c r="J29" i="14" s="1"/>
  <c r="J30" i="14" s="1"/>
  <c r="J31" i="14" s="1"/>
  <c r="J32" i="14" s="1"/>
  <c r="J33" i="14" s="1"/>
  <c r="J34" i="14" s="1"/>
  <c r="J35" i="14" s="1"/>
  <c r="J36" i="14" s="1"/>
  <c r="J37" i="14" s="1"/>
  <c r="J38" i="14" s="1"/>
  <c r="J39" i="14" s="1"/>
  <c r="J40" i="14" s="1"/>
  <c r="J41" i="14" s="1"/>
  <c r="J42" i="14" s="1"/>
  <c r="J43" i="14" s="1"/>
  <c r="J44" i="14" s="1"/>
  <c r="J45" i="14" s="1"/>
  <c r="J46" i="14" s="1"/>
  <c r="J47" i="14" s="1"/>
  <c r="J48" i="14" s="1"/>
  <c r="J49" i="14" s="1"/>
  <c r="J50" i="14" s="1"/>
  <c r="J51" i="14" s="1"/>
  <c r="J52" i="14" s="1"/>
  <c r="J53" i="14" s="1"/>
  <c r="J54" i="14" s="1"/>
  <c r="J55" i="14" s="1"/>
  <c r="J56" i="14" s="1"/>
  <c r="J57" i="14" s="1"/>
  <c r="J58" i="14" s="1"/>
  <c r="J59" i="14" s="1"/>
  <c r="J60" i="14" s="1"/>
  <c r="J61" i="14" s="1"/>
  <c r="J62" i="14" s="1"/>
  <c r="J63" i="14" s="1"/>
  <c r="J64" i="14" s="1"/>
  <c r="J65" i="14" s="1"/>
  <c r="J66" i="14" s="1"/>
  <c r="J67" i="14" s="1"/>
  <c r="J68" i="14" s="1"/>
  <c r="J69" i="14" s="1"/>
  <c r="J70" i="14" s="1"/>
  <c r="J71" i="14" s="1"/>
  <c r="J72" i="14" s="1"/>
  <c r="J73" i="14" s="1"/>
  <c r="J74" i="14" s="1"/>
  <c r="J75" i="14" s="1"/>
  <c r="J76" i="14" s="1"/>
  <c r="J77" i="14" s="1"/>
  <c r="J78" i="14" s="1"/>
  <c r="J79" i="14" s="1"/>
  <c r="J80" i="14" s="1"/>
  <c r="J81" i="14" s="1"/>
  <c r="J82" i="14" s="1"/>
  <c r="J83" i="14" s="1"/>
  <c r="J84" i="14" s="1"/>
  <c r="J85" i="14" s="1"/>
  <c r="J86" i="14" s="1"/>
  <c r="G21" i="13"/>
  <c r="I58" i="1"/>
  <c r="I30" i="1" s="1"/>
  <c r="C15" i="13" s="1"/>
  <c r="I102" i="1"/>
  <c r="I101" i="1" s="1"/>
  <c r="C23" i="13" s="1"/>
  <c r="E13" i="13"/>
  <c r="F13" i="13"/>
  <c r="D13" i="13"/>
  <c r="F9" i="13"/>
  <c r="E9" i="13"/>
  <c r="D9" i="13"/>
  <c r="G11" i="13"/>
  <c r="F15" i="13" l="1"/>
  <c r="E15" i="13"/>
  <c r="D15" i="13"/>
  <c r="D23" i="13"/>
  <c r="F23" i="13"/>
  <c r="E23" i="13"/>
  <c r="G23" i="13" s="1"/>
  <c r="E26" i="13"/>
  <c r="E25" i="13" s="1"/>
  <c r="I120" i="1"/>
  <c r="D17" i="13"/>
  <c r="E17" i="13"/>
  <c r="F17" i="13"/>
  <c r="G13" i="13"/>
  <c r="E19" i="13"/>
  <c r="F19" i="13"/>
  <c r="F26" i="13" s="1"/>
  <c r="D19" i="13"/>
  <c r="G9" i="13"/>
  <c r="C30" i="13"/>
  <c r="G15" i="13" l="1"/>
  <c r="D26" i="13"/>
  <c r="D25" i="13" s="1"/>
  <c r="D28" i="13" s="1"/>
  <c r="F25" i="13"/>
  <c r="F28" i="13" s="1"/>
  <c r="F29" i="13" s="1"/>
  <c r="E28" i="13"/>
  <c r="E29" i="13" s="1"/>
  <c r="G17" i="13"/>
  <c r="I122" i="1"/>
  <c r="J103" i="1"/>
  <c r="J105" i="1"/>
  <c r="J109" i="1"/>
  <c r="J28" i="1"/>
  <c r="J91" i="1"/>
  <c r="J104" i="1"/>
  <c r="J21" i="1"/>
  <c r="J15" i="1"/>
  <c r="J63" i="1"/>
  <c r="J22" i="1"/>
  <c r="J23" i="1"/>
  <c r="J108" i="1"/>
  <c r="J85" i="1"/>
  <c r="J62" i="1"/>
  <c r="J73" i="1"/>
  <c r="J56" i="1"/>
  <c r="J64" i="1"/>
  <c r="J83" i="1"/>
  <c r="J111" i="1"/>
  <c r="J76" i="1"/>
  <c r="J55" i="1"/>
  <c r="J92" i="1"/>
  <c r="J67" i="1"/>
  <c r="J99" i="1"/>
  <c r="J60" i="1"/>
  <c r="J59" i="1"/>
  <c r="J98" i="1"/>
  <c r="J112" i="1"/>
  <c r="J66" i="1"/>
  <c r="J68" i="1"/>
  <c r="J97" i="1"/>
  <c r="J114" i="1"/>
  <c r="J72" i="1"/>
  <c r="J50" i="1"/>
  <c r="J20" i="1"/>
  <c r="J69" i="1"/>
  <c r="J90" i="1"/>
  <c r="J82" i="1"/>
  <c r="J54" i="1"/>
  <c r="J87" i="1"/>
  <c r="J71" i="1"/>
  <c r="J70" i="1"/>
  <c r="J43" i="1"/>
  <c r="J88" i="1"/>
  <c r="J17" i="1"/>
  <c r="J40" i="1"/>
  <c r="J79" i="1"/>
  <c r="J93" i="1"/>
  <c r="J41" i="1"/>
  <c r="J25" i="1"/>
  <c r="J57" i="1"/>
  <c r="J24" i="1"/>
  <c r="J44" i="1"/>
  <c r="J38" i="1"/>
  <c r="J26" i="1"/>
  <c r="J35" i="1"/>
  <c r="J45" i="1"/>
  <c r="J77" i="1"/>
  <c r="J46" i="1"/>
  <c r="J78" i="1"/>
  <c r="J47" i="1"/>
  <c r="J37" i="1"/>
  <c r="J75" i="1"/>
  <c r="J74" i="1"/>
  <c r="J34" i="1"/>
  <c r="J42" i="1"/>
  <c r="J48" i="1"/>
  <c r="J32" i="1"/>
  <c r="J29" i="1"/>
  <c r="J27" i="1"/>
  <c r="J95" i="1"/>
  <c r="J18" i="1"/>
  <c r="J100" i="1"/>
  <c r="J39" i="1"/>
  <c r="J80" i="1"/>
  <c r="J36" i="1"/>
  <c r="J53" i="1"/>
  <c r="J51" i="1"/>
  <c r="J52" i="1"/>
  <c r="J61" i="1"/>
  <c r="J106" i="1"/>
  <c r="G19" i="13"/>
  <c r="G26" i="13" l="1"/>
  <c r="G25" i="13"/>
  <c r="G28" i="13"/>
  <c r="G29" i="13" s="1"/>
  <c r="D30" i="13" l="1"/>
  <c r="D29" i="13"/>
  <c r="D31" i="13" l="1"/>
  <c r="E30" i="13"/>
  <c r="F30" i="13" s="1"/>
  <c r="F31" i="13" s="1"/>
  <c r="E31" i="13" l="1"/>
  <c r="G31" i="13" l="1"/>
  <c r="G30" i="13"/>
</calcChain>
</file>

<file path=xl/sharedStrings.xml><?xml version="1.0" encoding="utf-8"?>
<sst xmlns="http://schemas.openxmlformats.org/spreadsheetml/2006/main" count="8742" uniqueCount="1158">
  <si>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</si>
  <si>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</si>
  <si>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</si>
  <si>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</si>
  <si>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</si>
  <si>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</si>
  <si>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</si>
  <si>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</si>
  <si>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SINAPI</t>
  </si>
  <si>
    <t>m²</t>
  </si>
  <si>
    <t>Próprio</t>
  </si>
  <si>
    <t>UN</t>
  </si>
  <si>
    <t>M</t>
  </si>
  <si>
    <t>m³</t>
  </si>
  <si>
    <t>%</t>
  </si>
  <si>
    <t>LIMPEZA FINAL DA OBRA</t>
  </si>
  <si>
    <t>ADMINISTRAÇÃO DA OBRA</t>
  </si>
  <si>
    <t>Tipo</t>
  </si>
  <si>
    <t>Composição</t>
  </si>
  <si>
    <t>CANT - CANTEIRO DE OBRAS</t>
  </si>
  <si>
    <t>Composição Auxiliar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</si>
  <si>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</si>
  <si>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</si>
  <si>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</si>
  <si>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</si>
  <si>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</si>
  <si>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</si>
  <si>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>Insumo</t>
  </si>
  <si>
    <t xml:space="preserve"> 00004813 </t>
  </si>
  <si>
    <t>Material</t>
  </si>
  <si>
    <t>KG</t>
  </si>
  <si>
    <t>Valor com BDI =&gt;</t>
  </si>
  <si>
    <t>Quant. =&gt;</t>
  </si>
  <si>
    <t>Preço Total =&gt;</t>
  </si>
  <si>
    <t>Taxas</t>
  </si>
  <si>
    <t>Equipamento</t>
  </si>
  <si>
    <t>CHOR - CUSTOS HORÁRIOS DE MÁQUINAS E EQUIPAMENTOS</t>
  </si>
  <si>
    <t>CHP</t>
  </si>
  <si>
    <t>CHI</t>
  </si>
  <si>
    <t>PINT - PINTURAS</t>
  </si>
  <si>
    <t>AJUDANTE DE CARPINTEIRO COM ENCARGOS COMPLEMENTARES</t>
  </si>
  <si>
    <t>Serviços</t>
  </si>
  <si>
    <t xml:space="preserve"> 88309 </t>
  </si>
  <si>
    <t>PEDREIRO COM ENCARGOS COMPLEMENTARES</t>
  </si>
  <si>
    <t xml:space="preserve"> 88310 </t>
  </si>
  <si>
    <t>PINTOR COM ENCARGOS COMPLEMENTARES</t>
  </si>
  <si>
    <t>L</t>
  </si>
  <si>
    <t xml:space="preserve"> 00000003 </t>
  </si>
  <si>
    <t>Mão de Obra</t>
  </si>
  <si>
    <t>Outros</t>
  </si>
  <si>
    <t>CIMENTO PORTLAND COMPOSTO CP II-32</t>
  </si>
  <si>
    <t>EPI - FAMILIA SERVENTE - HORISTA (ENCARGOS COMPLEMENTARES - COLETADO CAIXA)</t>
  </si>
  <si>
    <t>AREIA MEDIA - POSTO JAZIDA/FORNECEDOR (RETIRADO NA JAZIDA, SEM TRANSPORTE)</t>
  </si>
  <si>
    <t>EPI - FAMILIA PINTOR - HORISTA (ENCARGOS COMPLEMENTARES - COLETADO CAIXA)</t>
  </si>
  <si>
    <t>FERRAMENTAS - FAMILIA PINTOR - HORISTA (ENCARGOS COMPLEMENTARES - COLETADO CAIXA)</t>
  </si>
  <si>
    <t>EPI - FAMILIA PEDREIRO - HORISTA (ENCARGOS COMPLEMENTARES - COLETADO CAIXA)</t>
  </si>
  <si>
    <t>FERRAMENTAS - FAMILIA SERVENTE - HORISTA (ENCARGOS COMPLEMENTARES - COLETADO CAIXA)</t>
  </si>
  <si>
    <t>FERRAMENTAS - FAMILIA PEDREIRO - HORISTA (ENCARGOS COMPLEMENTARES - COLETADO CAIXA)</t>
  </si>
  <si>
    <t>EPI - FAMILIA CARPINTEIRO DE FORMAS - HORISTA (ENCARGOS COMPLEMENTARES - COLETADO CAIXA)</t>
  </si>
  <si>
    <t>FERRAMENTAS - FAMILIA CARPINTEIRO DE FORMAS - HORISTA (ENCARGOS COMPLEMENTARES - COLETADO CAIXA)</t>
  </si>
  <si>
    <t>EPI - FAMILIA OPERADOR ESCAVADEIRA - HORISTA (ENCARGOS COMPLEMENTARES - COLETADO CAIXA)</t>
  </si>
  <si>
    <t>ENERGIA ELETRICA ATE 2000 KWH INDUSTRIAL, SEM DEMANDA</t>
  </si>
  <si>
    <t>FERRAMENTAS - FAMILIA OPERADOR ESCAVADEIRA - HORISTA (ENCARGOS COMPLEMENTARES - COLETADO CAIXA)</t>
  </si>
  <si>
    <t>CURSO DE CAPACITAÇÃO PARA SERVENTE (ENCARGOS COMPLEMENTARES) - HORISTA</t>
  </si>
  <si>
    <t>CURSO DE CAPACITAÇÃO PARA PINTOR (ENCARGOS COMPLEMENTARES) - HORISTA</t>
  </si>
  <si>
    <t>CURSO DE CAPACITAÇÃO PARA PEDREIRO (ENCARGOS COMPLEMENTARES) - HORISTA</t>
  </si>
  <si>
    <t>CURSO DE CAPACITAÇÃO PARA CARPINTEIRO DE FÔRMAS (ENCARGOS COMPLEMENTARES) - HORISTA</t>
  </si>
  <si>
    <t>CURSO DE CAPACITAÇÃO PARA AJUDANTE DE CARPINTEIRO (ENCARGOS COMPLEMENTARES) - HORISTA</t>
  </si>
  <si>
    <t>MO</t>
  </si>
  <si>
    <t>MAT</t>
  </si>
  <si>
    <t>TOT</t>
  </si>
  <si>
    <t>CONT</t>
  </si>
  <si>
    <t>COD</t>
  </si>
  <si>
    <t>MO T</t>
  </si>
  <si>
    <t>MAT T</t>
  </si>
  <si>
    <t xml:space="preserve"> 00037370 </t>
  </si>
  <si>
    <t xml:space="preserve"> 00043483 </t>
  </si>
  <si>
    <t xml:space="preserve"> 00037372 </t>
  </si>
  <si>
    <t xml:space="preserve"> 00043459 </t>
  </si>
  <si>
    <t xml:space="preserve"> 00037373 </t>
  </si>
  <si>
    <t xml:space="preserve"> 00037371 </t>
  </si>
  <si>
    <t xml:space="preserve"> 00000370 </t>
  </si>
  <si>
    <t xml:space="preserve"> 00001379 </t>
  </si>
  <si>
    <t xml:space="preserve"> 00043489 </t>
  </si>
  <si>
    <t xml:space="preserve"> 00043465 </t>
  </si>
  <si>
    <t xml:space="preserve"> 00002705 </t>
  </si>
  <si>
    <t xml:space="preserve"> 95330 </t>
  </si>
  <si>
    <t xml:space="preserve"> 00001213 </t>
  </si>
  <si>
    <t xml:space="preserve"> 95371 </t>
  </si>
  <si>
    <t xml:space="preserve"> 00004750 </t>
  </si>
  <si>
    <t xml:space="preserve"> 95372 </t>
  </si>
  <si>
    <t xml:space="preserve"> 00004783 </t>
  </si>
  <si>
    <t xml:space="preserve"> 95378 </t>
  </si>
  <si>
    <t xml:space="preserve"> 00006111 </t>
  </si>
  <si>
    <t xml:space="preserve"> 00043488 </t>
  </si>
  <si>
    <t xml:space="preserve"> 00043464 </t>
  </si>
  <si>
    <t xml:space="preserve"> 00043490 </t>
  </si>
  <si>
    <t xml:space="preserve"> 00043466 </t>
  </si>
  <si>
    <t xml:space="preserve"> 00043491 </t>
  </si>
  <si>
    <t xml:space="preserve"> 00043467 </t>
  </si>
  <si>
    <t>BDI</t>
  </si>
  <si>
    <t>PROCURADORIA GERAL DA REPÚBLICA</t>
  </si>
  <si>
    <t>SECRETARIA DE ENGENHARIA E ARQUITETURA</t>
  </si>
  <si>
    <t>TAXAS: LEIS SOCIAIS E BDI</t>
  </si>
  <si>
    <t>LEIS SOCIAIS (LS) - SINAPI</t>
  </si>
  <si>
    <t>HORISTA (taxa já inclusa nos valores unitários de mão-de-obra)</t>
  </si>
  <si>
    <t>LS</t>
  </si>
  <si>
    <t>MENSALISTA (taxa já inclusa nos valores unitários de mão-de-obra)</t>
  </si>
  <si>
    <t>BONIFICAÇÃO DE DESPESAS INDIRETAS - BDI</t>
  </si>
  <si>
    <t>RISCOS</t>
  </si>
  <si>
    <t>R</t>
  </si>
  <si>
    <t>SEGUROS</t>
  </si>
  <si>
    <t>S</t>
  </si>
  <si>
    <t>GARANTIAS</t>
  </si>
  <si>
    <t>G</t>
  </si>
  <si>
    <t>DESPESAS FINANCEIRAS</t>
  </si>
  <si>
    <t>DF</t>
  </si>
  <si>
    <t>ADMINISTRAÇÃO CENTRAL</t>
  </si>
  <si>
    <t>AC</t>
  </si>
  <si>
    <t>LUCRO</t>
  </si>
  <si>
    <t>COFINS</t>
  </si>
  <si>
    <t>I</t>
  </si>
  <si>
    <t>PIS</t>
  </si>
  <si>
    <t>CPRB</t>
  </si>
  <si>
    <t>ISS</t>
  </si>
  <si>
    <t>Fórmula:</t>
  </si>
  <si>
    <r>
      <t xml:space="preserve">     BDI =  { [ </t>
    </r>
    <r>
      <rPr>
        <u/>
        <sz val="10"/>
        <rFont val="Arial"/>
        <family val="2"/>
      </rPr>
      <t>(1+(R+S+G+AC)).(1+DF).(1+L)</t>
    </r>
    <r>
      <rPr>
        <sz val="10"/>
        <color indexed="8"/>
        <rFont val="Arial"/>
        <family val="2"/>
      </rPr>
      <t xml:space="preserve"> ] -1 } x 100                                                                                                                                           1 - ( I )</t>
    </r>
  </si>
  <si>
    <t>ITEM</t>
  </si>
  <si>
    <t>DESCRIÇÃO</t>
  </si>
  <si>
    <t>VALOR</t>
  </si>
  <si>
    <t>mês 1</t>
  </si>
  <si>
    <t>mês 2</t>
  </si>
  <si>
    <t>mês 3</t>
  </si>
  <si>
    <t>TOTAL</t>
  </si>
  <si>
    <t>1</t>
  </si>
  <si>
    <t>2</t>
  </si>
  <si>
    <t>3</t>
  </si>
  <si>
    <t>4</t>
  </si>
  <si>
    <t>PARCIAL</t>
  </si>
  <si>
    <t>ACUMULADO</t>
  </si>
  <si>
    <t>CÓDIGO</t>
  </si>
  <si>
    <t>BANCO</t>
  </si>
  <si>
    <t>UND</t>
  </si>
  <si>
    <t>QUANT.</t>
  </si>
  <si>
    <t>VALOR UNIT</t>
  </si>
  <si>
    <t>VALOR UNIT COM BDI</t>
  </si>
  <si>
    <t>PESO (%)</t>
  </si>
  <si>
    <t>BENEFÍCIOS E DESPESAS INDIRETAS: BDI</t>
  </si>
  <si>
    <t>INSTRUÇÕES PARA O PREENCHIMENTO DA PLANILHA</t>
  </si>
  <si>
    <t xml:space="preserve">A PLANILHA NÃO DEVE SER DESBLOQUEADA. </t>
  </si>
  <si>
    <t>PARA O LICITANTE COMPOR A SUA PROPOSTA BASTA APLICAR O PERCENTUAL DE DESCONTO NO FINAL DA PLANILHA SINTÉTICA (CÉLULA VERDE). DESSA FORMA TODAS AS ABAS DA PLANILHA SÃO ATUALIZADAS AUTOMATICAMENTE.</t>
  </si>
  <si>
    <t>PLANILHA ANALÍTICA</t>
  </si>
  <si>
    <t>TIPO</t>
  </si>
  <si>
    <t>PESO</t>
  </si>
  <si>
    <t>TOTAL GERAL ORIGINAL (c/ BDI):</t>
  </si>
  <si>
    <t>DESCONTO LINEAR DA EMPRESA (%)</t>
  </si>
  <si>
    <t>PROPOSTA DA EMPRESA (c/ BDI):</t>
  </si>
  <si>
    <t>DESCONTO EFETIVO DA PROPOSTA (%)*:</t>
  </si>
  <si>
    <t>CRONOGRAMA</t>
  </si>
  <si>
    <t>PLANILHA ANALÍTICA - COMPOSIÇÕES AUXILIARES (SEM BDI)</t>
  </si>
  <si>
    <t>LISTAGEM DE INSUMOS (VALOR UNITÁRIO SEM BDI)</t>
  </si>
  <si>
    <t>PLANILHA SINTÉTICA (COM BDI)</t>
  </si>
  <si>
    <t>VALOR UNIT SEM BDI</t>
  </si>
  <si>
    <t>TOTAL                  COM BDI</t>
  </si>
  <si>
    <t>VALOR  UNITÁRIO SEM BDI (EMPRESA)</t>
  </si>
  <si>
    <t>TOTAL SEM BDI</t>
  </si>
  <si>
    <t>VALOR  UNITÁRIO SEM BDI (ORIGINAL)</t>
  </si>
  <si>
    <t>ASTU - ASSENTAMENTO DE TUBOS E PECAS</t>
  </si>
  <si>
    <t>ENCARGOS SOCIAIS SOBRE A MÃO DE OBRA</t>
  </si>
  <si>
    <t>COM DESONERAÇÃO</t>
  </si>
  <si>
    <t>SEM DESONERAÇÃO</t>
  </si>
  <si>
    <t>HORISTA       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</si>
  <si>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</si>
  <si>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</si>
  <si>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</si>
  <si>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</si>
  <si>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</si>
  <si>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</si>
  <si>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</si>
  <si>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</si>
  <si>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</si>
  <si>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</si>
  <si>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</si>
  <si>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SEBREA</t>
  </si>
  <si>
    <t>A6</t>
  </si>
  <si>
    <t>Slário Educação</t>
  </si>
  <si>
    <t>A7</t>
  </si>
  <si>
    <t>Seguro contra acidente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</si>
  <si>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</si>
  <si>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</si>
  <si>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</si>
  <si>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</si>
  <si>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</si>
  <si>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</si>
  <si>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</si>
  <si>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</si>
  <si>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</si>
  <si>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</si>
  <si>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</si>
  <si>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</si>
  <si>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</si>
  <si>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</si>
  <si>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</si>
  <si>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</si>
  <si>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</si>
  <si>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</si>
  <si>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</si>
  <si>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</si>
  <si>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</si>
  <si>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</si>
  <si>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</si>
  <si>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</si>
  <si>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</si>
  <si>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</si>
  <si>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</si>
  <si>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</si>
  <si>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</si>
  <si>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</si>
  <si>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</si>
  <si>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</si>
  <si>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</si>
  <si>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</si>
  <si>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</si>
  <si>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</si>
  <si>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</si>
  <si>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</si>
  <si>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</si>
  <si>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</si>
  <si>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</si>
  <si>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</si>
  <si>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</si>
  <si>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</si>
  <si>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</si>
  <si>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</si>
  <si>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</si>
  <si>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 xml:space="preserve"> 00002696 </t>
  </si>
  <si>
    <t xml:space="preserve"> 00000246 </t>
  </si>
  <si>
    <t>ORSE</t>
  </si>
  <si>
    <t>un</t>
  </si>
  <si>
    <t xml:space="preserve"> 00043485 </t>
  </si>
  <si>
    <t>EPI - FAMILIA ENCANADOR - HORISTA (ENCARGOS COMPLEMENTARES - COLETADO CAIXA)</t>
  </si>
  <si>
    <t xml:space="preserve"> 00007292 </t>
  </si>
  <si>
    <t>TINTA ESMALTE SINTETICO PREMIUM BRILHANTE</t>
  </si>
  <si>
    <t xml:space="preserve"> 00043461 </t>
  </si>
  <si>
    <t>FERRAMENTAS - FAMILIA ENCANADOR - HORISTA (ENCARGOS COMPLEMENTARES - COLETADO CAIXA)</t>
  </si>
  <si>
    <t xml:space="preserve"> 00020083 </t>
  </si>
  <si>
    <t xml:space="preserve"> 00000122 </t>
  </si>
  <si>
    <t xml:space="preserve"> 00003768 </t>
  </si>
  <si>
    <t>LIXA EM FOLHA PARA FERRO, NUMERO 150</t>
  </si>
  <si>
    <t xml:space="preserve"> 00004342 </t>
  </si>
  <si>
    <t>PORCA ZINCADA, SEXTAVADA, DIAMETRO 3/8"</t>
  </si>
  <si>
    <t xml:space="preserve"> 00005318 </t>
  </si>
  <si>
    <t xml:space="preserve"> 88248 </t>
  </si>
  <si>
    <t>AUXILIAR DE ENCANADOR OU BOMBEIRO HIDRÁULICO COM ENCARGOS COMPLEMENTARES</t>
  </si>
  <si>
    <t xml:space="preserve"> 95317 </t>
  </si>
  <si>
    <t>CURSO DE CAPACITAÇÃO PARA AUXILIAR DE ENCANADOR OU BOMBEIRO HIDRÁULICO (ENCARGOS COMPLEMENTARES) - HORISTA</t>
  </si>
  <si>
    <t>INHI - INSTALAÇÕES HIDROS SANITÁRIAS</t>
  </si>
  <si>
    <t xml:space="preserve"> 88267 </t>
  </si>
  <si>
    <t>ENCANADOR OU BOMBEIRO HIDRÁULICO COM ENCARGOS COMPLEMENTARES</t>
  </si>
  <si>
    <t xml:space="preserve"> 95335 </t>
  </si>
  <si>
    <t>CURSO DE CAPACITAÇÃO PARA ENCANADOR OU BOMBEIRO HIDRÁULICO (ENCARGOS COMPLEMENTARES) - HORISTA</t>
  </si>
  <si>
    <t>INES - INSTALAÇÕES ESPECIAIS</t>
  </si>
  <si>
    <t>TRAN - TRANSPORTES, CARGAS E DESCARGAS</t>
  </si>
  <si>
    <t>LEIS SOCIAIS NÃO DESONERADAS - REFERÊNCIA HORISTA SINAPI: LS</t>
  </si>
  <si>
    <t>OS CABEÇALHOS ENCONTRAM-SE DESBLOQUEADOS PARA PERMITIR A TROCA DO LOGOTIPO PELO LOGOTIPO DA EMPRESA LICITANTE.</t>
  </si>
  <si>
    <r>
      <rPr>
        <b/>
        <sz val="10"/>
        <color rgb="FF0070C0"/>
        <rFont val="Arial"/>
        <family val="2"/>
      </rPr>
      <t>(ALTERAÇÃO OPCIONAL - ABA "ANALÍTICA")</t>
    </r>
    <r>
      <rPr>
        <sz val="10"/>
        <rFont val="Arial"/>
        <family val="2"/>
      </rPr>
      <t xml:space="preserve"> NA PLANILHA ANALÍTICA O LICITANTE PODE ALTERAR OS COEFICIENTES DE TODOS OS INSUMOS QUE FAZEM PARTE DAS COMPOSIÇÕES. (COLUNA "H")</t>
    </r>
  </si>
  <si>
    <r>
      <rPr>
        <b/>
        <sz val="10"/>
        <color rgb="FF0070C0"/>
        <rFont val="Arial"/>
        <family val="2"/>
      </rPr>
      <t>(ALTERAÇÃO OPCIONAL - ABA "ANALÍTICA AUXILIARES")</t>
    </r>
    <r>
      <rPr>
        <sz val="10"/>
        <rFont val="Arial"/>
        <family val="2"/>
      </rPr>
      <t xml:space="preserve"> NA PLANILHA ANALÍTICA AUXILIAR O LICITANTE PODE ALTERAR OS COEFICIENTES DE TODOS OS INSUMOS QUE FAZEM PARTE DAS COMPOSIÇÕES. (COLUNA "H")</t>
    </r>
  </si>
  <si>
    <r>
      <rPr>
        <b/>
        <sz val="10"/>
        <color rgb="FF0070C0"/>
        <rFont val="Arial"/>
        <family val="2"/>
      </rPr>
      <t>(ALTERAÇÃO OPCIONAL - ABA "INSUMOS")</t>
    </r>
    <r>
      <rPr>
        <sz val="10"/>
        <rFont val="Arial"/>
        <family val="2"/>
      </rPr>
      <t xml:space="preserve"> OS VALORES UNITÁRIOS DOS INSUMOS PODEM SER ALTERADOS DE FORMA INDIVIDUAL NA ABA "INSUMOS". OS VALORES UNITÁRIOS DOS INSUMOS PODEM SER INSERIDOS SOBRE AS FÓRMULAS PRESENTES NAS CÉLULAS VERDES.  (COLUNA "H")</t>
    </r>
  </si>
  <si>
    <r>
      <rPr>
        <b/>
        <sz val="10"/>
        <color rgb="FF0070C0"/>
        <rFont val="Arial"/>
        <family val="2"/>
      </rPr>
      <t>(ALTERAÇÃO OPCIONAL - ABA "CRONOGRAMA")</t>
    </r>
    <r>
      <rPr>
        <sz val="10"/>
        <rFont val="Arial"/>
        <family val="2"/>
      </rPr>
      <t xml:space="preserve"> OS PERCENTUAIS DO CRONOGRAMA PODEM SER ALTERADOS NAS CÉLULAS VERDES.</t>
    </r>
  </si>
  <si>
    <r>
      <rPr>
        <b/>
        <sz val="10"/>
        <color rgb="FF0070C0"/>
        <rFont val="Arial"/>
        <family val="2"/>
      </rPr>
      <t>(ALTERAÇÃO OPCIONAL - ABA "LEIS SOCIAIS")</t>
    </r>
    <r>
      <rPr>
        <sz val="10"/>
        <rFont val="Arial"/>
        <family val="2"/>
      </rPr>
      <t xml:space="preserve"> CONFORME O REGIME DE TRIBUTAÇÃO DA EMPRESA OS PERCENTUAIS DAS LEIS SOCIAIS PODEM SER ALTERADOS NAS CÉLULAS VERDES. (ESSA ALTERAÇÃO NÃO MUDA O VALOR DA PROPOSTA)</t>
    </r>
  </si>
  <si>
    <r>
      <rPr>
        <b/>
        <sz val="10"/>
        <color rgb="FF0070C0"/>
        <rFont val="Arial"/>
        <family val="2"/>
      </rPr>
      <t>(ALTERAÇÃO OPCIONAL - ABA "BDI")</t>
    </r>
    <r>
      <rPr>
        <sz val="10"/>
        <rFont val="Arial"/>
        <family val="2"/>
      </rPr>
      <t xml:space="preserve"> OS PERCENTUAIS DO BDI PODEM SER ALTERADOS NAS CÉLULAS VERDES. (COLUNA "D")</t>
    </r>
  </si>
  <si>
    <t xml:space="preserve"> S-ELE-INFR-PINT </t>
  </si>
  <si>
    <t>PINTURA DE TUBOS / ELETRODUTOS COM ESMALTE SINTÉTICO COM DUAS DEMÃOS (DIÂMETROS VARIADOS)</t>
  </si>
  <si>
    <t>* O DESCONTO EFETIVO LEVA EM CONSIDERAÇÃO O DESCONTO LINEAR, AS ALTERAÇÕES MANUAIS NOS PREÇOS DOS INSUMOS E AS ALTERAÇÕES NOS COEFICIENTES DE PRODUTIVIDADE APRESENTADOS NAS PLANILHAS ANALÍTICAS.</t>
  </si>
  <si>
    <t>Composições Auxiliares</t>
  </si>
  <si>
    <t xml:space="preserve"> 00007307 </t>
  </si>
  <si>
    <t>FUNDO ANTICORROSIVO PARA METAIS FERROSOS (ZARCAO)</t>
  </si>
  <si>
    <t xml:space="preserve"> 88278 </t>
  </si>
  <si>
    <t>MONTADOR DE ESTRUTURA METÁLICA COM ENCARGOS COMPLEMENTARES</t>
  </si>
  <si>
    <t xml:space="preserve"> 95344 </t>
  </si>
  <si>
    <t>CURSO DE CAPACITAÇÃO PARA MONTADOR DE ESTRUTURA METÁLICA (ENCARGOS COMPLEMENTARES) - HORISTA</t>
  </si>
  <si>
    <t>5</t>
  </si>
  <si>
    <t xml:space="preserve"> 00044497 </t>
  </si>
  <si>
    <t>MONTADOR DE ESTRUTURAS METALICAS HORISTA</t>
  </si>
  <si>
    <t>DILUENTE AGUARRAS</t>
  </si>
  <si>
    <t xml:space="preserve"> 00043486 </t>
  </si>
  <si>
    <t>EPI - FAMILIA ENGENHEIRO CIVIL - HORISTA (ENCARGOS COMPLEMENTARES - COLETADO CAIXA)</t>
  </si>
  <si>
    <t>SOLUCAO PREPARADORA / LIMPADORA PARA PVC, FRASCO COM 1000 CM3</t>
  </si>
  <si>
    <t>ADESIVO PLASTICO PARA PVC, FRASCO COM *850* GR</t>
  </si>
  <si>
    <t xml:space="preserve"> 00043462 </t>
  </si>
  <si>
    <t>FERRAMENTAS - FAMILIA ENGENHEIRO CIVIL - HORISTA (ENCARGOS COMPLEMENTARES - COLETADO CAIXA)</t>
  </si>
  <si>
    <t xml:space="preserve"> 4.1.1 </t>
  </si>
  <si>
    <t>SERT - SERVIÇOS TÉCNICOS</t>
  </si>
  <si>
    <t xml:space="preserve"> 1 </t>
  </si>
  <si>
    <t xml:space="preserve"> 1.1 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</si>
  <si>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</si>
  <si>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</si>
  <si>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</si>
  <si>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</si>
  <si>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</si>
  <si>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</si>
  <si>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5 </t>
  </si>
  <si>
    <t xml:space="preserve"> 5.1 </t>
  </si>
  <si>
    <t xml:space="preserve"> 6 </t>
  </si>
  <si>
    <t xml:space="preserve"> 6.1 </t>
  </si>
  <si>
    <t xml:space="preserve"> 7 </t>
  </si>
  <si>
    <t xml:space="preserve"> 7.1 </t>
  </si>
  <si>
    <t>6</t>
  </si>
  <si>
    <t>7</t>
  </si>
  <si>
    <t>Composições Principais</t>
  </si>
  <si>
    <t>SERP - SERVIÇOS PRELIMINARES</t>
  </si>
  <si>
    <t>1,0000000</t>
  </si>
  <si>
    <t>1,34</t>
  </si>
  <si>
    <t>2,0000000</t>
  </si>
  <si>
    <t xml:space="preserve"> 00004221 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</si>
  <si>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</si>
  <si>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</si>
  <si>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00007356 </t>
  </si>
  <si>
    <t>TINTA LATEX ACRILICA PREMIUM, COR BRANCO FOSCO</t>
  </si>
  <si>
    <t>1,33</t>
  </si>
  <si>
    <t>4,0000000</t>
  </si>
  <si>
    <t xml:space="preserve"> 00006117 </t>
  </si>
  <si>
    <t xml:space="preserve"> 00001106 </t>
  </si>
  <si>
    <t>CAL HIDRATADA CH-I PARA ARGAMASSAS</t>
  </si>
  <si>
    <t>0,85</t>
  </si>
  <si>
    <t>1,24</t>
  </si>
  <si>
    <t>0,61</t>
  </si>
  <si>
    <t>1,43</t>
  </si>
  <si>
    <t>0,86</t>
  </si>
  <si>
    <t>0,82</t>
  </si>
  <si>
    <t>1,97</t>
  </si>
  <si>
    <t>1,73</t>
  </si>
  <si>
    <t>330,00</t>
  </si>
  <si>
    <t>TX</t>
  </si>
  <si>
    <t>0,49</t>
  </si>
  <si>
    <t>10,0000000</t>
  </si>
  <si>
    <t>1,06</t>
  </si>
  <si>
    <t>0,04</t>
  </si>
  <si>
    <t>250,00</t>
  </si>
  <si>
    <t>CENTO</t>
  </si>
  <si>
    <t>0,74</t>
  </si>
  <si>
    <t>0,31</t>
  </si>
  <si>
    <t>1,6000000</t>
  </si>
  <si>
    <t>1,79</t>
  </si>
  <si>
    <t xml:space="preserve"> 00005069 </t>
  </si>
  <si>
    <t>PREGO DE ACO POLIDO COM CABECA 17 X 27 (2 1/2 X 11)</t>
  </si>
  <si>
    <t>1,25</t>
  </si>
  <si>
    <t>0,01</t>
  </si>
  <si>
    <t xml:space="preserve"> 00004093 </t>
  </si>
  <si>
    <t xml:space="preserve"> 88239 </t>
  </si>
  <si>
    <t>REVE - REVESTIMENTO E TRATAMENTO DE SUPERFÍCIES</t>
  </si>
  <si>
    <t xml:space="preserve"> 88629 </t>
  </si>
  <si>
    <t>ARGAMASSA TRAÇO 1:3 (EM VOLUME DE CIMENTO E AREIA MÉDIA ÚMIDA), PREPARO MANUAL. AF_08/2019</t>
  </si>
  <si>
    <t xml:space="preserve"> 95309 </t>
  </si>
  <si>
    <t xml:space="preserve"> 88282 </t>
  </si>
  <si>
    <t>MOTORISTA DE CAMINHÃO COM ENCARGOS COMPLEMENTARES</t>
  </si>
  <si>
    <t xml:space="preserve"> 95347 </t>
  </si>
  <si>
    <t>CURSO DE CAPACITAÇÃO PARA MOTORISTA DE CAMINHÃO (ENCARGOS COMPLEMENTARES) - HORISTA</t>
  </si>
  <si>
    <t xml:space="preserve"> 5.2 </t>
  </si>
  <si>
    <t>T</t>
  </si>
  <si>
    <t>PINTOR (HORISTA)</t>
  </si>
  <si>
    <t>OLEO DIESEL COMBUSTIVEL COMUM METROPOLITANO S-10 OU S-500</t>
  </si>
  <si>
    <t>ENCANADOR OU BOMBEIRO HIDRAULICO (HORISTA)</t>
  </si>
  <si>
    <t>AUXILIAR DE ENCANADOR OU BOMBEIRO HIDRAULICO (HORISTA)</t>
  </si>
  <si>
    <t>22,92</t>
  </si>
  <si>
    <t>CARPINTEIRO AUXILIAR (HORISTA)</t>
  </si>
  <si>
    <t xml:space="preserve"> 00000746 </t>
  </si>
  <si>
    <t>LAVADORA DE ALTA PRESSAO (LAVA - JATO) PARA AGUA FRIA, PRESSAO DE OPERACAO ENTRE 1400 E 1900 LIB/POL2, VAZAO MAXIMA ENTRE  400 E 700 L/H, POTENCIA DE OPERACAO ENTRE 2,50 E 3,00 CV</t>
  </si>
  <si>
    <t>MOTORISTA DE CAMINHAO (HORISTA)</t>
  </si>
  <si>
    <t>PAVI - PAVIMENTAÇÃO</t>
  </si>
  <si>
    <t xml:space="preserve"> 99814 </t>
  </si>
  <si>
    <t>LIMPEZA DE SUPERFÍCIE COM JATO DE ALTA PRESSÃO. AF_04/2019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</si>
  <si>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</si>
  <si>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</si>
  <si>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4.2.1 </t>
  </si>
  <si>
    <t xml:space="preserve"> 4.2.2 </t>
  </si>
  <si>
    <t xml:space="preserve"> 4.2.3 </t>
  </si>
  <si>
    <t xml:space="preserve"> 4.3.1 </t>
  </si>
  <si>
    <t xml:space="preserve"> 4.3.2 </t>
  </si>
  <si>
    <t xml:space="preserve"> 4.3.3 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</si>
  <si>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</si>
  <si>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</si>
  <si>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</si>
  <si>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</si>
  <si>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</si>
  <si>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</si>
  <si>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</si>
  <si>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</si>
  <si>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2.2 </t>
  </si>
  <si>
    <t xml:space="preserve"> 4.2 </t>
  </si>
  <si>
    <t xml:space="preserve"> 4.3 </t>
  </si>
  <si>
    <t>DEMOLIÇÕES E RETIRADAS</t>
  </si>
  <si>
    <t xml:space="preserve"> 5.3 </t>
  </si>
  <si>
    <t xml:space="preserve"> 00038985 </t>
  </si>
  <si>
    <t>TUBO PPR, CLASSE PN 25, DN 90 MM, PARA AGUA QUENTE E FRIA PREDIAL</t>
  </si>
  <si>
    <t>334,9438000</t>
  </si>
  <si>
    <t>204,46</t>
  </si>
  <si>
    <t xml:space="preserve"> 00040813 </t>
  </si>
  <si>
    <t>ENGENHEIRO CIVIL DE OBRA PLENO (MENSALISTA)</t>
  </si>
  <si>
    <t>MES</t>
  </si>
  <si>
    <t>0,7595325</t>
  </si>
  <si>
    <t>24.150,62</t>
  </si>
  <si>
    <t xml:space="preserve"> 00038984 </t>
  </si>
  <si>
    <t>TUBO PPR, CLASSE PN 25, DN 75 MM, PARA AGUA QUENTE E FRIA PREDIAL</t>
  </si>
  <si>
    <t>107,4700250</t>
  </si>
  <si>
    <t>118,92</t>
  </si>
  <si>
    <t xml:space="preserve"> 00001341 </t>
  </si>
  <si>
    <t>CHAPA DE LAMINADO MELAMINICO, TEXTURIZADO, DE 1,25 X 3,08 METROS, ESPESSURA = 0,8 MILIMETROS</t>
  </si>
  <si>
    <t>141,7500000</t>
  </si>
  <si>
    <t>84,55</t>
  </si>
  <si>
    <t xml:space="preserve"> 00010228 </t>
  </si>
  <si>
    <t>VALVULA DE DESCARGA METALICA, BASE 1 1/2 " E ACABAMENTO METALICO CROMADO</t>
  </si>
  <si>
    <t>28,0000000</t>
  </si>
  <si>
    <t>373,80</t>
  </si>
  <si>
    <t xml:space="preserve"> 00001339 </t>
  </si>
  <si>
    <t>COLA A BASE DE RESINA SINTETICA PARA CHAPA DE LAMINADO MELAMINICO</t>
  </si>
  <si>
    <t>131,2500000</t>
  </si>
  <si>
    <t>76,13</t>
  </si>
  <si>
    <t>437,5648786</t>
  </si>
  <si>
    <t>21,83</t>
  </si>
  <si>
    <t>SERVENTE DE OBRAS (HORISTA)</t>
  </si>
  <si>
    <t>481,6604974</t>
  </si>
  <si>
    <t>14,43</t>
  </si>
  <si>
    <t xml:space="preserve"> I-ARQ-PGR-INHI-020 </t>
  </si>
  <si>
    <t xml:space="preserve">CONECTOR/ADAPTADOR F/M COM INSERTO METÁLICO, PPR, DN 50 MM X 1 1/2", PARA ÁGUA QUENTE E FRIA PREDIAL </t>
  </si>
  <si>
    <t>56,0000000</t>
  </si>
  <si>
    <t>122,87</t>
  </si>
  <si>
    <t xml:space="preserve"> 00002707 </t>
  </si>
  <si>
    <t>ENGENHEIRO CIVIL DE OBRA PLENO (HORISTA)</t>
  </si>
  <si>
    <t>48,8155200</t>
  </si>
  <si>
    <t>135,64</t>
  </si>
  <si>
    <t xml:space="preserve"> 00040818 </t>
  </si>
  <si>
    <t>ENCARREGADO GERAL DE OBRAS (MENSALISTA)</t>
  </si>
  <si>
    <t>1,5273900</t>
  </si>
  <si>
    <t>3.886,77</t>
  </si>
  <si>
    <t>ALIMENTACAO - HORISTA (COLETADO CAIXA - ENCARGOS COMPLEMENTARES)</t>
  </si>
  <si>
    <t>1.497,4341608</t>
  </si>
  <si>
    <t>3,80</t>
  </si>
  <si>
    <t>358,2503643</t>
  </si>
  <si>
    <t>15,27</t>
  </si>
  <si>
    <t xml:space="preserve"> 00038983 </t>
  </si>
  <si>
    <t>TUBO PPR, CLASSE PN 25, DN 63 MM, PARA AGUA QUENTE E FRIA PREDIAL</t>
  </si>
  <si>
    <t>60,8019000</t>
  </si>
  <si>
    <t>86,51</t>
  </si>
  <si>
    <t xml:space="preserve"> I-ARQ-PGR-INHI-001 </t>
  </si>
  <si>
    <t xml:space="preserve">VÁLVULA REDUTORA DE PRESSÃO P25 EM LATÃO REF. EMMETI OU EQUIV. </t>
  </si>
  <si>
    <t>2.572,52</t>
  </si>
  <si>
    <t xml:space="preserve"> I-ARQ-PGR-INHI-016 </t>
  </si>
  <si>
    <t>CONECTOR/ADAPTADOR F/M, COM INSERTO METALICO, PPR, DN 90 MM X 3", PARA AGUA QUENTE E FRIA PREDIAL</t>
  </si>
  <si>
    <t>11,0000000</t>
  </si>
  <si>
    <t>429,28</t>
  </si>
  <si>
    <t xml:space="preserve"> 00006012 </t>
  </si>
  <si>
    <t>REGISTRO GAVETA BRUTO EM LATAO FORJADO, BITOLA 3 " (REF 1509)</t>
  </si>
  <si>
    <t>377,23</t>
  </si>
  <si>
    <t xml:space="preserve"> 00010776 </t>
  </si>
  <si>
    <t>LOCACAO DE CONTAINER 2,30 X 6,00 M, ALT. 2,50 M, PARA ESCRITORIO, SEM DIVISORIAS INTERNAS E SEM SANITARIO (NAO INCLUI MOBILIZACAO/DESMOBILIZACAO)</t>
  </si>
  <si>
    <t>3,0000000</t>
  </si>
  <si>
    <t>1.093,75</t>
  </si>
  <si>
    <t xml:space="preserve"> 00006011 </t>
  </si>
  <si>
    <t>REGISTRO GAVETA BRUTO EM LATAO FORJADO, BITOLA 2 1/2 " (REF 1509)</t>
  </si>
  <si>
    <t>9,0000000</t>
  </si>
  <si>
    <t>311,58</t>
  </si>
  <si>
    <t>76,7877000</t>
  </si>
  <si>
    <t>31,13</t>
  </si>
  <si>
    <t>TRANSPORTE - HORISTA (COLETADO CAIXA - ENCARGOS COMPLEMENTARES)</t>
  </si>
  <si>
    <t>1,50</t>
  </si>
  <si>
    <t>EXAMES - HORISTA (COLETADO CAIXA - ENCARGOS COMPLEMENTARES)</t>
  </si>
  <si>
    <t>1.569,4341608</t>
  </si>
  <si>
    <t xml:space="preserve"> 00039413 </t>
  </si>
  <si>
    <t>PLACA / CHAPA DE GESSO ACARTONADO, STANDARD (ST), COR BRANCA, E = 12,5 MM, 1200 X 2400 MM (L X C)</t>
  </si>
  <si>
    <t>107,7947480</t>
  </si>
  <si>
    <t>18,47</t>
  </si>
  <si>
    <t xml:space="preserve"> 00039427 </t>
  </si>
  <si>
    <t>PERFIL CANALETA, FORMATO C, EM ACO ZINCADO, PARA ESTRUTURA FORRO DRYWALL, E = 0,5 MM, *46 X 18* (L X H), COMPRIMENTO 3 M</t>
  </si>
  <si>
    <t>352,7846200</t>
  </si>
  <si>
    <t>4,75</t>
  </si>
  <si>
    <t xml:space="preserve"> I-ARQ-PGR-INHI-021 </t>
  </si>
  <si>
    <t>UNIÃO FLANGEADA FÊMEA/FÊMEA EM PP, DN 90 mm</t>
  </si>
  <si>
    <t>412,58</t>
  </si>
  <si>
    <t xml:space="preserve"> 00004182 </t>
  </si>
  <si>
    <t>NIPLE DE FERRO GALVANIZADO, COM ROSCA BSP, DE 3"</t>
  </si>
  <si>
    <t>14,0000000</t>
  </si>
  <si>
    <t>97,70</t>
  </si>
  <si>
    <t xml:space="preserve"> 00038461 </t>
  </si>
  <si>
    <t>TE NORMAL, PPR, F/F/F, SOLDAVEL, 90 GRAUS, DN 90 X 90 X 90 MM, PARA AGUA QUENTE PREDIAL</t>
  </si>
  <si>
    <t>134,28</t>
  </si>
  <si>
    <t>61,1822231</t>
  </si>
  <si>
    <t xml:space="preserve"> I-ARQ-PGR-SERP-001 </t>
  </si>
  <si>
    <t>LOCAÇÃO DE CAÇAMBA ESTACIONÁRIA P/ ENTULHO, CAP. 5 M³</t>
  </si>
  <si>
    <t>SEMANA</t>
  </si>
  <si>
    <t xml:space="preserve"> I-ARQ-PGR-INHI-002 </t>
  </si>
  <si>
    <t>FILTRO Y 3" EM LATÃO C/ TELA DE AÇO INOX BSP REF. EMMETI OU EQUIV.</t>
  </si>
  <si>
    <t>620,94</t>
  </si>
  <si>
    <t xml:space="preserve"> I-ARQ-PGR-INHI-010 </t>
  </si>
  <si>
    <t>VERGALHAO ZINCADO ROSCA TOTAL, 3/8 " (9,5 MM)</t>
  </si>
  <si>
    <t>107,3000000</t>
  </si>
  <si>
    <t>8,97</t>
  </si>
  <si>
    <t xml:space="preserve"> 00009873 </t>
  </si>
  <si>
    <t>TUBO PVC, SOLDAVEL, DE 60 MM, AGUA FRIA (NBR-5648)</t>
  </si>
  <si>
    <t>35,1515500</t>
  </si>
  <si>
    <t>25,50</t>
  </si>
  <si>
    <t xml:space="preserve"> 00038439 </t>
  </si>
  <si>
    <t>JOELHO PPR, 90 GRAUS, SOLDAVEL, F/F, DN 90 MM, PARA AGUA QUENTE PREDIAL</t>
  </si>
  <si>
    <t>94,27</t>
  </si>
  <si>
    <t>48,2337047</t>
  </si>
  <si>
    <t>17,58</t>
  </si>
  <si>
    <t>779,6759500</t>
  </si>
  <si>
    <t xml:space="preserve"> 00021108 </t>
  </si>
  <si>
    <t>PISO EM PORCELANATO RETIFICADO EXTRA, FORMATO MENOR OU IGUAL A 2025 CM2</t>
  </si>
  <si>
    <t>10,4432000</t>
  </si>
  <si>
    <t>78,52</t>
  </si>
  <si>
    <t xml:space="preserve"> 00038991 </t>
  </si>
  <si>
    <t>JOELHO PPR 45 GRAUS, SOLDAVEL, F/F, DN 90 MM, PARA AQUA QUENTE E FRIA PREDIAL</t>
  </si>
  <si>
    <t>5,0000000</t>
  </si>
  <si>
    <t>151,74</t>
  </si>
  <si>
    <t xml:space="preserve"> I-ARQ-PGR-INHI-011 </t>
  </si>
  <si>
    <t>CHUMBADOR AÇO CARBONO ROSCA INTERNA TIPO UR, DIÂMETRO 3/8"</t>
  </si>
  <si>
    <t>290,0000000</t>
  </si>
  <si>
    <t>2,59</t>
  </si>
  <si>
    <t xml:space="preserve"> I-ARQ-PGR-INHI-017 </t>
  </si>
  <si>
    <t>VÁLVULA VENTOSA COMBINADA TRIPLO EFEITO NP16  DN 50, ROSCA MACHO BSP REF. PAM OU EQUIV</t>
  </si>
  <si>
    <t>696,90</t>
  </si>
  <si>
    <t xml:space="preserve"> 00001214 </t>
  </si>
  <si>
    <t>CARPINTEIRO DE ESQUADRIAS (HORISTA)</t>
  </si>
  <si>
    <t>33,8149175</t>
  </si>
  <si>
    <t>20,55</t>
  </si>
  <si>
    <t>470,1787328</t>
  </si>
  <si>
    <t xml:space="preserve"> 00006028 </t>
  </si>
  <si>
    <t>REGISTRO GAVETA BRUTO EM LATAO FORJADO, BITOLA 2 " (REF 1509)</t>
  </si>
  <si>
    <t>150,24</t>
  </si>
  <si>
    <t xml:space="preserve"> 00040863 </t>
  </si>
  <si>
    <t>EXAMES - MENSALISTA (COLETADO CAIXA - ENCARGOS COMPLEMENTARES)</t>
  </si>
  <si>
    <t>2,2500000</t>
  </si>
  <si>
    <t>252,08</t>
  </si>
  <si>
    <t xml:space="preserve"> 00004257 </t>
  </si>
  <si>
    <t>OPERADOR DE MARTELETE OU MARTELETEIRO (HORISTA)</t>
  </si>
  <si>
    <t>31,2280193</t>
  </si>
  <si>
    <t>18,00</t>
  </si>
  <si>
    <t xml:space="preserve"> 00038459 </t>
  </si>
  <si>
    <t>TE NORMAL, PPR, F/F/F, SOLDAVEL, 90 GRAUS, DN 63 X 63 X 63 MM, PARA AGUA QUENTE PREDIAL</t>
  </si>
  <si>
    <t>46,64</t>
  </si>
  <si>
    <t>ACIDO CLORIDRICO / ACIDO MURIATICO, DILUICAO 10% A 12% PARA USO EM LIMPEZA</t>
  </si>
  <si>
    <t>30,0435000</t>
  </si>
  <si>
    <t>14,05</t>
  </si>
  <si>
    <t xml:space="preserve"> 00012868 </t>
  </si>
  <si>
    <t>MARCENEIRO (HORISTA)</t>
  </si>
  <si>
    <t>20,4758224</t>
  </si>
  <si>
    <t>20,21</t>
  </si>
  <si>
    <t>PLACA DE OBRA (PARA CONSTRUCAO CIVIL) EM CHAPA GALVANIZADA *N. 22*, ADESIVADA, DE *2,4 X 1,2* M (SEM POSTES PARA FIXACAO)</t>
  </si>
  <si>
    <t xml:space="preserve"> 00002358 </t>
  </si>
  <si>
    <t>DESENHISTA PROJETISTA (HORISTA)</t>
  </si>
  <si>
    <t>24,1406400</t>
  </si>
  <si>
    <t>15,97</t>
  </si>
  <si>
    <t xml:space="preserve"> 00039432 </t>
  </si>
  <si>
    <t>FITA DE PAPEL REFORCADA COM LAMINA DE METAL PARA REFORCO DE CANTOS DE CHAPA DE GESSO PARA DRYWALL</t>
  </si>
  <si>
    <t>141,9890960</t>
  </si>
  <si>
    <t>2,55</t>
  </si>
  <si>
    <t xml:space="preserve"> 00043499 </t>
  </si>
  <si>
    <t>EPI - FAMILIA ENCARREGADO GERAL - MENSALISTA (ENCARGOS COMPLEMENTARES - COLETADO CAIXA)</t>
  </si>
  <si>
    <t>1,5000000</t>
  </si>
  <si>
    <t>236,16</t>
  </si>
  <si>
    <t xml:space="preserve"> 00039028 </t>
  </si>
  <si>
    <t>PERFILADO PERFURADO SIMPLES 38 X 38 MM, CHAPA 22</t>
  </si>
  <si>
    <t>42,8152000</t>
  </si>
  <si>
    <t>7,85</t>
  </si>
  <si>
    <t xml:space="preserve"> I-ARQ-PGR-INHI-014 </t>
  </si>
  <si>
    <t>TÊ DE REDUÇÃO EM PPR, 90 GRAUS, SOLDAVEL, F/F/F, DN 90 X 63 X 90 MM, PARA AGUA QUENTE PREDIAL</t>
  </si>
  <si>
    <t>160,35</t>
  </si>
  <si>
    <t>477,8749098</t>
  </si>
  <si>
    <t>0,64</t>
  </si>
  <si>
    <t xml:space="preserve"> 00038460 </t>
  </si>
  <si>
    <t>TE NORMAL, PPR, F/F/F, SOLDAVEL, 90 GRAUS, DN 75 X 75 X 75 MM, PARA AGUA QUENTE PREDIAL</t>
  </si>
  <si>
    <t>100,06</t>
  </si>
  <si>
    <t>1,4864513</t>
  </si>
  <si>
    <t>195,48</t>
  </si>
  <si>
    <t xml:space="preserve"> 9591 </t>
  </si>
  <si>
    <t>Tubo descida para válvula de descarga, inclusive joelho (tigre ou similar)</t>
  </si>
  <si>
    <t>44,0000000</t>
  </si>
  <si>
    <t>6,00</t>
  </si>
  <si>
    <t xml:space="preserve"> 00038437 </t>
  </si>
  <si>
    <t>JOELHO PPR, 90 GRAUS, SOLDAVEL, F/F, DN 63 MM, PARA AGUA QUENTE PREDIAL</t>
  </si>
  <si>
    <t>25,58</t>
  </si>
  <si>
    <t xml:space="preserve"> I-ARQ-SERP-001 </t>
  </si>
  <si>
    <t>ANOTAÇÃO DE RESPONSABILIDADE TÉCNICA (ART) DE EXECUÇÃO DE OBRA - 2023</t>
  </si>
  <si>
    <t>254,59</t>
  </si>
  <si>
    <t xml:space="preserve"> I-ARQ-PGR-INHI-003 </t>
  </si>
  <si>
    <t>MANÔMETRO VERTICAL 150 PSI/10 BAR C/ ROSCA 1/4" BSP, CAIXA EM AÇO INOX C/ PREENCHIMENTO EM GLICERINA DN 63 MM REF. GENEBRE OU EQUIV.</t>
  </si>
  <si>
    <t>126,25</t>
  </si>
  <si>
    <t xml:space="preserve"> 00039207 </t>
  </si>
  <si>
    <t>ARRUELA EM ALUMINIO, COM ROSCA, DE 3/8", PARA ELETRODUTO</t>
  </si>
  <si>
    <t>0,79</t>
  </si>
  <si>
    <t xml:space="preserve"> 00038438 </t>
  </si>
  <si>
    <t>JOELHO PPR, 90 GRAUS, SOLDAVEL, F/F, DN 75 MM, PARA AGUA QUENTE PREDIAL</t>
  </si>
  <si>
    <t>74,18</t>
  </si>
  <si>
    <t xml:space="preserve"> 00039434 </t>
  </si>
  <si>
    <t>MASSA DE REJUNTE EM PO PARA DRYWALL, A BASE DE GESSO, SECAGEM RAPIDA, PARA TRATAMENTO DE JUNTAS DE CHAPA DE GESSO (NECESSITA ADICAO DE AGUA)</t>
  </si>
  <si>
    <t>68,8859960</t>
  </si>
  <si>
    <t>3,20</t>
  </si>
  <si>
    <t xml:space="preserve"> 00039430 </t>
  </si>
  <si>
    <t>PENDURAL OU PRESILHA REGULADORA, EM ACO GALVANIZADO, COM CORPO, MOLA E REBITE, PARA PERFIL TIPO CANALETA DE ESTRUTURA EM FORROS DRYWALL</t>
  </si>
  <si>
    <t>122,0075820</t>
  </si>
  <si>
    <t xml:space="preserve"> 00006010 </t>
  </si>
  <si>
    <t>REGISTRO GAVETA BRUTO EM LATAO FORJADO, BITOLA 1 1/2 " (REF 1509)</t>
  </si>
  <si>
    <t>107,86</t>
  </si>
  <si>
    <t>PEDREIRO (HORISTA)</t>
  </si>
  <si>
    <t>9,5432181</t>
  </si>
  <si>
    <t xml:space="preserve"> 00039997 </t>
  </si>
  <si>
    <t>PORCA ZINCADA, SEXTAVADA, DIAMETRO 1/4"</t>
  </si>
  <si>
    <t>594,6520000</t>
  </si>
  <si>
    <t>0,32</t>
  </si>
  <si>
    <t xml:space="preserve"> 00006322 </t>
  </si>
  <si>
    <t>TE DE FERRO GALVANIZADO, DE 3"</t>
  </si>
  <si>
    <t>188,34</t>
  </si>
  <si>
    <t xml:space="preserve"> 00043626 </t>
  </si>
  <si>
    <t>MASSA CORRIDA PARA SUPERFICIES DE AMBIENTES INTERNOS</t>
  </si>
  <si>
    <t>50,0102560</t>
  </si>
  <si>
    <t>3,72</t>
  </si>
  <si>
    <t xml:space="preserve"> 00039996 </t>
  </si>
  <si>
    <t>VERGALHAO ZINCADO ROSCA TOTAL, 1/4 " (6,3 MM)</t>
  </si>
  <si>
    <t>60,9000000</t>
  </si>
  <si>
    <t>3,02</t>
  </si>
  <si>
    <t xml:space="preserve"> 00037595 </t>
  </si>
  <si>
    <t>ARGAMASSA COLANTE TIPO AC III</t>
  </si>
  <si>
    <t>84,1312000</t>
  </si>
  <si>
    <t>2,18</t>
  </si>
  <si>
    <t xml:space="preserve"> 00044329 </t>
  </si>
  <si>
    <t>DETERGENTE NEUTRO USO GERAL, CONCENTRADO</t>
  </si>
  <si>
    <t>16,0000000</t>
  </si>
  <si>
    <t>11,45</t>
  </si>
  <si>
    <t xml:space="preserve"> 00038989 </t>
  </si>
  <si>
    <t>JOELHO PPR 45 GRAUS, SOLDAVEL, F/F, DN 63 MM, PARA AQUA QUENTE E FRIA PREDIAL</t>
  </si>
  <si>
    <t>42,20</t>
  </si>
  <si>
    <t xml:space="preserve"> 00004760 </t>
  </si>
  <si>
    <t>AZULEJISTA OU LADRILHEIRO (HORISTA)</t>
  </si>
  <si>
    <t>7,2807789</t>
  </si>
  <si>
    <t>102,5903814</t>
  </si>
  <si>
    <t xml:space="preserve"> 00003539 </t>
  </si>
  <si>
    <t>JOELHO PVC, SOLDAVEL, 90 GRAUS, 60 MM, COR MARROM, PARA AGUA FRIA PREDIAL</t>
  </si>
  <si>
    <t>29,06</t>
  </si>
  <si>
    <t>25,0593503</t>
  </si>
  <si>
    <t>5,76</t>
  </si>
  <si>
    <t xml:space="preserve"> 00044330 </t>
  </si>
  <si>
    <t>DESINFETANTE PRONTO USO</t>
  </si>
  <si>
    <t>8,73</t>
  </si>
  <si>
    <t>580,0000000</t>
  </si>
  <si>
    <t>0,23</t>
  </si>
  <si>
    <t>KWH</t>
  </si>
  <si>
    <t>154,6936561</t>
  </si>
  <si>
    <t>87,2303900</t>
  </si>
  <si>
    <t xml:space="preserve"> 00039208 </t>
  </si>
  <si>
    <t>ARRUELA EM ALUMINIO, COM ROSCA, DE 1/2", PARA ELETRODUTO</t>
  </si>
  <si>
    <t>0,43</t>
  </si>
  <si>
    <t xml:space="preserve"> 00007143 </t>
  </si>
  <si>
    <t>TE SOLDAVEL, PVC, 90 GRAUS, 60 MM, PARA AGUA FRIA PREDIAL (NBR 5648)</t>
  </si>
  <si>
    <t>31,08</t>
  </si>
  <si>
    <t xml:space="preserve"> 00037398 </t>
  </si>
  <si>
    <t>REJUNTE EPOXI COR</t>
  </si>
  <si>
    <t>1,3664000</t>
  </si>
  <si>
    <t>87,80</t>
  </si>
  <si>
    <t>60,1601030</t>
  </si>
  <si>
    <t xml:space="preserve"> 00039435 </t>
  </si>
  <si>
    <t>PARAFUSO DRY WALL, EM ACO FOSFATIZADO, CABECA TROMBETA E PONTA AGULHA (TA), COMPRIMENTO 25 MM</t>
  </si>
  <si>
    <t>959,4806740</t>
  </si>
  <si>
    <t>0,11</t>
  </si>
  <si>
    <t xml:space="preserve"> 00043498 </t>
  </si>
  <si>
    <t>EPI - FAMILIA ENGENHEIRO CIVIL - MENSALISTA (ENCARGOS COMPLEMENTARES - COLETADO CAIXA)</t>
  </si>
  <si>
    <t>0,7500000</t>
  </si>
  <si>
    <t>140,23</t>
  </si>
  <si>
    <t>0,0001821</t>
  </si>
  <si>
    <t>563.990,17</t>
  </si>
  <si>
    <t xml:space="preserve"> I-ARQ-PGR-INHI-007 </t>
  </si>
  <si>
    <t>TE DE REDUCAO, PVC, SOLDAVEL, 90 GRAUS, 75 MM X 60 MM, PARA AGUA FRIA PREDIAL</t>
  </si>
  <si>
    <t>99,77</t>
  </si>
  <si>
    <t xml:space="preserve"> I-ARQ-PGR-INHI-005 </t>
  </si>
  <si>
    <t>BUCHA DE REDUCAO, PPR, DN 90 X 75 MM, PARA AGUA QUENTE E FRIA PREDIAL</t>
  </si>
  <si>
    <t>87,17</t>
  </si>
  <si>
    <t xml:space="preserve"> 00009875 </t>
  </si>
  <si>
    <t>TUBO PVC, SOLDAVEL, DE 50 MM, AGUA FRIA (NBR-5648)</t>
  </si>
  <si>
    <t>5,2465000</t>
  </si>
  <si>
    <t>15,50</t>
  </si>
  <si>
    <t>1,9250000</t>
  </si>
  <si>
    <t>39,57</t>
  </si>
  <si>
    <t xml:space="preserve"> 00012872 </t>
  </si>
  <si>
    <t>GESSEIRO (HORISTA)</t>
  </si>
  <si>
    <t>3,3862358</t>
  </si>
  <si>
    <t xml:space="preserve"> 00043131 </t>
  </si>
  <si>
    <t>ARAME GALVANIZADO 6 BWG, D = 5,16 MM (0,157 KG/M), OU 8 BWG, D = 4,19 MM (0,101 KG/M), OU 10 BWG, D = 3,40 MM (0,0713 KG/M)</t>
  </si>
  <si>
    <t>3,6800200</t>
  </si>
  <si>
    <t>19,99</t>
  </si>
  <si>
    <t xml:space="preserve"> 00011267 </t>
  </si>
  <si>
    <t>ARRUELA LISA, REDONDA, DE LATAO POLIDO, DIAMETRO NOMINAL 5/8", DIAMETRO EXTERNO = 34 MM, DIAMETRO DO FURO = 17 MM, ESPESSURA = *2,5* MM</t>
  </si>
  <si>
    <t>46,2000000</t>
  </si>
  <si>
    <t>1,54</t>
  </si>
  <si>
    <t xml:space="preserve"> I-ARQ-PGR-INHI-018 </t>
  </si>
  <si>
    <t>BUCHA DE REDUCAO, PPR, DN 90 X 63 MM, PARA AGUA QUENTE E FRIA PREDIAL</t>
  </si>
  <si>
    <t>69,80</t>
  </si>
  <si>
    <t>80,3722560</t>
  </si>
  <si>
    <t>SEGURO - HORISTA (COLETADO CAIXA - ENCARGOS COMPLEMENTARES)</t>
  </si>
  <si>
    <t xml:space="preserve"> I-ARQ-PGR-INHI-019 </t>
  </si>
  <si>
    <t>BUCHA DE REDUCAO, PPR, DN 63 X 50 MM, PARA AGUA QUENTE E FRIA PREDIAL</t>
  </si>
  <si>
    <t xml:space="preserve"> I-ARQ-PGR-INHI-004 </t>
  </si>
  <si>
    <t>BUCHA DE REDUÇÃO MACHO-FÊMEA 75x63 mm PPR COR VERDE REF. AMANCO OU EQUIV.</t>
  </si>
  <si>
    <t>40,40</t>
  </si>
  <si>
    <t>1,8494748</t>
  </si>
  <si>
    <t>21,01</t>
  </si>
  <si>
    <t xml:space="preserve"> 00038414 </t>
  </si>
  <si>
    <t>TERMOFUSORA PARA TUBOS E CONEXOES EM PPR COM DIAMETROS DE 75 A 110 MM, POTENCIA DE *1100* W, TENSAO 220 V</t>
  </si>
  <si>
    <t>0,0239653</t>
  </si>
  <si>
    <t>1.589,71</t>
  </si>
  <si>
    <t>9,6250000</t>
  </si>
  <si>
    <t>3,75</t>
  </si>
  <si>
    <t xml:space="preserve"> I-ARQ-PGR-INHI-006 </t>
  </si>
  <si>
    <t>TE DE REDUCAO, PVC, SOLDAVEL, 90 GRAUS, 60 MM X 50 MM, PARA AGUA FRIA PREDIAL</t>
  </si>
  <si>
    <t>35,53</t>
  </si>
  <si>
    <t>48,0000000</t>
  </si>
  <si>
    <t xml:space="preserve"> 00040547 </t>
  </si>
  <si>
    <t>PARAFUSO ZINCADO, AUTOBROCANTE, FLANGEADO, 4,2 MM X 19 MM</t>
  </si>
  <si>
    <t>1,2233580</t>
  </si>
  <si>
    <t>28,78</t>
  </si>
  <si>
    <t xml:space="preserve"> 00040703 </t>
  </si>
  <si>
    <t>MARTELO DEMOLIDOR ELETRICO, COM POTENCIA DE 2.000 W, FREQUENCIA DE 1.000 IMPACTOS POR MINUTO, FORÇA DE IMPACTO ENTRE 60 E 65 J, PESO DE 30 KG</t>
  </si>
  <si>
    <t>0,0031562</t>
  </si>
  <si>
    <t>11.109,46</t>
  </si>
  <si>
    <t>0,4390000</t>
  </si>
  <si>
    <t>78,28</t>
  </si>
  <si>
    <t xml:space="preserve"> 00004350 </t>
  </si>
  <si>
    <t>BUCHA DE NYLON, DIAMETRO DO FURO 8 MM, COMPRIMENTO 40 MM, COM PARAFUSO DE ROSCA SOBERBA, CABECA CHATA, FENDA SIMPLES, 4,8 X 50 MM</t>
  </si>
  <si>
    <t>0,67</t>
  </si>
  <si>
    <t xml:space="preserve"> 00039443 </t>
  </si>
  <si>
    <t>PARAFUSO DRY WALL, EM ACO ZINCADO, CABECA LENTILHA E PONTA BROCA (LB), LARGURA 4,2 MM, COMPRIMENTO 13 MM</t>
  </si>
  <si>
    <t>0,25</t>
  </si>
  <si>
    <t xml:space="preserve"> 00003148 </t>
  </si>
  <si>
    <t>FITA VEDA ROSCA EM ROLOS DE 18 MM X 50 M (L X C)</t>
  </si>
  <si>
    <t>1,9710000</t>
  </si>
  <si>
    <t>14,31</t>
  </si>
  <si>
    <t xml:space="preserve"> 00043475 </t>
  </si>
  <si>
    <t>FERRAMENTAS - FAMILIA ENCARREGADO GERAL - MENSALISTA (ENCARGOS COMPLEMENTARES - COLETADO CAIXA)</t>
  </si>
  <si>
    <t>18,73</t>
  </si>
  <si>
    <t>19,8167290</t>
  </si>
  <si>
    <t xml:space="preserve"> I-ARQ-PGR-INHI-015 </t>
  </si>
  <si>
    <t>CAP PPR DN 63 MM, PARA AGUA QUENTE PREDIAL</t>
  </si>
  <si>
    <t>22,21</t>
  </si>
  <si>
    <t>0,3168000</t>
  </si>
  <si>
    <t>69,09</t>
  </si>
  <si>
    <t xml:space="preserve"> 00004509 </t>
  </si>
  <si>
    <t>SARRAFO *2,5 X 10* CM EM PINUS, MISTA OU EQUIVALENTE DA REGIAO - BRUTA</t>
  </si>
  <si>
    <t>5,1332800</t>
  </si>
  <si>
    <t>3,85</t>
  </si>
  <si>
    <t xml:space="preserve"> 00043493 </t>
  </si>
  <si>
    <t>EPI - FAMILIA TOPOGRAFO - HORISTA (ENCARGOS COMPLEMENTARES - COLETADO CAIXA)</t>
  </si>
  <si>
    <t>24,0000000</t>
  </si>
  <si>
    <t>0,71</t>
  </si>
  <si>
    <t xml:space="preserve"> 00040864 </t>
  </si>
  <si>
    <t>SEGURO - MENSALISTA (COLETADO CAIXA - ENCARGOS COMPLEMENTARES)</t>
  </si>
  <si>
    <t>7,31</t>
  </si>
  <si>
    <t>0,7700000</t>
  </si>
  <si>
    <t>18,51</t>
  </si>
  <si>
    <t>CARPINTEIRO DE FORMAS (HORISTA)</t>
  </si>
  <si>
    <t>0,6045634</t>
  </si>
  <si>
    <t xml:space="preserve"> 00007142 </t>
  </si>
  <si>
    <t>TE SOLDAVEL, PVC, 90 GRAUS,50 MM, PARA AGUA FRIA PREDIAL (NBR 5648)</t>
  </si>
  <si>
    <t>9,68</t>
  </si>
  <si>
    <t xml:space="preserve"> 00007340 </t>
  </si>
  <si>
    <t>IMUNIZANTE PARA MADEIRA, INCOLOR</t>
  </si>
  <si>
    <t>0,2605600</t>
  </si>
  <si>
    <t>30,05</t>
  </si>
  <si>
    <t xml:space="preserve"> 00037731 </t>
  </si>
  <si>
    <t>CARROCERIA FIXA ABERTA DE MADEIRA PARA TRANSPORTE GERAL DE CARGA SECA DIMENSOES APROXIMADAS 2,5 X 7,00 X 0,50 M (INCLUI MONTAGEM, NAO INCLUI CAMINHAO)</t>
  </si>
  <si>
    <t>0,0002272</t>
  </si>
  <si>
    <t>29.894,17</t>
  </si>
  <si>
    <t xml:space="preserve"> 00038415 </t>
  </si>
  <si>
    <t>TERMOFUSORA PARA TUBOS E CONEXOES EM PPR COM DIAMETROS DE 20 A 63 MM, POTENCIA DE 800 W, TENSAO 220 V</t>
  </si>
  <si>
    <t>0,0050878</t>
  </si>
  <si>
    <t>1.132,67</t>
  </si>
  <si>
    <t>0,1250000</t>
  </si>
  <si>
    <t>42,68</t>
  </si>
  <si>
    <t xml:space="preserve"> 00003540 </t>
  </si>
  <si>
    <t>JOELHO PVC, SOLDAVEL, 90 GRAUS, 50 MM, COR MARROM, PARA AGUA FRIA PREDIAL</t>
  </si>
  <si>
    <t>5,01</t>
  </si>
  <si>
    <t xml:space="preserve"> 00003146 </t>
  </si>
  <si>
    <t>FITA VEDA ROSCA EM ROLOS DE 18 MM X 10 M (L X C)</t>
  </si>
  <si>
    <t>0,9040000</t>
  </si>
  <si>
    <t>3,88</t>
  </si>
  <si>
    <t xml:space="preserve"> 00003767 </t>
  </si>
  <si>
    <t>LIXA EM FOLHA PARA PAREDE OU MADEIRA, NUMERO 120, COR VERMELHA</t>
  </si>
  <si>
    <t>2,7516620</t>
  </si>
  <si>
    <t xml:space="preserve"> 00038383 </t>
  </si>
  <si>
    <t>LIXA D'AGUA EM FOLHA, GRAO 100</t>
  </si>
  <si>
    <t>0,9840500</t>
  </si>
  <si>
    <t>2,20</t>
  </si>
  <si>
    <t xml:space="preserve"> 00043474 </t>
  </si>
  <si>
    <t>FERRAMENTAS - FAMILIA ENGENHEIRO CIVIL - MENSALISTA (ENCARGOS COMPLEMENTARES - COLETADO CAIXA)</t>
  </si>
  <si>
    <t>2,29</t>
  </si>
  <si>
    <t xml:space="preserve"> 00043469 </t>
  </si>
  <si>
    <t>FERRAMENTAS - FAMILIA TOPOGRAFO - HORISTA (ENCARGOS COMPLEMENTARES - COLETADO CAIXA)</t>
  </si>
  <si>
    <t>0,07</t>
  </si>
  <si>
    <t xml:space="preserve"> 00041757 </t>
  </si>
  <si>
    <t>PULVERIZADOR DE TINTA ELETRICO / MAQUINA DE PINTURA AIRLESS, VAZAO *2* L/MIN (COLETADO CAIXA)</t>
  </si>
  <si>
    <t>0,0003529</t>
  </si>
  <si>
    <t>2.499,00</t>
  </si>
  <si>
    <t xml:space="preserve"> 00005065 </t>
  </si>
  <si>
    <t>PREGO DE ACO POLIDO COM CABECA 10 X 10 (7/8 X 17)</t>
  </si>
  <si>
    <t>0,0180800</t>
  </si>
  <si>
    <t>37,54</t>
  </si>
  <si>
    <t>0,0002022</t>
  </si>
  <si>
    <t>2.992,64</t>
  </si>
  <si>
    <t>0,0211200</t>
  </si>
  <si>
    <t>20,11</t>
  </si>
  <si>
    <t xml:space="preserve"> S-ARQ-SERP-PGR-001 </t>
  </si>
  <si>
    <t>ANOTAÇÃO DE RESPONSABILIDADE TÉCNICA(ART) DE EXECUÇÃO DE OBRA (2024)</t>
  </si>
  <si>
    <t xml:space="preserve"> 103689 </t>
  </si>
  <si>
    <t>FORNECIMENTO E INSTALAÇÃO DE PLACA DE OBRA COM CHAPA GALVANIZADA E ESTRUTURA DE MADEIRA. AF_03/2022_PS</t>
  </si>
  <si>
    <t xml:space="preserve"> 102234 </t>
  </si>
  <si>
    <t>PINTURA IMUNIZANTE PARA MADEIRA, 2 DEMÃOS. AF_01/2021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</si>
  <si>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</si>
  <si>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</si>
  <si>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</si>
  <si>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</si>
  <si>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3.2 </t>
  </si>
  <si>
    <t xml:space="preserve"> 97662 </t>
  </si>
  <si>
    <t>REMOÇÃO DE TUBULAÇÕES (TUBOS E CONEXÕES) DE ÁGUA FRIA, DE FORMA MANUAL, SEM REAPROVEITAMENTO. AF_09/2023</t>
  </si>
  <si>
    <t xml:space="preserve"> 3.3 </t>
  </si>
  <si>
    <t xml:space="preserve"> 97633 </t>
  </si>
  <si>
    <t>DEMOLIÇÃO DE REVESTIMENTO CERÂMICO, DE FORMA MANUAL, SEM REAPROVEITAMENTO. AF_09/2023</t>
  </si>
  <si>
    <t xml:space="preserve"> 88256 </t>
  </si>
  <si>
    <t>AZULEJISTA OU LADRILHISTA COM ENCARGOS COMPLEMENTARES</t>
  </si>
  <si>
    <t xml:space="preserve"> 3.4 </t>
  </si>
  <si>
    <t xml:space="preserve"> 97666 </t>
  </si>
  <si>
    <t>REMOÇÃO DE METAIS SANITÁRIOS, DE FORMA MANUAL, SEM REAPROVEITAMENTO. AF_09/2023</t>
  </si>
  <si>
    <t xml:space="preserve"> 3.5 </t>
  </si>
  <si>
    <t xml:space="preserve"> 97641 </t>
  </si>
  <si>
    <t>REMOÇÃO DE FORRO DE GESSO, DE FORMA MANUAL, SEM REAPROVEITAMENTO. AF_09/2023</t>
  </si>
  <si>
    <t xml:space="preserve"> 88269 </t>
  </si>
  <si>
    <t>GESSEIRO COM ENCARGOS COMPLEMENTARES</t>
  </si>
  <si>
    <t xml:space="preserve"> 3.6 </t>
  </si>
  <si>
    <t xml:space="preserve"> S-ARQ-SERP-PGR-02 </t>
  </si>
  <si>
    <t>DEMOLIÇÃO DE REVESTIMENTO EM LAMINADO MELAMÍNICO, DE FORMA MANUAL, SEM REAPROVEITAMENTO</t>
  </si>
  <si>
    <t xml:space="preserve"> 88273 </t>
  </si>
  <si>
    <t>MARCENEIRO COM ENCARGOS COMPLEMENTARES</t>
  </si>
  <si>
    <t xml:space="preserve"> 3.7 </t>
  </si>
  <si>
    <t xml:space="preserve"> 90440 </t>
  </si>
  <si>
    <t>FURO MECANIZADO EM CONCRETO, COM MARTELO DEMOLIDOR, PARA INSTALAÇÕES HIDRÁULICAS, DIÂMETROS MAIORES QUE 40 MM E MENORES OU IGUAIS A 75 MM. AF_09/2023</t>
  </si>
  <si>
    <t xml:space="preserve"> 102274 </t>
  </si>
  <si>
    <t>MARTELO DEMOLIDOR ELÉTRICO, COM POTÊNCIA DE 2.000 W, 1.000 IMPACTOS POR MINUTO, PESO DE 30 KG -  CHI DIURNO. AF_01/2021</t>
  </si>
  <si>
    <t xml:space="preserve"> 102275 </t>
  </si>
  <si>
    <t>MARTELO DEMOLIDOR ELÉTRICO, COM POTÊNCIA DE 2.000 W, 1.000 IMPACTOS POR MINUTO, PESO DE 30 KG - CHP DIURNO. AF_01/2021</t>
  </si>
  <si>
    <t xml:space="preserve"> 3.8 </t>
  </si>
  <si>
    <t xml:space="preserve"> 90441 </t>
  </si>
  <si>
    <t>FURO MECANIZADO EM CONCRETO, COM MARTELO DEMOLIDOR, PARA INSTALAÇÕES HIDRÁULICAS, DIÂMETROS MAIORES QUE 75 MM E MENORES OU IGUAIS A 150 MM. AF_09/2023</t>
  </si>
  <si>
    <t xml:space="preserve"> 3.9 </t>
  </si>
  <si>
    <t xml:space="preserve"> S-ARQ-SERP-PGR-018 </t>
  </si>
  <si>
    <t>CARGA MANUAL DE ENTULHO EM CAÇAMBA ESTACIONÁRIA</t>
  </si>
  <si>
    <t>M³</t>
  </si>
  <si>
    <t xml:space="preserve"> 3.10 </t>
  </si>
  <si>
    <t xml:space="preserve"> S-ARQ-SERP-PGR-019 </t>
  </si>
  <si>
    <t>LOCAÇÃO CAÇAMBA ESTACIONÁRIA P/ ENTULHO 5 m³</t>
  </si>
  <si>
    <t xml:space="preserve"> 92358 </t>
  </si>
  <si>
    <t>TÊ, EM FERRO GALVANIZADO, DN 80 (3"), CONEXÃO ROSQUEADA, INSTALADO EM PRUMADAS - FORNECIMENTO E INSTALAÇÃO. AF_10/2020</t>
  </si>
  <si>
    <t xml:space="preserve"> 96680 </t>
  </si>
  <si>
    <t>TUBO, PPR, DN 63, CLASSE PN 25,  INSTALADO EM PRUMADA DE ÁGUA   FORNECIMENTO E INSTALAÇÃO. AF_08/2022</t>
  </si>
  <si>
    <t xml:space="preserve"> 104091 </t>
  </si>
  <si>
    <t>TERMOFUSORA PARA TUBOS E CONEXÕES EM PPR COM DIÂMETROS DE 20 A 63 MM, POTÊNCIA DE 800 W, TENSAO 220 V - CHP DIURNO. AF_05/2022</t>
  </si>
  <si>
    <t xml:space="preserve"> 96681 </t>
  </si>
  <si>
    <t>TUBO, PPR, DN 75, CLASSE PN 25,  INSTALADO EM PRUMADA DE ÁGUA   FORNECIMENTO E INSTALAÇÃO. AF_08/2022</t>
  </si>
  <si>
    <t xml:space="preserve"> 104097 </t>
  </si>
  <si>
    <t>TERMOFUSORA PARA TUBOS E CONEXÕES EM PPR COM DIÂMETROS DE 75 A 110 MM, POTÊNCIA DE *1100* W, TENSÃO 220 V - CHP DIURNO. AF_05/2022</t>
  </si>
  <si>
    <t xml:space="preserve"> 104098 </t>
  </si>
  <si>
    <t>TERMOFUSORA PARA TUBOS E CONEXÕES EM PPR COM DIÂMETROS DE 75 A 110 MM, POTÊNCIA DE *1100* W, TENSÃO 220 V - CHI DIURNO. AF_05/2022</t>
  </si>
  <si>
    <t xml:space="preserve"> 96682 </t>
  </si>
  <si>
    <t>TUBO, PPR, DN 90, CLASSE PN 25,  INSTALADO EM PRUMADA DE ÁGUA   FORNECIMENTO E INSTALAÇÃO. AF_08/2022</t>
  </si>
  <si>
    <t xml:space="preserve"> 4.2.4 </t>
  </si>
  <si>
    <t xml:space="preserve"> 96693 </t>
  </si>
  <si>
    <t>JOELHO 45 GRAUS, PPR, DN 63 MM, CLASSE PN 25, INSTALADO EM PRUMADA DE ÁGUA   FORNECIMENTO E INSTALAÇÃO . AF_08/2022</t>
  </si>
  <si>
    <t xml:space="preserve"> 104092 </t>
  </si>
  <si>
    <t>TERMOFUSORA PARA TUBOS E CONEXÕES EM PPR COM DIÂMETROS DE 20 A 63 MM, POTÊNCIA DE 800 W, TENSAO 220 V - CHI DIURNO. AF_05/2022</t>
  </si>
  <si>
    <t xml:space="preserve"> 4.2.5 </t>
  </si>
  <si>
    <t xml:space="preserve"> 104193 </t>
  </si>
  <si>
    <t>JOELHO 45 GRAUS, PPR, F/ F, DN 90 MM, INSTALADO EM PRUMADA DE ÁGUA - FORNECIMENTO E INSTALAÇÃO. AF_08/2022</t>
  </si>
  <si>
    <t xml:space="preserve"> 4.2.6 </t>
  </si>
  <si>
    <t xml:space="preserve"> 96692 </t>
  </si>
  <si>
    <t>JOELHO 90 GRAUS, PPR, DN 63 MM, CLASSE PN 25, INSTALADO EM PRUMADA DE ÁGUA   FORNECIMENTO E INSTALAÇÃO . AF_08/2022</t>
  </si>
  <si>
    <t xml:space="preserve"> 4.2.7 </t>
  </si>
  <si>
    <t xml:space="preserve"> 96694 </t>
  </si>
  <si>
    <t>JOELHO 90 GRAUS, PPR, DN 75 MM, CLASSE PN 25, INSTALADO EM PRUMADA DE ÁGUA   FORNECIMENTO E INSTALAÇÃO . AF_08/2022</t>
  </si>
  <si>
    <t xml:space="preserve"> 4.2.8 </t>
  </si>
  <si>
    <t xml:space="preserve"> 96696 </t>
  </si>
  <si>
    <t>JOELHO 90 GRAUS, PPR, DN 90 MM, CLASSE PN 25, INSTALADO EM PRUMADA DE ÁGUA   FORNECIMENTO E INSTALAÇÃO . AF_08/2022</t>
  </si>
  <si>
    <t xml:space="preserve"> 4.2.9 </t>
  </si>
  <si>
    <t xml:space="preserve"> 96714 </t>
  </si>
  <si>
    <t>TÊ NORMAL, PPR, DN 63 MM, CLASSE PN 25, INSTALADO EM PRUMADA DE ÁGUA   FORNECIMENTO E INSTALAÇÃO . AF_08/2022</t>
  </si>
  <si>
    <t xml:space="preserve"> 4.2.10 </t>
  </si>
  <si>
    <t xml:space="preserve"> 96715 </t>
  </si>
  <si>
    <t>TÊ NORMAL, PPR, DN 75 MM, CLASSE PN 25, INSTALADO EM PRUMADA DE ÁGUA   FORNECIMENTO E INSTALAÇÃO . AF_08/2022</t>
  </si>
  <si>
    <t xml:space="preserve"> 4.2.11 </t>
  </si>
  <si>
    <t xml:space="preserve"> 96716 </t>
  </si>
  <si>
    <t>TÊ NORMAL, PPR, DN 90 MM, CLASSE PN 25, INSTALADO EM PRUMADA DE ÁGUA   FORNECIMENTO E INSTALAÇÃO . AF_08/2022</t>
  </si>
  <si>
    <t xml:space="preserve"> 4.2.12 </t>
  </si>
  <si>
    <t xml:space="preserve"> S-ARQ-INHI-PGR-03 </t>
  </si>
  <si>
    <t>BUCHA DE REDUÇÃO, PPR, 75 X 63, CLASSE PN 25, INSTALADO EM RAMAL DE DISTRIBUIÇÃO DE ÁGUA   FORNECIMENTO E INSTALAÇÃO. AF_08/2022</t>
  </si>
  <si>
    <t xml:space="preserve"> 4.2.13 </t>
  </si>
  <si>
    <t xml:space="preserve"> S-ARQ-INHI-PGR-04 </t>
  </si>
  <si>
    <t>BUCHA DE REDUÇÃO, PPR, 90 X 75, CLASSE PN 25, INSTALADA EM RAMAL DE DISTRIBUIÇÃO DE ÁGUA   FORNECIMENTO E INSTALAÇÃO</t>
  </si>
  <si>
    <t xml:space="preserve"> 4.2.14 </t>
  </si>
  <si>
    <t xml:space="preserve"> S-ARQ-INHI-PGR-026 </t>
  </si>
  <si>
    <t>CONECTOR MACHO , PPR, 50 X 1 1/2", CLASSE PN 25, INSTALADO EM RAMAL OU SUB-RAMAL DE ÁGUA  - FORNECIMENTO E INSTALAÇÃO</t>
  </si>
  <si>
    <t xml:space="preserve"> 4.2.15 </t>
  </si>
  <si>
    <t xml:space="preserve"> S-ARQ-INHI-PGR-022 </t>
  </si>
  <si>
    <t>CONECTOR MACHO, PPR, 90 X 3", CLASSE PN 25, INSTALADO EM PRUMADA DE ÁGUA   FORNECIMENTO E INSTALAÇÃO</t>
  </si>
  <si>
    <t xml:space="preserve"> 103979 </t>
  </si>
  <si>
    <t>TUBO, PVC, SOLDÁVEL, DN 50MM, INSTALADO EM RAMAL DE DISTRIBUIÇÃO DE ÁGUA - FORNECIMENTO E INSTALAÇÃO. AF_06/2022</t>
  </si>
  <si>
    <t xml:space="preserve"> 89450 </t>
  </si>
  <si>
    <t>TUBO, PVC, SOLDÁVEL, DN 60MM, INSTALADO EM PRUMADA DE ÁGUA - FORNECIMENTO E INSTALAÇÃO. AF_06/2022</t>
  </si>
  <si>
    <t xml:space="preserve"> 103984 </t>
  </si>
  <si>
    <t>JOELHO 90 GRAUS, PVC, SOLDÁVEL, DN 50MM, INSTALADO EM RAMAL DE DISTRIBUIÇÃO DE ÁGUA - FORNECIMENTO E INSTALAÇÃO. AF_06/2022</t>
  </si>
  <si>
    <t xml:space="preserve"> 4.3.4 </t>
  </si>
  <si>
    <t xml:space="preserve"> 89505 </t>
  </si>
  <si>
    <t>JOELHO 90 GRAUS, PVC, SOLDÁVEL, DN 60MM, INSTALADO EM PRUMADA DE ÁGUA - FORNECIMENTO E INSTALAÇÃO. AF_06/2022</t>
  </si>
  <si>
    <t xml:space="preserve"> 4.3.5 </t>
  </si>
  <si>
    <t xml:space="preserve"> 104004 </t>
  </si>
  <si>
    <t>TE, PVC, SOLDÁVEL, DN 50MM, INSTALADO EM RAMAL DE DISTRIBUIÇÃO DE ÁGUA - FORNECIMENTO E INSTALAÇÃO. AF_06/2022</t>
  </si>
  <si>
    <t xml:space="preserve"> 4.3.6 </t>
  </si>
  <si>
    <t xml:space="preserve"> 89628 </t>
  </si>
  <si>
    <t>TE, PVC, SOLDÁVEL, DN 60MM, INSTALADO EM PRUMADA DE ÁGUA - FORNECIMENTO E INSTALAÇÃO. AF_06/2022</t>
  </si>
  <si>
    <t xml:space="preserve"> 4.3.7 </t>
  </si>
  <si>
    <t xml:space="preserve"> S-ARQ-INHI-PGR-05 </t>
  </si>
  <si>
    <t>TÊ DE REDUÇÃO, PVC, SOLDÁVEL, DN 60MM X 50MM, INSTALADO EM RAMAL DE DISTRIBUIÇÃO DE ÁGUA - FORNECIMENTO E INSTALAÇÃO</t>
  </si>
  <si>
    <t xml:space="preserve"> 4.3.8 </t>
  </si>
  <si>
    <t xml:space="preserve"> S-ARQ-INHI-PGR-06 </t>
  </si>
  <si>
    <t>TÊ DE REDUÇÃO, PVC, SOLDÁVEL, DN 75MM X 60MM, INSTALADO EM RAMAL DE DISTRIBUIÇÃO DE ÁGUA - FORNECIMENTO E INSTALAÇÃO</t>
  </si>
  <si>
    <t xml:space="preserve"> 4.4.1 </t>
  </si>
  <si>
    <t xml:space="preserve"> 94498 </t>
  </si>
  <si>
    <t>REGISTRO DE GAVETA BRUTO, LATÃO, ROSCÁVEL, 2" - FORNECIMENTO E INSTALAÇÃO. AF_08/2021</t>
  </si>
  <si>
    <t xml:space="preserve"> 4.4.2 </t>
  </si>
  <si>
    <t xml:space="preserve"> 94497 </t>
  </si>
  <si>
    <t>REGISTRO DE GAVETA BRUTO, LATÃO, ROSCÁVEL, 1 1/2" - FORNECIMENTO E INSTALAÇÃO. AF_08/2021</t>
  </si>
  <si>
    <t xml:space="preserve"> 4.4.3 </t>
  </si>
  <si>
    <t xml:space="preserve"> 94499 </t>
  </si>
  <si>
    <t>REGISTRO DE GAVETA BRUTO, LATÃO, ROSCÁVEL, 2 1/2" - FORNECIMENTO E INSTALAÇÃO. AF_08/2021</t>
  </si>
  <si>
    <t xml:space="preserve"> 4.4.4 </t>
  </si>
  <si>
    <t xml:space="preserve"> 94500 </t>
  </si>
  <si>
    <t>REGISTRO DE GAVETA BRUTO, LATÃO, ROSCÁVEL, 3" - FORNECIMENTO E INSTALAÇÃO. AF_08/2021</t>
  </si>
  <si>
    <t xml:space="preserve"> 4.4.5 </t>
  </si>
  <si>
    <t xml:space="preserve"> S-HID-AFRI-9273.01 </t>
  </si>
  <si>
    <t>TUBO DE DESCIDA PARA VÁLVULA DE DESCARGA, INCLUISIVE JOELHO (TIGRE OU SIMILAR) - FORNECIMENTO E INSTALAÇÃO</t>
  </si>
  <si>
    <t xml:space="preserve"> 4.4.6 </t>
  </si>
  <si>
    <t xml:space="preserve"> 99635 </t>
  </si>
  <si>
    <t>VÁLVULA DE DESCARGA METÁLICA, BASE 1 1/2", ACABAMENTO METALICO CROMADO - FORNECIMENTO E INSTALAÇÃO. AF_08/2021</t>
  </si>
  <si>
    <t xml:space="preserve"> 4.5.1 </t>
  </si>
  <si>
    <t xml:space="preserve"> S-ARQ-INHI-PGR-08 </t>
  </si>
  <si>
    <t>VÁLVULA REDUTORA DE PRESSÃO, EM AÇO OU LATÃO, ROSCA BSP, 3" - FORNECIMENTO E INSTALAÇÃO. AF_08/2021</t>
  </si>
  <si>
    <t xml:space="preserve"> 4.5.2 </t>
  </si>
  <si>
    <t xml:space="preserve"> S-ARQ-INHI-PGR-09 </t>
  </si>
  <si>
    <t>FILTRO TIPO "Y" EM LATÃO C/ TELA EM AÇO INOX, DIÂMETRO DE 3" BSP - FORNECIMENTO E INSTALAÇÃO</t>
  </si>
  <si>
    <t xml:space="preserve"> 4.5.3 </t>
  </si>
  <si>
    <t xml:space="preserve"> S-ARQ-INHI-PGR-07 </t>
  </si>
  <si>
    <t>MANÔMETRO VERTICAL 150 PSI/10 BAR, D = 63MM - FORNECIMENTO E INSTALAÇÃO</t>
  </si>
  <si>
    <t xml:space="preserve"> 4.5.5 </t>
  </si>
  <si>
    <t xml:space="preserve"> S-ARQ-INHI-PGR-030 </t>
  </si>
  <si>
    <t>UNIÃO FLANGEADA F/F, PPR, DN 90 MM, CLASSE PN 25, INSTALADO EM PRUMADA DE ÁGUA   FORNECIMENTO E INSTALAÇÃO</t>
  </si>
  <si>
    <t xml:space="preserve"> 4.5.7 </t>
  </si>
  <si>
    <t xml:space="preserve"> S-ARQ-INHI-PGR-020 </t>
  </si>
  <si>
    <t>TÊ DE REDUÇÃO, CENTRAL PPR, DN 90X63X90 MM, CLASSE PN 25, INSTALADO EM PRUMADA DE ÁGUA   FORNECIMENTO E INSTALAÇÃO</t>
  </si>
  <si>
    <t xml:space="preserve"> 4.5.8 </t>
  </si>
  <si>
    <t xml:space="preserve"> 92667 </t>
  </si>
  <si>
    <t>NIPLE, EM FERRO GALVANIZADO, CONEXÃO ROSQUEADA, DN 80 (3"), INSTALADO EM REDE DE ALIMENTAÇÃO PARA SPRINKLER - FORNECIMENTO E INSTALAÇÃO. AF_10/2020</t>
  </si>
  <si>
    <t xml:space="preserve"> 4.5.9 </t>
  </si>
  <si>
    <t xml:space="preserve"> S-ARQ-INHI-PGR-021 </t>
  </si>
  <si>
    <t>CAP (TAMPÃO), PPR, DN 63 MM, CLASSE PN 25, INSTALADO EM PRUMADA DE ÁGUA   FORNECIMENTO E INSTALAÇÃO</t>
  </si>
  <si>
    <t xml:space="preserve"> 4.5.11 </t>
  </si>
  <si>
    <t xml:space="preserve"> S-ARQ-INHI-PGR-023 </t>
  </si>
  <si>
    <t>VÁLVULA VENTOSA COMBINADA, TRIPLO EFEITO, PN 16 DN 50 - FORNECIMENTO E INSTALAÇÃO. AF_08/2021</t>
  </si>
  <si>
    <t xml:space="preserve"> 4.5.12 </t>
  </si>
  <si>
    <t xml:space="preserve"> S-ARQ-INHI-PGR-024 </t>
  </si>
  <si>
    <t>BUCHA DE REDUÇÃO, PPR, DN 90 X 63 MM, INSTALADO EM PRUMADA DE ÁGUA - FORNECIMENTO E INSTALAÇÃO</t>
  </si>
  <si>
    <t xml:space="preserve"> 4.5.13 </t>
  </si>
  <si>
    <t xml:space="preserve"> S-ARQ-INHI-PGR-025 </t>
  </si>
  <si>
    <t>BUCHA DE REDUÇÃO, PPR, DN 63 X 50 MM, INSTALADA EM PRUMADA DE ÁGUA - FORNECIMENTO E INSTALAÇÃO</t>
  </si>
  <si>
    <t xml:space="preserve"> 4.6.1 </t>
  </si>
  <si>
    <t xml:space="preserve"> S-ARQ-INHI-PGR-013 </t>
  </si>
  <si>
    <t>SUPORTE PARA TUBULAÇÃO HORIZONTAL, EM PERFILADO COM COMPRIMENTO DE 27 CM E BARRAS ROSCADAS DE 3/8", FIXADO EM LAJE</t>
  </si>
  <si>
    <t xml:space="preserve"> 4.6.2 </t>
  </si>
  <si>
    <t xml:space="preserve"> 90462 </t>
  </si>
  <si>
    <t>SUPORTE PARA 2 TUBOS VERTICAIS, ESPAÇADO A CADA 150 CM, EM PERFILADO COM COMPRIMENTO DE 25 CM FIXADO EM PAREDE, POR METRO DE TUBULAÇÃO FIXADA. AF_09/2023</t>
  </si>
  <si>
    <t xml:space="preserve"> 4.7.1 </t>
  </si>
  <si>
    <t xml:space="preserve"> 4.8.1 </t>
  </si>
  <si>
    <t xml:space="preserve"> S-ARQ-SERT-PGR-001 </t>
  </si>
  <si>
    <t>ENSAIO DE ESTANQUEIDADE DAS TUBULAÇÕES DE ÁGUA FRIA COM BOMBA MANUAL, INCLUSIVE EMISSÃO DE LAUDO TECNICO</t>
  </si>
  <si>
    <t xml:space="preserve"> 90778 </t>
  </si>
  <si>
    <t>ENGENHEIRO CIVIL DE OBRA PLENO COM ENCARGOS COMPLEMENTARES</t>
  </si>
  <si>
    <t xml:space="preserve"> 4.8.2 </t>
  </si>
  <si>
    <t xml:space="preserve"> S-ARQ-INHI-PGR-014 </t>
  </si>
  <si>
    <t>ENSAIO DE SEGURANÇA ESTRUTURAL DOS SUPORTES, INCLUSIVE EMISSÃO DE LAUDO TÉCNICO</t>
  </si>
  <si>
    <t xml:space="preserve"> 90467 </t>
  </si>
  <si>
    <t>CHUMBAMENTO LINEAR EM ALVENARIA PARA RAMAIS/DISTRIBUIÇÃO DE INSTALAÇÕES HIDRÁULICAS COM DIÂMETROS MAIORES QUE 40 MM E MENORES OU IGUAIS A 75 MM. AF_09/2023</t>
  </si>
  <si>
    <t xml:space="preserve"> S-ARQ-REVE-87263.1 </t>
  </si>
  <si>
    <t>REVESTIMENTO CERÂMICO PARA PAREDE COM PLACAS TIPO PORCELANATO 30X60 CM - COM REJUNTE ACRÍLICO - REF.: PORTOBELLO BIANCO ACETINADO RETIFICADO OU EQUIVALENTE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</si>
  <si>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</si>
  <si>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</si>
  <si>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</si>
  <si>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</si>
  <si>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S-ARQ-REVE-PGR-006 </t>
  </si>
  <si>
    <t>REVESTIMENTO EM LAMINADO MELAMINICO TEXTURIZADO, ESPESSURA 1,3 MM, FIXADO COM COLA</t>
  </si>
  <si>
    <t xml:space="preserve"> 88261 </t>
  </si>
  <si>
    <t>CARPINTEIRO DE ESQUADRIA COM ENCARGOS COMPLEMENTARES</t>
  </si>
  <si>
    <t xml:space="preserve"> 96114 </t>
  </si>
  <si>
    <t>FORRO EM DRYWALL, PARA AMBIENTES COMERCIAIS, INCLUSIVE ESTRUTURA BIRECIONAL DE FIXAÇÃO. AF_08/2023_PS</t>
  </si>
  <si>
    <t xml:space="preserve"> 88495 </t>
  </si>
  <si>
    <t>EMASSAMENTO COM MASSA LÁTEX, APLICAÇÃO EM PAREDE, UMA DEMÃO, LIXAMENTO MANUAL. AF_04/2023</t>
  </si>
  <si>
    <t xml:space="preserve"> 7.2 </t>
  </si>
  <si>
    <t xml:space="preserve"> 88494 </t>
  </si>
  <si>
    <t>EMASSAMENTO COM MASSA LÁTEX, APLICAÇÃO EM TETO, UMA DEMÃO, LIXAMENTO MANUAL. AF_04/2023</t>
  </si>
  <si>
    <t xml:space="preserve"> 7.3 </t>
  </si>
  <si>
    <t xml:space="preserve"> 88489 </t>
  </si>
  <si>
    <t>PINTURA LÁTEX ACRÍLICA PREMIUM, APLICAÇÃO MANUAL EM PAREDES, DUAS DEMÃOS. AF_04/2023</t>
  </si>
  <si>
    <t xml:space="preserve"> 7.4 </t>
  </si>
  <si>
    <t xml:space="preserve"> 88490 </t>
  </si>
  <si>
    <t>APLICAÇÃO MECÂNICA DE PINTURA COM TINTA LÁTEX PVA EM TETO, DUAS DEMÃOS. AF_06/2014</t>
  </si>
  <si>
    <t xml:space="preserve"> 95218 </t>
  </si>
  <si>
    <t>PULVERIZADOR DE TINTA ELÉTRICO/MÁQUINA DE PINTURA AIRLESS, VAZÃO 2 L/MIN - CHP DIURNO. AF_08/2016</t>
  </si>
  <si>
    <t xml:space="preserve"> 95219 </t>
  </si>
  <si>
    <t>PULVERIZADOR DE TINTA ELÉTRICO/MÁQUINA DE PINTURA AIRLESS, VAZÃO 2 L/MIN - CHI DIURNO. AF_08/2016</t>
  </si>
  <si>
    <t xml:space="preserve"> 8.1.1 </t>
  </si>
  <si>
    <t xml:space="preserve"> 100241 </t>
  </si>
  <si>
    <t>TRANSPORTE HORIZONTAL MANUAL, DE TUBO DE PPR - PN12 OU PN25 - COM DIÂMETRO MAIOR QUE 50 MM E MENOR OU IGUAL A 75 MM (UNIDADE: MXKM). AF_07/2019</t>
  </si>
  <si>
    <t>MXKM</t>
  </si>
  <si>
    <t xml:space="preserve"> 8.1.2 </t>
  </si>
  <si>
    <t xml:space="preserve"> 100242 </t>
  </si>
  <si>
    <t>TRANSPORTE HORIZONTAL MANUAL, DE TUBO DE PPR - PN12 OU PN25 - COM DIÂMETRO MAIOR QUE 75 MM E MENOR OU IGUAL A 110 MM (UNIDADE: MXKM). AF_07/2019</t>
  </si>
  <si>
    <t xml:space="preserve"> 8.1.3 </t>
  </si>
  <si>
    <t xml:space="preserve"> 100236 </t>
  </si>
  <si>
    <t>TRANSPORTE HORIZONTAL MANUAL, DE TUBO DE PVC SOLDÁVEL COM DIÂMETRO MENOR OU IGUAL A 60 MM (UNIDADE: MXKM). AF_07/2019</t>
  </si>
  <si>
    <t xml:space="preserve"> 8.1.4 </t>
  </si>
  <si>
    <t xml:space="preserve"> 101019 </t>
  </si>
  <si>
    <t>CARGA, MANOBRA E DESCARGA MANUAL DE TUBOS PLÁSTICOS, DN MENOR OU IGUAL A 100 MM, EM CAMINHÃO CARROCERIA 9T. AF_07/2020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</si>
  <si>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</si>
  <si>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</si>
  <si>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5826 </t>
  </si>
  <si>
    <t>CAMINHÃO TOCO, PBT 16.000 KG, CARGA ÚTIL MÁX. 10.685 KG, DIST. ENTRE EIXOS 4,8 M, POTÊNCIA 189 CV, INCLUSIVE CARROCERIA FIXA ABERTA DE MADEIRA P/ TRANSPORTE GERAL DE CARGA SECA, DIMEN. APROX. 2,5 X 7,00 X 0,50 M - CHI DIURNO. AF_06/2014</t>
  </si>
  <si>
    <t xml:space="preserve"> 8.2.1 </t>
  </si>
  <si>
    <t xml:space="preserve"> S-ARQ-SEDI-PGR-004 </t>
  </si>
  <si>
    <t>LIMPEZA PERMANENTE DE OBRA</t>
  </si>
  <si>
    <t xml:space="preserve"> 8.2.2 </t>
  </si>
  <si>
    <t xml:space="preserve"> S-ARQ-SEDI-PGR-003 </t>
  </si>
  <si>
    <t xml:space="preserve"> 8.3.1 </t>
  </si>
  <si>
    <t xml:space="preserve"> S-ARQ-SETE-PGR-015 </t>
  </si>
  <si>
    <t>PROJETOS "AS BUILT"</t>
  </si>
  <si>
    <t xml:space="preserve"> 90775 </t>
  </si>
  <si>
    <t>DESENHISTA PROJETISTA COM ENCARGOS COMPLEMENTARES</t>
  </si>
  <si>
    <t xml:space="preserve"> 8.3.2 </t>
  </si>
  <si>
    <t xml:space="preserve"> S-ARQ-SETE-PGR-016 </t>
  </si>
  <si>
    <t>ELABORAÇÃO DE MANUAL DE USO, OPERAÇÃO E MANUTENÇÃO DO SISTEMA</t>
  </si>
  <si>
    <t xml:space="preserve"> 9.1 </t>
  </si>
  <si>
    <t xml:space="preserve"> S-ARQ-INHI-PGR-13 </t>
  </si>
  <si>
    <t xml:space="preserve"> 93572 </t>
  </si>
  <si>
    <t>ENCARREGADO GERAL DE OBRAS COM ENCARGOS COMPLEMENTARES</t>
  </si>
  <si>
    <t xml:space="preserve"> 93567 </t>
  </si>
  <si>
    <t xml:space="preserve"> 95324 </t>
  </si>
  <si>
    <t>CURSO DE CAPACITAÇÃO PARA AZULEJISTA OU LADRILHISTA (ENCARGOS COMPLEMENTARES) - HORISTA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</si>
  <si>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</si>
  <si>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</si>
  <si>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</si>
  <si>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</si>
  <si>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</si>
  <si>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</si>
  <si>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</si>
  <si>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</si>
  <si>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</si>
  <si>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</si>
  <si>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95329 </t>
  </si>
  <si>
    <t>CURSO DE CAPACITAÇÃO PARA CARPINTEIRO DE ESQUADRIA (ENCARGOS COMPLEMENTARES) - HORISTA</t>
  </si>
  <si>
    <t xml:space="preserve"> 95400 </t>
  </si>
  <si>
    <t>CURSO DE CAPACITAÇÃO PARA DESENHISTA PROJETISTA (ENCARGOS COMPLEMENTARES) - HORISTA</t>
  </si>
  <si>
    <t xml:space="preserve"> 95422 </t>
  </si>
  <si>
    <t>CURSO DE CAPACITAÇÃO PARA ENCARREGADO GERAL DE OBRAS (ENCARGOS COMPLEMENTARES) - MENSALISTA</t>
  </si>
  <si>
    <t xml:space="preserve"> 95403 </t>
  </si>
  <si>
    <t>CURSO DE CAPACITAÇÃO PARA ENGENHEIRO CIVIL DE OBRA PLENO (ENCARGOS COMPLEMENTARES) - HORISTA</t>
  </si>
  <si>
    <t xml:space="preserve"> 95417 </t>
  </si>
  <si>
    <t>CURSO DE CAPACITAÇÃO PARA ENGENHEIRO CIVIL DE OBRA PLENO (ENCARGOS COMPLEMENTARES) - MENSALISTA</t>
  </si>
  <si>
    <t xml:space="preserve"> 95337 </t>
  </si>
  <si>
    <t>CURSO DE CAPACITAÇÃO PARA GESSEIRO (ENCARGOS COMPLEMENTARES) - HORISTA</t>
  </si>
  <si>
    <t xml:space="preserve"> 95340 </t>
  </si>
  <si>
    <t>CURSO DE CAPACITAÇÃO PARA MARCENEIRO (ENCARGOS COMPLEMENTARES) - HORISTA</t>
  </si>
  <si>
    <t xml:space="preserve"> 95361 </t>
  </si>
  <si>
    <t>CURSO DE CAPACITAÇÃO PARA OPERADOR DE MARTELETE OU MARTELETEIRO (ENCARGOS COMPLEMENTARES) - HORISTA</t>
  </si>
  <si>
    <t xml:space="preserve"> 102270 </t>
  </si>
  <si>
    <t>MARTELO DEMOLIDOR ELÉTRICO, COM POTÊNCIA DE 2.000 W, 1.000 IMPACTOS POR MINUTO, PESO DE 30 KG - DEPRECIAÇÃO. AF_01/2021</t>
  </si>
  <si>
    <t xml:space="preserve"> 102271 </t>
  </si>
  <si>
    <t>MARTELO DEMOLIDOR ELÉTRICO, COM POTÊNCIA DE 2.000 W, 1.000 IMPACTOS POR MINUTO, PESO DE 30 KG - JUROS. AF_01/2021</t>
  </si>
  <si>
    <t xml:space="preserve"> 88298 </t>
  </si>
  <si>
    <t>OPERADOR DE MARTELETE OU MARTELETEIRO COM ENCARGOS COMPLEMENTARES</t>
  </si>
  <si>
    <t xml:space="preserve"> 102272 </t>
  </si>
  <si>
    <t>MARTELO DEMOLIDOR ELÉTRICO, COM POTÊNCIA DE 2.000 W, 1.000 IMPACTOS POR MINUTO, PESO DE 30 KG - MANUTENÇÃO. AF_01/2021</t>
  </si>
  <si>
    <t xml:space="preserve"> 102273 </t>
  </si>
  <si>
    <t>MARTELO DEMOLIDOR ELÉTRICO, COM POTÊNCIA DE 2.000 W, 1.000 IMPACTOS POR MINUTO, PESO DE 30 KG - MATERIAIS NA OPERAÇÃO. AF_01/2021</t>
  </si>
  <si>
    <t xml:space="preserve"> 95214 </t>
  </si>
  <si>
    <t>PULVERIZADOR DE TINTA ELÉTRICO/MÁQUINA DE PINTURA AIRLESS, VAZÃO 2 L/MIN - DEPRECIAÇÃO. AF_08/2016</t>
  </si>
  <si>
    <t xml:space="preserve"> 95215 </t>
  </si>
  <si>
    <t>PULVERIZADOR DE TINTA ELÉTRICO/MÁQUINA DE PINTURA AIRLESS, VAZÃO 2 L/MIN - JUROS. AF_08/2016</t>
  </si>
  <si>
    <t xml:space="preserve"> 95217 </t>
  </si>
  <si>
    <t>PULVERIZADOR DE TINTA ELÉTRICO/MÁQUINA DE PINTURA AIRLESS, VAZÃO 2 L/MIN - MATERIAIS NA OPERAÇÃO. AF_05/2023</t>
  </si>
  <si>
    <t xml:space="preserve"> 95216 </t>
  </si>
  <si>
    <t>PULVERIZADOR DE TINTA ELÉTRICO/MÁQUINA DE PINTURA AIRLESS, VAZÃO 2 L/MIN - MANUTENÇÃO. AF_08/2016</t>
  </si>
  <si>
    <t xml:space="preserve"> 104087 </t>
  </si>
  <si>
    <t>TERMOFUSORA PARA TUBOS E CONEXÕES EM PPR COM DIÂMETROS DE 20 A 63 MM, POTÊNCIA DE 800 W, TENSAO 220 V - DEPRECIAÇÃO. AF_05/2022</t>
  </si>
  <si>
    <t xml:space="preserve"> 104088 </t>
  </si>
  <si>
    <t>TERMOFUSORA PARA TUBOS E CONEXÕES EM PPR COM DIÂMETROS DE 20 A 63 MM, POTÊNCIA DE 800 W, TENSAO 220 V - JUROS. AF_05/2022</t>
  </si>
  <si>
    <t xml:space="preserve"> 104089 </t>
  </si>
  <si>
    <t>TERMOFUSORA PARA TUBOS E CONEXÕES EM PPR COM DIÂMETROS DE 20 A 63 MM, POTÊNCIA DE 800 W, TENSAO 220 V - MANUTENÇÃO. AF_05/2022</t>
  </si>
  <si>
    <t xml:space="preserve"> 104090 </t>
  </si>
  <si>
    <t>TERMOFUSORA PARA TUBOS E CONEXÕES EM PPR COM DIÂMETROS DE 20 A 63 MM, POTÊNCIA DE 800 W, TENSAO 220 V - MATERIAIS NA OPERAÇÃO. AF_05/2022</t>
  </si>
  <si>
    <t xml:space="preserve"> 104093 </t>
  </si>
  <si>
    <t>TERMOFUSORA PARA TUBOS E CONEXÕES EM PPR COM DIÂMETROS DE 75 A 110 MM, POTÊNCIA DE *1100* W, TENSÃO 220 V - DEPRECIAÇÃO. AF_05/2022</t>
  </si>
  <si>
    <t xml:space="preserve"> 104094 </t>
  </si>
  <si>
    <t>TERMOFUSORA PARA TUBOS E CONEXÕES EM PPR COM DIÂMETROS DE 75 A 110 MM, POTÊNCIA DE *1100* W, TENSÃO 220 V - JUROS. AF_05/2022</t>
  </si>
  <si>
    <t xml:space="preserve"> 104095 </t>
  </si>
  <si>
    <t>TERMOFUSORA PARA TUBOS E CONEXÕES EM PPR COM DIÂMETROS DE 75 A 110 MM, POTÊNCIA DE *1100* W, TENSÃO 220 V - MANUTENÇÃO. AF_05/2022</t>
  </si>
  <si>
    <t xml:space="preserve"> 104096 </t>
  </si>
  <si>
    <t>TERMOFUSORA PARA TUBOS E CONEXÕES EM PPR COM DIÂMETROS DE 75 A 110 MM, POTÊNCIA DE *1100* W, TENSÃO 220 V - MATERIAIS NA OPERAÇÃO. AF_05/2022</t>
  </si>
  <si>
    <t>SERVIÇOS PRELIMINARES</t>
  </si>
  <si>
    <t>INSTALAÇÕES PROVISÓRIAS</t>
  </si>
  <si>
    <t>INSTALAÇÕES DE ÁGUA FRIA</t>
  </si>
  <si>
    <t>TUBOS E CONEXÕES METÁLICAS</t>
  </si>
  <si>
    <t>TUBOS E CONEXÕES PPR</t>
  </si>
  <si>
    <t>TUB0S E CONEXÕES PVC</t>
  </si>
  <si>
    <t xml:space="preserve"> 4.4 </t>
  </si>
  <si>
    <t>VÁLVULAS E REGISTROS</t>
  </si>
  <si>
    <t xml:space="preserve"> 4.5 </t>
  </si>
  <si>
    <t>ESTAÇÃO REDUTORA DE PRESSÃO</t>
  </si>
  <si>
    <t xml:space="preserve"> 4.5.4 </t>
  </si>
  <si>
    <t xml:space="preserve"> 4.5.6 </t>
  </si>
  <si>
    <t xml:space="preserve"> 4.5.10 </t>
  </si>
  <si>
    <t xml:space="preserve"> 4.5.14 </t>
  </si>
  <si>
    <t xml:space="preserve"> 4.5.15 </t>
  </si>
  <si>
    <t xml:space="preserve"> 4.6 </t>
  </si>
  <si>
    <t>SUPORTES E FIXAÇÕES</t>
  </si>
  <si>
    <t xml:space="preserve"> 4.7 </t>
  </si>
  <si>
    <t>SERVIÇOS COMPLEMENTARES</t>
  </si>
  <si>
    <t xml:space="preserve"> 4.8 </t>
  </si>
  <si>
    <t>ENSAIOS</t>
  </si>
  <si>
    <t>REVESTIMENTOS DE PAREDES</t>
  </si>
  <si>
    <t>FORROS</t>
  </si>
  <si>
    <t>PINTURAS</t>
  </si>
  <si>
    <t xml:space="preserve"> 8 </t>
  </si>
  <si>
    <t xml:space="preserve"> 8.1 </t>
  </si>
  <si>
    <t>TRANSPORTES</t>
  </si>
  <si>
    <t xml:space="preserve"> 8.2 </t>
  </si>
  <si>
    <t>LIMPEZA DE OBRA</t>
  </si>
  <si>
    <t xml:space="preserve"> 8.3 </t>
  </si>
  <si>
    <t>DOCUMENTOS TÉCNICOS</t>
  </si>
  <si>
    <t xml:space="preserve"> 9 </t>
  </si>
  <si>
    <t>ADMINISTRAÇÃO LOCAL</t>
  </si>
  <si>
    <t>8</t>
  </si>
  <si>
    <t>9</t>
  </si>
  <si>
    <t>OBRA: PGR - ALIMENTAÇÃO BLOCO F - 2024</t>
  </si>
  <si>
    <t>REFERÊNCIA: SINAPI - DF - 06/24 (NÃO DESONERADA)</t>
  </si>
  <si>
    <t>CURVA ABC DE SERVIÇOS (VALOR UNITÁRIO SEM BDI)</t>
  </si>
  <si>
    <t>PESO ACUMULADO</t>
  </si>
  <si>
    <t>VALOR TOTAL SEM BDI (EMPRESA)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</si>
</sst>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  <numFmt numFmtId="165" formatCode="_-* #,##0_-;\-* #,##0_-;_-* &quot;-&quot;??_-;_-@_-"/>
    <numFmt numFmtId="166" formatCode="0.000000"/>
    <numFmt numFmtId="167" formatCode="0.0%"/>
    <numFmt numFmtId="168" formatCode="mm/yy"/>
    <numFmt numFmtId="169" formatCode="_(&quot;R$ &quot;* #,##0.00_);_(&quot;R$ &quot;* \(#,##0.00\);_(&quot;R$ &quot;* \-??_);_(@_)"/>
    <numFmt numFmtId="170" formatCode="#,##0.00\ %"/>
  </numFmts>
  <fonts count="3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1"/>
      <color rgb="FF000000"/>
      <name val="Calibri"/>
      <family val="2"/>
      <scheme val="minor"/>
    </font>
    <font>
      <b/>
      <sz val="12"/>
      <color indexed="12"/>
      <name val="Arial"/>
      <family val="2"/>
    </font>
    <font>
      <sz val="11"/>
      <color rgb="FF0070C0"/>
      <name val="Arial"/>
      <family val="1"/>
    </font>
    <font>
      <b/>
      <sz val="10"/>
      <color rgb="FF0070C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6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E1"/>
        <bgColor indexed="64"/>
      </patternFill>
    </fill>
  </fills>
  <borders count="32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13" fillId="0" borderId="0"/>
    <xf numFmtId="9" fontId="1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7">
    <xf numFmtId="0" fontId="0" fillId="0" borderId="0" xfId="0"/>
    <xf numFmtId="0" fontId="16" fillId="13" borderId="3" xfId="3" applyFont="1" applyFill="1" applyBorder="1" applyAlignment="1">
      <alignment horizontal="center" vertical="center"/>
    </xf>
    <xf numFmtId="0" fontId="15" fillId="0" borderId="0" xfId="3" applyFont="1"/>
    <xf numFmtId="0" fontId="18" fillId="0" borderId="6" xfId="3" applyFont="1" applyBorder="1" applyAlignment="1">
      <alignment horizontal="center" vertical="center"/>
    </xf>
    <xf numFmtId="0" fontId="18" fillId="0" borderId="7" xfId="3" applyFont="1" applyBorder="1" applyAlignment="1">
      <alignment vertical="center"/>
    </xf>
    <xf numFmtId="0" fontId="18" fillId="0" borderId="9" xfId="3" applyFont="1" applyBorder="1" applyAlignment="1">
      <alignment horizontal="center" vertical="center"/>
    </xf>
    <xf numFmtId="0" fontId="18" fillId="0" borderId="10" xfId="3" applyFont="1" applyBorder="1" applyAlignment="1">
      <alignment vertical="center"/>
    </xf>
    <xf numFmtId="0" fontId="20" fillId="0" borderId="7" xfId="3" applyFont="1" applyBorder="1" applyAlignment="1">
      <alignment horizontal="center" vertical="center"/>
    </xf>
    <xf numFmtId="10" fontId="15" fillId="14" borderId="8" xfId="3" applyNumberFormat="1" applyFont="1" applyFill="1" applyBorder="1" applyAlignment="1" applyProtection="1">
      <alignment horizontal="center"/>
      <protection locked="0"/>
    </xf>
    <xf numFmtId="0" fontId="18" fillId="0" borderId="12" xfId="3" applyFont="1" applyBorder="1" applyAlignment="1">
      <alignment horizontal="center" vertical="center"/>
    </xf>
    <xf numFmtId="0" fontId="18" fillId="0" borderId="13" xfId="3" applyFont="1" applyBorder="1" applyAlignment="1">
      <alignment vertical="center"/>
    </xf>
    <xf numFmtId="0" fontId="20" fillId="0" borderId="13" xfId="3" applyFont="1" applyBorder="1" applyAlignment="1">
      <alignment horizontal="center" vertical="center"/>
    </xf>
    <xf numFmtId="10" fontId="15" fillId="14" borderId="14" xfId="3" applyNumberFormat="1" applyFont="1" applyFill="1" applyBorder="1" applyAlignment="1" applyProtection="1">
      <alignment horizontal="center"/>
      <protection locked="0"/>
    </xf>
    <xf numFmtId="0" fontId="18" fillId="0" borderId="15" xfId="3" applyFont="1" applyBorder="1" applyAlignment="1">
      <alignment vertical="center"/>
    </xf>
    <xf numFmtId="10" fontId="19" fillId="14" borderId="16" xfId="3" applyNumberFormat="1" applyFont="1" applyFill="1" applyBorder="1" applyAlignment="1" applyProtection="1">
      <alignment horizontal="center"/>
      <protection locked="0"/>
    </xf>
    <xf numFmtId="10" fontId="15" fillId="14" borderId="16" xfId="3" applyNumberFormat="1" applyFont="1" applyFill="1" applyBorder="1" applyAlignment="1" applyProtection="1">
      <alignment horizontal="center"/>
      <protection locked="0"/>
    </xf>
    <xf numFmtId="0" fontId="18" fillId="0" borderId="17" xfId="3" applyFont="1" applyBorder="1" applyAlignment="1">
      <alignment horizontal="center" vertical="center"/>
    </xf>
    <xf numFmtId="10" fontId="15" fillId="14" borderId="11" xfId="3" applyNumberFormat="1" applyFont="1" applyFill="1" applyBorder="1" applyAlignment="1" applyProtection="1">
      <alignment horizontal="center"/>
      <protection locked="0"/>
    </xf>
    <xf numFmtId="0" fontId="20" fillId="0" borderId="3" xfId="3" applyFont="1" applyBorder="1" applyAlignment="1">
      <alignment horizontal="center" vertical="center"/>
    </xf>
    <xf numFmtId="0" fontId="18" fillId="0" borderId="4" xfId="3" applyFont="1" applyBorder="1" applyAlignment="1">
      <alignment horizontal="center" vertical="center" wrapText="1"/>
    </xf>
    <xf numFmtId="0" fontId="16" fillId="0" borderId="4" xfId="3" applyFont="1" applyBorder="1" applyAlignment="1">
      <alignment horizontal="center" vertical="center"/>
    </xf>
    <xf numFmtId="10" fontId="16" fillId="0" borderId="5" xfId="3" applyNumberFormat="1" applyFont="1" applyBorder="1" applyAlignment="1">
      <alignment horizontal="center" vertical="center"/>
    </xf>
    <xf numFmtId="0" fontId="19" fillId="0" borderId="0" xfId="3" applyFont="1"/>
    <xf numFmtId="10" fontId="19" fillId="0" borderId="0" xfId="3" applyNumberFormat="1" applyFont="1" applyAlignment="1">
      <alignment horizontal="center"/>
    </xf>
    <xf numFmtId="10" fontId="15" fillId="0" borderId="0" xfId="3" applyNumberFormat="1" applyFont="1" applyAlignment="1">
      <alignment horizontal="center"/>
    </xf>
    <xf numFmtId="0" fontId="0" fillId="0" borderId="0" xfId="0" applyAlignment="1">
      <alignment vertical="center"/>
    </xf>
    <xf numFmtId="0" fontId="16" fillId="0" borderId="0" xfId="3" applyFont="1" applyAlignment="1">
      <alignment vertical="center"/>
    </xf>
    <xf numFmtId="0" fontId="14" fillId="0" borderId="0" xfId="3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0" fillId="11" borderId="18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right" vertical="center"/>
    </xf>
    <xf numFmtId="0" fontId="11" fillId="8" borderId="0" xfId="0" applyFont="1" applyFill="1" applyAlignment="1">
      <alignment horizontal="center" vertical="center"/>
    </xf>
    <xf numFmtId="164" fontId="11" fillId="8" borderId="0" xfId="0" applyNumberFormat="1" applyFont="1" applyFill="1" applyAlignment="1">
      <alignment horizontal="right" vertical="center"/>
    </xf>
    <xf numFmtId="4" fontId="11" fillId="8" borderId="0" xfId="0" applyNumberFormat="1" applyFont="1" applyFill="1" applyAlignment="1">
      <alignment horizontal="right" vertical="center"/>
    </xf>
    <xf numFmtId="0" fontId="12" fillId="5" borderId="0" xfId="0" applyFont="1" applyFill="1" applyAlignment="1">
      <alignment horizontal="right" vertical="center"/>
    </xf>
    <xf numFmtId="0" fontId="12" fillId="5" borderId="0" xfId="0" applyFont="1" applyFill="1" applyAlignment="1">
      <alignment horizontal="center" vertical="center"/>
    </xf>
    <xf numFmtId="164" fontId="12" fillId="5" borderId="0" xfId="0" applyNumberFormat="1" applyFont="1" applyFill="1" applyAlignment="1">
      <alignment horizontal="right" vertical="center"/>
    </xf>
    <xf numFmtId="4" fontId="12" fillId="5" borderId="0" xfId="0" applyNumberFormat="1" applyFont="1" applyFill="1" applyAlignment="1">
      <alignment horizontal="right" vertical="center"/>
    </xf>
    <xf numFmtId="0" fontId="12" fillId="6" borderId="0" xfId="0" applyFont="1" applyFill="1" applyAlignment="1">
      <alignment horizontal="right" vertical="center" wrapText="1"/>
    </xf>
    <xf numFmtId="0" fontId="12" fillId="6" borderId="0" xfId="0" applyFont="1" applyFill="1" applyAlignment="1">
      <alignment horizontal="center" vertical="center"/>
    </xf>
    <xf numFmtId="164" fontId="12" fillId="6" borderId="0" xfId="0" applyNumberFormat="1" applyFont="1" applyFill="1" applyAlignment="1">
      <alignment horizontal="right" vertical="center"/>
    </xf>
    <xf numFmtId="4" fontId="12" fillId="6" borderId="0" xfId="0" applyNumberFormat="1" applyFont="1" applyFill="1" applyAlignment="1">
      <alignment horizontal="right" vertical="center"/>
    </xf>
    <xf numFmtId="0" fontId="11" fillId="8" borderId="30" xfId="0" applyFont="1" applyFill="1" applyBorder="1" applyAlignment="1">
      <alignment horizontal="left" vertical="center"/>
    </xf>
    <xf numFmtId="4" fontId="11" fillId="8" borderId="31" xfId="0" applyNumberFormat="1" applyFont="1" applyFill="1" applyBorder="1" applyAlignment="1">
      <alignment horizontal="right" vertical="center"/>
    </xf>
    <xf numFmtId="0" fontId="12" fillId="5" borderId="30" xfId="0" applyFont="1" applyFill="1" applyBorder="1" applyAlignment="1">
      <alignment horizontal="left" vertical="center"/>
    </xf>
    <xf numFmtId="4" fontId="12" fillId="5" borderId="31" xfId="0" applyNumberFormat="1" applyFont="1" applyFill="1" applyBorder="1" applyAlignment="1">
      <alignment horizontal="right" vertical="center"/>
    </xf>
    <xf numFmtId="0" fontId="12" fillId="6" borderId="28" xfId="0" applyFont="1" applyFill="1" applyBorder="1" applyAlignment="1">
      <alignment horizontal="left" vertical="center"/>
    </xf>
    <xf numFmtId="0" fontId="12" fillId="6" borderId="21" xfId="0" applyFont="1" applyFill="1" applyBorder="1" applyAlignment="1">
      <alignment horizontal="right" vertical="center" wrapText="1"/>
    </xf>
    <xf numFmtId="164" fontId="12" fillId="6" borderId="21" xfId="0" applyNumberFormat="1" applyFont="1" applyFill="1" applyBorder="1" applyAlignment="1">
      <alignment horizontal="right" vertical="center"/>
    </xf>
    <xf numFmtId="4" fontId="12" fillId="6" borderId="29" xfId="0" applyNumberFormat="1" applyFont="1" applyFill="1" applyBorder="1" applyAlignment="1">
      <alignment horizontal="right" vertical="center"/>
    </xf>
    <xf numFmtId="0" fontId="12" fillId="6" borderId="21" xfId="0" applyFont="1" applyFill="1" applyBorder="1" applyAlignment="1">
      <alignment horizontal="center" vertical="top"/>
    </xf>
    <xf numFmtId="4" fontId="12" fillId="6" borderId="21" xfId="0" applyNumberFormat="1" applyFont="1" applyFill="1" applyBorder="1" applyAlignment="1">
      <alignment horizontal="right" vertical="top"/>
    </xf>
    <xf numFmtId="43" fontId="12" fillId="0" borderId="0" xfId="1" applyFont="1" applyAlignment="1">
      <alignment horizontal="center" vertical="center"/>
    </xf>
    <xf numFmtId="43" fontId="12" fillId="0" borderId="0" xfId="1" applyFont="1" applyAlignment="1">
      <alignment vertical="center"/>
    </xf>
    <xf numFmtId="165" fontId="12" fillId="0" borderId="0" xfId="1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11" borderId="23" xfId="0" applyFont="1" applyFill="1" applyBorder="1" applyAlignment="1">
      <alignment horizontal="center" vertical="center"/>
    </xf>
    <xf numFmtId="0" fontId="10" fillId="11" borderId="24" xfId="0" applyFont="1" applyFill="1" applyBorder="1" applyAlignment="1">
      <alignment horizontal="center" vertical="center"/>
    </xf>
    <xf numFmtId="165" fontId="10" fillId="11" borderId="24" xfId="1" applyNumberFormat="1" applyFont="1" applyFill="1" applyBorder="1" applyAlignment="1">
      <alignment horizontal="center" vertical="center"/>
    </xf>
    <xf numFmtId="0" fontId="10" fillId="11" borderId="25" xfId="0" applyFont="1" applyFill="1" applyBorder="1" applyAlignment="1">
      <alignment horizontal="center" vertical="center"/>
    </xf>
    <xf numFmtId="0" fontId="10" fillId="11" borderId="26" xfId="0" applyFont="1" applyFill="1" applyBorder="1" applyAlignment="1">
      <alignment horizontal="left" vertical="center"/>
    </xf>
    <xf numFmtId="0" fontId="10" fillId="11" borderId="27" xfId="0" applyFont="1" applyFill="1" applyBorder="1" applyAlignment="1">
      <alignment horizontal="left" vertical="center"/>
    </xf>
    <xf numFmtId="43" fontId="12" fillId="0" borderId="0" xfId="1" applyFont="1" applyBorder="1" applyAlignment="1">
      <alignment horizontal="center" vertical="center"/>
    </xf>
    <xf numFmtId="43" fontId="12" fillId="0" borderId="0" xfId="1" applyFont="1" applyBorder="1" applyAlignment="1">
      <alignment vertical="center"/>
    </xf>
    <xf numFmtId="165" fontId="12" fillId="0" borderId="0" xfId="1" applyNumberFormat="1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2" fontId="12" fillId="0" borderId="27" xfId="0" applyNumberFormat="1" applyFont="1" applyBorder="1" applyAlignment="1">
      <alignment vertical="center"/>
    </xf>
    <xf numFmtId="0" fontId="12" fillId="0" borderId="28" xfId="0" applyFont="1" applyBorder="1" applyAlignment="1">
      <alignment vertical="center"/>
    </xf>
    <xf numFmtId="2" fontId="12" fillId="0" borderId="21" xfId="0" applyNumberFormat="1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2" fontId="12" fillId="0" borderId="29" xfId="0" applyNumberFormat="1" applyFont="1" applyBorder="1" applyAlignment="1">
      <alignment vertical="center"/>
    </xf>
    <xf numFmtId="2" fontId="12" fillId="0" borderId="0" xfId="0" applyNumberFormat="1" applyFont="1" applyAlignment="1">
      <alignment vertical="center"/>
    </xf>
    <xf numFmtId="10" fontId="12" fillId="22" borderId="18" xfId="1" applyNumberFormat="1" applyFont="1" applyFill="1" applyBorder="1" applyAlignment="1">
      <alignment horizontal="right" vertical="center" wrapText="1"/>
    </xf>
    <xf numFmtId="10" fontId="11" fillId="9" borderId="18" xfId="2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2" fillId="6" borderId="0" xfId="0" applyFont="1" applyFill="1" applyAlignment="1">
      <alignment horizontal="left" vertical="center"/>
    </xf>
    <xf numFmtId="0" fontId="10" fillId="11" borderId="0" xfId="0" applyFont="1" applyFill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12" fillId="6" borderId="21" xfId="0" applyFont="1" applyFill="1" applyBorder="1" applyAlignment="1">
      <alignment horizontal="left" vertical="top"/>
    </xf>
    <xf numFmtId="0" fontId="14" fillId="11" borderId="18" xfId="0" applyFont="1" applyFill="1" applyBorder="1" applyAlignment="1">
      <alignment horizontal="center" vertical="center"/>
    </xf>
    <xf numFmtId="0" fontId="10" fillId="11" borderId="22" xfId="0" applyFont="1" applyFill="1" applyBorder="1" applyAlignment="1">
      <alignment horizontal="left" vertical="center"/>
    </xf>
    <xf numFmtId="0" fontId="15" fillId="12" borderId="0" xfId="3" applyFont="1" applyFill="1" applyAlignment="1">
      <alignment horizontal="center"/>
    </xf>
    <xf numFmtId="10" fontId="19" fillId="14" borderId="8" xfId="4" applyNumberFormat="1" applyFont="1" applyFill="1" applyBorder="1" applyAlignment="1" applyProtection="1">
      <alignment horizontal="center" vertical="center"/>
      <protection locked="0"/>
    </xf>
    <xf numFmtId="10" fontId="19" fillId="14" borderId="11" xfId="4" applyNumberFormat="1" applyFont="1" applyFill="1" applyBorder="1" applyAlignment="1" applyProtection="1">
      <alignment horizontal="center" vertical="center"/>
      <protection locked="0"/>
    </xf>
    <xf numFmtId="0" fontId="32" fillId="0" borderId="0" xfId="9" applyFont="1" applyAlignment="1">
      <alignment vertical="top"/>
    </xf>
    <xf numFmtId="0" fontId="12" fillId="0" borderId="0" xfId="9" applyFont="1" applyAlignment="1">
      <alignment vertical="top"/>
    </xf>
    <xf numFmtId="0" fontId="12" fillId="0" borderId="0" xfId="9" applyFont="1" applyAlignment="1">
      <alignment vertical="top" wrapText="1"/>
    </xf>
    <xf numFmtId="0" fontId="10" fillId="11" borderId="18" xfId="9" applyFont="1" applyFill="1" applyBorder="1" applyAlignment="1">
      <alignment horizontal="center" vertical="top" wrapText="1"/>
    </xf>
    <xf numFmtId="0" fontId="12" fillId="0" borderId="18" xfId="9" applyFont="1" applyBorder="1" applyAlignment="1">
      <alignment vertical="top"/>
    </xf>
    <xf numFmtId="0" fontId="12" fillId="0" borderId="18" xfId="9" applyFont="1" applyBorder="1" applyAlignment="1">
      <alignment vertical="top" wrapText="1"/>
    </xf>
    <xf numFmtId="10" fontId="12" fillId="21" borderId="18" xfId="10" applyNumberFormat="1" applyFont="1" applyFill="1" applyBorder="1" applyAlignment="1" applyProtection="1">
      <alignment vertical="top"/>
      <protection locked="0"/>
    </xf>
    <xf numFmtId="0" fontId="10" fillId="23" borderId="18" xfId="9" applyFont="1" applyFill="1" applyBorder="1" applyAlignment="1">
      <alignment vertical="top"/>
    </xf>
    <xf numFmtId="0" fontId="10" fillId="23" borderId="18" xfId="9" applyFont="1" applyFill="1" applyBorder="1" applyAlignment="1">
      <alignment vertical="top" wrapText="1"/>
    </xf>
    <xf numFmtId="10" fontId="10" fillId="23" borderId="18" xfId="9" applyNumberFormat="1" applyFont="1" applyFill="1" applyBorder="1" applyAlignment="1">
      <alignment vertical="top"/>
    </xf>
    <xf numFmtId="10" fontId="12" fillId="21" borderId="18" xfId="10" applyNumberFormat="1" applyFont="1" applyFill="1" applyBorder="1" applyAlignment="1" applyProtection="1">
      <alignment horizontal="center" vertical="top"/>
      <protection locked="0"/>
    </xf>
    <xf numFmtId="10" fontId="16" fillId="24" borderId="18" xfId="9" applyNumberFormat="1" applyFont="1" applyFill="1" applyBorder="1" applyAlignment="1">
      <alignment vertical="top"/>
    </xf>
    <xf numFmtId="0" fontId="12" fillId="0" borderId="0" xfId="0" applyFont="1"/>
    <xf numFmtId="165" fontId="12" fillId="0" borderId="0" xfId="1" applyNumberFormat="1" applyFont="1" applyProtection="1"/>
    <xf numFmtId="0" fontId="14" fillId="11" borderId="18" xfId="0" applyFont="1" applyFill="1" applyBorder="1" applyAlignment="1">
      <alignment horizontal="center" vertical="center" wrapText="1"/>
    </xf>
    <xf numFmtId="165" fontId="10" fillId="11" borderId="24" xfId="1" applyNumberFormat="1" applyFont="1" applyFill="1" applyBorder="1" applyAlignment="1" applyProtection="1">
      <alignment horizontal="center" vertical="center"/>
    </xf>
    <xf numFmtId="0" fontId="10" fillId="10" borderId="26" xfId="0" applyFont="1" applyFill="1" applyBorder="1" applyAlignment="1">
      <alignment horizontal="left" vertical="top"/>
    </xf>
    <xf numFmtId="0" fontId="10" fillId="10" borderId="22" xfId="0" applyFont="1" applyFill="1" applyBorder="1" applyAlignment="1">
      <alignment horizontal="left" vertical="top"/>
    </xf>
    <xf numFmtId="0" fontId="10" fillId="10" borderId="27" xfId="0" applyFont="1" applyFill="1" applyBorder="1" applyAlignment="1">
      <alignment horizontal="left" vertical="top"/>
    </xf>
    <xf numFmtId="0" fontId="12" fillId="0" borderId="0" xfId="0" applyFont="1" applyAlignment="1">
      <alignment horizontal="center"/>
    </xf>
    <xf numFmtId="43" fontId="12" fillId="0" borderId="0" xfId="1" applyFont="1" applyAlignment="1" applyProtection="1">
      <alignment horizontal="center" vertical="center"/>
    </xf>
    <xf numFmtId="43" fontId="12" fillId="0" borderId="0" xfId="1" applyFont="1" applyAlignment="1" applyProtection="1">
      <alignment vertical="center"/>
    </xf>
    <xf numFmtId="165" fontId="12" fillId="0" borderId="0" xfId="1" applyNumberFormat="1" applyFont="1" applyAlignment="1" applyProtection="1">
      <alignment vertical="center"/>
    </xf>
    <xf numFmtId="0" fontId="12" fillId="6" borderId="28" xfId="0" applyFont="1" applyFill="1" applyBorder="1" applyAlignment="1">
      <alignment horizontal="left" vertical="top"/>
    </xf>
    <xf numFmtId="0" fontId="12" fillId="6" borderId="21" xfId="0" applyFont="1" applyFill="1" applyBorder="1" applyAlignment="1">
      <alignment horizontal="right" vertical="top" wrapText="1"/>
    </xf>
    <xf numFmtId="164" fontId="12" fillId="6" borderId="21" xfId="0" applyNumberFormat="1" applyFont="1" applyFill="1" applyBorder="1" applyAlignment="1">
      <alignment horizontal="right" vertical="top"/>
    </xf>
    <xf numFmtId="4" fontId="12" fillId="6" borderId="29" xfId="0" applyNumberFormat="1" applyFont="1" applyFill="1" applyBorder="1" applyAlignment="1">
      <alignment horizontal="right" vertical="top"/>
    </xf>
    <xf numFmtId="0" fontId="12" fillId="6" borderId="0" xfId="0" applyFont="1" applyFill="1" applyAlignment="1">
      <alignment horizontal="left" vertical="top"/>
    </xf>
    <xf numFmtId="0" fontId="12" fillId="6" borderId="0" xfId="0" applyFont="1" applyFill="1" applyAlignment="1">
      <alignment horizontal="right" vertical="top" wrapText="1"/>
    </xf>
    <xf numFmtId="0" fontId="12" fillId="6" borderId="0" xfId="0" applyFont="1" applyFill="1" applyAlignment="1">
      <alignment horizontal="center" vertical="top"/>
    </xf>
    <xf numFmtId="164" fontId="12" fillId="6" borderId="0" xfId="0" applyNumberFormat="1" applyFont="1" applyFill="1" applyAlignment="1">
      <alignment horizontal="right" vertical="top"/>
    </xf>
    <xf numFmtId="4" fontId="12" fillId="6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" fontId="11" fillId="0" borderId="0" xfId="0" applyNumberFormat="1" applyFont="1" applyAlignment="1">
      <alignment horizontal="right" vertical="top" wrapText="1"/>
    </xf>
    <xf numFmtId="166" fontId="0" fillId="0" borderId="0" xfId="0" applyNumberFormat="1"/>
    <xf numFmtId="43" fontId="0" fillId="0" borderId="0" xfId="1" applyFont="1" applyProtection="1"/>
    <xf numFmtId="0" fontId="16" fillId="12" borderId="0" xfId="3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0" fillId="0" borderId="15" xfId="3" applyFont="1" applyBorder="1" applyAlignment="1">
      <alignment horizontal="center" vertical="center"/>
    </xf>
    <xf numFmtId="10" fontId="19" fillId="0" borderId="0" xfId="0" applyNumberFormat="1" applyFont="1" applyAlignment="1">
      <alignment vertical="center"/>
    </xf>
    <xf numFmtId="10" fontId="19" fillId="10" borderId="0" xfId="2" applyNumberFormat="1" applyFont="1" applyFill="1" applyAlignment="1">
      <alignment horizontal="right" vertical="center" wrapText="1"/>
    </xf>
    <xf numFmtId="0" fontId="32" fillId="0" borderId="0" xfId="0" applyFont="1" applyAlignment="1">
      <alignment vertical="center"/>
    </xf>
    <xf numFmtId="10" fontId="19" fillId="0" borderId="0" xfId="2" applyNumberFormat="1" applyFont="1" applyFill="1" applyBorder="1" applyAlignment="1" applyProtection="1">
      <alignment horizontal="right" vertical="center" wrapText="1"/>
    </xf>
    <xf numFmtId="0" fontId="34" fillId="0" borderId="0" xfId="3" applyFont="1" applyAlignment="1">
      <alignment horizontal="justify" vertical="center"/>
    </xf>
    <xf numFmtId="10" fontId="34" fillId="0" borderId="0" xfId="3" applyNumberFormat="1" applyFont="1" applyAlignment="1">
      <alignment horizontal="justify" vertical="center"/>
    </xf>
    <xf numFmtId="0" fontId="33" fillId="0" borderId="0" xfId="0" applyFont="1" applyAlignment="1">
      <alignment vertical="center"/>
    </xf>
    <xf numFmtId="10" fontId="19" fillId="0" borderId="0" xfId="2" applyNumberFormat="1" applyFont="1" applyAlignment="1" applyProtection="1">
      <alignment vertical="center"/>
    </xf>
    <xf numFmtId="43" fontId="0" fillId="0" borderId="0" xfId="1" applyFont="1" applyAlignment="1" applyProtection="1">
      <alignment vertical="center"/>
    </xf>
    <xf numFmtId="43" fontId="5" fillId="11" borderId="18" xfId="1" applyFont="1" applyFill="1" applyBorder="1" applyAlignment="1" applyProtection="1">
      <alignment horizontal="center" vertical="center" wrapText="1"/>
    </xf>
    <xf numFmtId="0" fontId="5" fillId="11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0" fontId="7" fillId="3" borderId="0" xfId="0" applyFont="1" applyFill="1" applyAlignment="1">
      <alignment horizontal="center" vertical="top" wrapText="1"/>
    </xf>
    <xf numFmtId="43" fontId="8" fillId="4" borderId="0" xfId="1" applyFont="1" applyFill="1" applyBorder="1" applyAlignment="1" applyProtection="1">
      <alignment horizontal="right" vertical="top" wrapText="1"/>
    </xf>
    <xf numFmtId="0" fontId="29" fillId="0" borderId="0" xfId="0" applyFont="1" applyAlignment="1">
      <alignment vertical="center"/>
    </xf>
    <xf numFmtId="0" fontId="17" fillId="0" borderId="0" xfId="3" applyFont="1" applyAlignment="1">
      <alignment vertical="center"/>
    </xf>
    <xf numFmtId="0" fontId="15" fillId="0" borderId="0" xfId="3" applyFont="1" applyAlignment="1">
      <alignment horizontal="justify" vertical="center"/>
    </xf>
    <xf numFmtId="10" fontId="15" fillId="0" borderId="0" xfId="3" applyNumberFormat="1" applyFont="1" applyAlignment="1">
      <alignment horizontal="justify" vertical="center"/>
    </xf>
    <xf numFmtId="10" fontId="12" fillId="6" borderId="18" xfId="2" applyNumberFormat="1" applyFont="1" applyFill="1" applyBorder="1" applyAlignment="1">
      <alignment horizontal="right" vertical="center" wrapText="1"/>
    </xf>
    <xf numFmtId="43" fontId="10" fillId="11" borderId="18" xfId="1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/>
    </xf>
    <xf numFmtId="10" fontId="0" fillId="0" borderId="0" xfId="2" applyNumberFormat="1" applyFont="1" applyAlignment="1" applyProtection="1">
      <alignment vertical="center"/>
    </xf>
    <xf numFmtId="10" fontId="8" fillId="4" borderId="0" xfId="2" applyNumberFormat="1" applyFont="1" applyFill="1" applyBorder="1" applyAlignment="1" applyProtection="1">
      <alignment horizontal="right" vertical="top" wrapText="1"/>
    </xf>
    <xf numFmtId="10" fontId="0" fillId="0" borderId="0" xfId="2" applyNumberFormat="1" applyFont="1" applyProtection="1"/>
    <xf numFmtId="0" fontId="11" fillId="8" borderId="30" xfId="0" applyFont="1" applyFill="1" applyBorder="1" applyAlignment="1">
      <alignment horizontal="left" vertical="top"/>
    </xf>
    <xf numFmtId="0" fontId="11" fillId="8" borderId="0" xfId="0" applyFont="1" applyFill="1" applyAlignment="1">
      <alignment horizontal="right" vertical="top"/>
    </xf>
    <xf numFmtId="0" fontId="11" fillId="8" borderId="0" xfId="0" applyFont="1" applyFill="1" applyAlignment="1">
      <alignment horizontal="left" vertical="top"/>
    </xf>
    <xf numFmtId="0" fontId="11" fillId="8" borderId="0" xfId="0" applyFont="1" applyFill="1" applyAlignment="1">
      <alignment horizontal="center" vertical="top"/>
    </xf>
    <xf numFmtId="164" fontId="11" fillId="8" borderId="0" xfId="0" applyNumberFormat="1" applyFont="1" applyFill="1" applyAlignment="1">
      <alignment horizontal="right" vertical="top"/>
    </xf>
    <xf numFmtId="4" fontId="11" fillId="8" borderId="0" xfId="0" applyNumberFormat="1" applyFont="1" applyFill="1" applyAlignment="1">
      <alignment horizontal="right" vertical="top"/>
    </xf>
    <xf numFmtId="4" fontId="11" fillId="8" borderId="31" xfId="0" applyNumberFormat="1" applyFont="1" applyFill="1" applyBorder="1" applyAlignment="1">
      <alignment horizontal="right" vertical="top"/>
    </xf>
    <xf numFmtId="0" fontId="12" fillId="5" borderId="30" xfId="0" applyFont="1" applyFill="1" applyBorder="1" applyAlignment="1">
      <alignment horizontal="left" vertical="top"/>
    </xf>
    <xf numFmtId="0" fontId="12" fillId="5" borderId="0" xfId="0" applyFont="1" applyFill="1" applyAlignment="1">
      <alignment horizontal="right" vertical="top"/>
    </xf>
    <xf numFmtId="0" fontId="12" fillId="5" borderId="0" xfId="0" applyFont="1" applyFill="1" applyAlignment="1">
      <alignment horizontal="left" vertical="top"/>
    </xf>
    <xf numFmtId="0" fontId="12" fillId="5" borderId="0" xfId="0" applyFont="1" applyFill="1" applyAlignment="1">
      <alignment horizontal="center" vertical="top"/>
    </xf>
    <xf numFmtId="164" fontId="12" fillId="5" borderId="0" xfId="0" applyNumberFormat="1" applyFont="1" applyFill="1" applyAlignment="1">
      <alignment horizontal="right" vertical="top"/>
    </xf>
    <xf numFmtId="4" fontId="12" fillId="5" borderId="0" xfId="0" applyNumberFormat="1" applyFont="1" applyFill="1" applyAlignment="1">
      <alignment horizontal="right" vertical="top"/>
    </xf>
    <xf numFmtId="4" fontId="12" fillId="5" borderId="31" xfId="0" applyNumberFormat="1" applyFont="1" applyFill="1" applyBorder="1" applyAlignment="1">
      <alignment horizontal="right" vertical="top"/>
    </xf>
    <xf numFmtId="0" fontId="5" fillId="10" borderId="2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right" vertical="top" wrapText="1"/>
    </xf>
    <xf numFmtId="0" fontId="9" fillId="7" borderId="2" xfId="0" applyFont="1" applyFill="1" applyBorder="1" applyAlignment="1">
      <alignment horizontal="right" vertical="top" wrapText="1"/>
    </xf>
    <xf numFmtId="4" fontId="9" fillId="7" borderId="2" xfId="0" applyNumberFormat="1" applyFont="1" applyFill="1" applyBorder="1" applyAlignment="1">
      <alignment horizontal="right" vertical="top" wrapText="1"/>
    </xf>
    <xf numFmtId="0" fontId="11" fillId="8" borderId="2" xfId="0" applyFont="1" applyFill="1" applyBorder="1" applyAlignment="1">
      <alignment horizontal="center" vertical="top" wrapText="1"/>
    </xf>
    <xf numFmtId="0" fontId="11" fillId="8" borderId="2" xfId="0" applyFont="1" applyFill="1" applyBorder="1" applyAlignment="1">
      <alignment horizontal="right" vertical="top" wrapText="1"/>
    </xf>
    <xf numFmtId="4" fontId="11" fillId="8" borderId="2" xfId="0" applyNumberFormat="1" applyFont="1" applyFill="1" applyBorder="1" applyAlignment="1">
      <alignment horizontal="right" vertical="top" wrapText="1"/>
    </xf>
    <xf numFmtId="164" fontId="11" fillId="8" borderId="2" xfId="0" applyNumberFormat="1" applyFont="1" applyFill="1" applyBorder="1" applyAlignment="1">
      <alignment horizontal="right" vertical="top" wrapText="1"/>
    </xf>
    <xf numFmtId="0" fontId="11" fillId="8" borderId="1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right" vertical="top" wrapText="1"/>
    </xf>
    <xf numFmtId="4" fontId="12" fillId="5" borderId="2" xfId="0" applyNumberFormat="1" applyFont="1" applyFill="1" applyBorder="1" applyAlignment="1">
      <alignment horizontal="right" vertical="top" wrapText="1"/>
    </xf>
    <xf numFmtId="164" fontId="12" fillId="5" borderId="2" xfId="0" applyNumberFormat="1" applyFont="1" applyFill="1" applyBorder="1" applyAlignment="1">
      <alignment horizontal="right" vertical="top" wrapText="1"/>
    </xf>
    <xf numFmtId="0" fontId="12" fillId="6" borderId="2" xfId="0" applyFont="1" applyFill="1" applyBorder="1" applyAlignment="1">
      <alignment horizontal="center" vertical="top" wrapText="1"/>
    </xf>
    <xf numFmtId="0" fontId="12" fillId="6" borderId="2" xfId="0" applyFont="1" applyFill="1" applyBorder="1" applyAlignment="1">
      <alignment horizontal="right" vertical="top" wrapText="1"/>
    </xf>
    <xf numFmtId="4" fontId="12" fillId="6" borderId="2" xfId="0" applyNumberFormat="1" applyFont="1" applyFill="1" applyBorder="1" applyAlignment="1">
      <alignment horizontal="right" vertical="top" wrapText="1"/>
    </xf>
    <xf numFmtId="164" fontId="12" fillId="6" borderId="2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right" vertical="top" wrapText="1"/>
    </xf>
    <xf numFmtId="4" fontId="10" fillId="10" borderId="0" xfId="0" applyNumberFormat="1" applyFont="1" applyFill="1" applyAlignment="1">
      <alignment horizontal="right" vertical="top" wrapText="1"/>
    </xf>
    <xf numFmtId="164" fontId="10" fillId="10" borderId="0" xfId="0" applyNumberFormat="1" applyFont="1" applyFill="1" applyAlignment="1">
      <alignment horizontal="right" vertical="top" wrapText="1"/>
    </xf>
    <xf numFmtId="4" fontId="12" fillId="10" borderId="0" xfId="0" applyNumberFormat="1" applyFont="1" applyFill="1" applyAlignment="1">
      <alignment horizontal="right" vertical="top" wrapText="1"/>
    </xf>
    <xf numFmtId="44" fontId="0" fillId="0" borderId="0" xfId="0" applyNumberFormat="1"/>
    <xf numFmtId="10" fontId="5" fillId="11" borderId="18" xfId="2" applyNumberFormat="1" applyFont="1" applyFill="1" applyBorder="1" applyAlignment="1" applyProtection="1">
      <alignment horizontal="center" vertical="center" wrapText="1"/>
    </xf>
    <xf numFmtId="0" fontId="23" fillId="0" borderId="0" xfId="14" applyFont="1" applyAlignment="1" applyProtection="1">
      <alignment vertical="center" wrapText="1"/>
      <protection locked="0"/>
    </xf>
    <xf numFmtId="0" fontId="22" fillId="0" borderId="0" xfId="14" applyFont="1" applyAlignment="1" applyProtection="1">
      <alignment vertical="center"/>
      <protection locked="0"/>
    </xf>
    <xf numFmtId="0" fontId="14" fillId="0" borderId="0" xfId="14" applyFont="1" applyAlignment="1" applyProtection="1">
      <alignment vertical="center" wrapText="1"/>
      <protection locked="0"/>
    </xf>
    <xf numFmtId="0" fontId="14" fillId="0" borderId="0" xfId="14" applyFont="1" applyAlignment="1">
      <alignment vertical="center" wrapText="1"/>
    </xf>
    <xf numFmtId="0" fontId="22" fillId="0" borderId="0" xfId="14" applyFont="1" applyAlignment="1">
      <alignment vertical="center"/>
    </xf>
    <xf numFmtId="0" fontId="23" fillId="0" borderId="0" xfId="14" applyFont="1" applyAlignment="1">
      <alignment vertical="center" wrapText="1"/>
    </xf>
    <xf numFmtId="49" fontId="24" fillId="15" borderId="18" xfId="14" applyNumberFormat="1" applyFont="1" applyFill="1" applyBorder="1" applyAlignment="1">
      <alignment horizontal="center" vertical="center"/>
    </xf>
    <xf numFmtId="168" fontId="24" fillId="15" borderId="18" xfId="14" applyNumberFormat="1" applyFont="1" applyFill="1" applyBorder="1" applyAlignment="1">
      <alignment horizontal="center" vertical="center" wrapText="1"/>
    </xf>
    <xf numFmtId="168" fontId="24" fillId="15" borderId="18" xfId="14" applyNumberFormat="1" applyFont="1" applyFill="1" applyBorder="1" applyAlignment="1">
      <alignment horizontal="center" vertical="center"/>
    </xf>
    <xf numFmtId="168" fontId="23" fillId="15" borderId="18" xfId="14" applyNumberFormat="1" applyFont="1" applyFill="1" applyBorder="1" applyAlignment="1">
      <alignment horizontal="center" vertical="center"/>
    </xf>
    <xf numFmtId="0" fontId="23" fillId="0" borderId="0" xfId="14" applyFont="1" applyAlignment="1">
      <alignment vertical="center"/>
    </xf>
    <xf numFmtId="4" fontId="23" fillId="0" borderId="18" xfId="14" applyNumberFormat="1" applyFont="1" applyBorder="1" applyAlignment="1">
      <alignment horizontal="center" vertical="center"/>
    </xf>
    <xf numFmtId="39" fontId="23" fillId="0" borderId="18" xfId="14" applyNumberFormat="1" applyFont="1" applyBorder="1" applyAlignment="1">
      <alignment horizontal="center" vertical="center"/>
    </xf>
    <xf numFmtId="10" fontId="26" fillId="0" borderId="18" xfId="14" applyNumberFormat="1" applyFont="1" applyBorder="1" applyAlignment="1">
      <alignment horizontal="center" vertical="center"/>
    </xf>
    <xf numFmtId="4" fontId="23" fillId="18" borderId="18" xfId="14" applyNumberFormat="1" applyFont="1" applyFill="1" applyBorder="1" applyAlignment="1">
      <alignment horizontal="center" vertical="center"/>
    </xf>
    <xf numFmtId="10" fontId="28" fillId="18" borderId="18" xfId="16" applyNumberFormat="1" applyFont="1" applyFill="1" applyBorder="1" applyAlignment="1" applyProtection="1">
      <alignment horizontal="center" vertical="center"/>
    </xf>
    <xf numFmtId="10" fontId="17" fillId="18" borderId="18" xfId="14" applyNumberFormat="1" applyFont="1" applyFill="1" applyBorder="1" applyAlignment="1">
      <alignment horizontal="center" vertical="center"/>
    </xf>
    <xf numFmtId="4" fontId="23" fillId="18" borderId="19" xfId="14" applyNumberFormat="1" applyFont="1" applyFill="1" applyBorder="1" applyAlignment="1">
      <alignment horizontal="center" vertical="center"/>
    </xf>
    <xf numFmtId="4" fontId="22" fillId="0" borderId="0" xfId="14" applyNumberFormat="1" applyFont="1" applyAlignment="1">
      <alignment vertical="center"/>
    </xf>
    <xf numFmtId="49" fontId="22" fillId="0" borderId="0" xfId="14" applyNumberFormat="1" applyFont="1" applyAlignment="1">
      <alignment horizontal="center" vertical="center"/>
    </xf>
    <xf numFmtId="0" fontId="22" fillId="0" borderId="0" xfId="14" applyFont="1" applyAlignment="1">
      <alignment horizontal="left" vertical="center" wrapText="1"/>
    </xf>
    <xf numFmtId="0" fontId="22" fillId="0" borderId="0" xfId="14" applyFont="1" applyAlignment="1">
      <alignment vertical="center" wrapText="1"/>
    </xf>
    <xf numFmtId="2" fontId="22" fillId="0" borderId="0" xfId="14" applyNumberFormat="1" applyFont="1" applyAlignment="1">
      <alignment vertical="center" wrapText="1"/>
    </xf>
    <xf numFmtId="39" fontId="22" fillId="0" borderId="0" xfId="14" applyNumberFormat="1" applyFont="1" applyAlignment="1">
      <alignment horizontal="right" vertical="center"/>
    </xf>
    <xf numFmtId="39" fontId="22" fillId="0" borderId="0" xfId="14" applyNumberFormat="1" applyFont="1" applyAlignment="1">
      <alignment horizontal="center" vertical="center"/>
    </xf>
    <xf numFmtId="0" fontId="22" fillId="0" borderId="0" xfId="14" applyFont="1" applyAlignment="1">
      <alignment horizontal="right" vertical="center"/>
    </xf>
    <xf numFmtId="10" fontId="12" fillId="5" borderId="18" xfId="2" applyNumberFormat="1" applyFont="1" applyFill="1" applyBorder="1" applyAlignment="1">
      <alignment horizontal="right" vertical="center" wrapText="1"/>
    </xf>
    <xf numFmtId="10" fontId="19" fillId="0" borderId="0" xfId="2" applyNumberFormat="1" applyFont="1" applyFill="1" applyAlignment="1" applyProtection="1">
      <alignment vertical="center"/>
    </xf>
    <xf numFmtId="43" fontId="12" fillId="14" borderId="18" xfId="1" applyFont="1" applyFill="1" applyBorder="1" applyAlignment="1" applyProtection="1">
      <alignment horizontal="right" vertical="center" wrapText="1"/>
      <protection locked="0"/>
    </xf>
    <xf numFmtId="0" fontId="11" fillId="8" borderId="2" xfId="0" applyFont="1" applyFill="1" applyBorder="1" applyAlignment="1">
      <alignment horizontal="left" vertical="top" wrapText="1"/>
    </xf>
    <xf numFmtId="0" fontId="12" fillId="5" borderId="2" xfId="0" applyFont="1" applyFill="1" applyBorder="1" applyAlignment="1">
      <alignment horizontal="left" vertical="top" wrapText="1"/>
    </xf>
    <xf numFmtId="0" fontId="12" fillId="6" borderId="2" xfId="0" applyFont="1" applyFill="1" applyBorder="1" applyAlignment="1">
      <alignment horizontal="left" vertical="top" wrapText="1"/>
    </xf>
    <xf numFmtId="0" fontId="9" fillId="7" borderId="2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left" vertical="top" wrapText="1"/>
    </xf>
    <xf numFmtId="0" fontId="12" fillId="10" borderId="0" xfId="0" applyFont="1" applyFill="1" applyAlignment="1">
      <alignment horizontal="right" vertical="top" wrapText="1"/>
    </xf>
    <xf numFmtId="0" fontId="12" fillId="0" borderId="0" xfId="0" applyFont="1" applyAlignment="1">
      <alignment horizontal="center" vertical="center"/>
    </xf>
    <xf numFmtId="0" fontId="0" fillId="0" borderId="0" xfId="0"/>
    <xf numFmtId="0" fontId="12" fillId="5" borderId="18" xfId="0" applyFont="1" applyFill="1" applyBorder="1" applyAlignment="1">
      <alignment horizontal="right" vertical="top" wrapText="1"/>
    </xf>
    <xf numFmtId="0" fontId="12" fillId="5" borderId="18" xfId="0" applyFont="1" applyFill="1" applyBorder="1" applyAlignment="1">
      <alignment horizontal="left" vertical="top" wrapText="1"/>
    </xf>
    <xf numFmtId="0" fontId="12" fillId="5" borderId="18" xfId="0" applyFont="1" applyFill="1" applyBorder="1" applyAlignment="1">
      <alignment horizontal="center" vertical="top" wrapText="1"/>
    </xf>
    <xf numFmtId="0" fontId="12" fillId="6" borderId="18" xfId="0" applyFont="1" applyFill="1" applyBorder="1" applyAlignment="1">
      <alignment horizontal="right" vertical="top" wrapText="1"/>
    </xf>
    <xf numFmtId="0" fontId="12" fillId="6" borderId="18" xfId="0" applyFont="1" applyFill="1" applyBorder="1" applyAlignment="1">
      <alignment horizontal="left" vertical="top" wrapText="1"/>
    </xf>
    <xf numFmtId="0" fontId="12" fillId="6" borderId="18" xfId="0" applyFont="1" applyFill="1" applyBorder="1" applyAlignment="1">
      <alignment horizontal="center" vertical="top" wrapText="1"/>
    </xf>
    <xf numFmtId="0" fontId="11" fillId="9" borderId="18" xfId="0" applyFont="1" applyFill="1" applyBorder="1" applyAlignment="1">
      <alignment horizontal="right" vertical="top" wrapText="1"/>
    </xf>
    <xf numFmtId="0" fontId="11" fillId="9" borderId="18" xfId="0" applyFont="1" applyFill="1" applyBorder="1" applyAlignment="1">
      <alignment horizontal="left" vertical="top" wrapText="1"/>
    </xf>
    <xf numFmtId="0" fontId="11" fillId="9" borderId="18" xfId="0" applyFont="1" applyFill="1" applyBorder="1" applyAlignment="1">
      <alignment horizontal="center" vertical="top" wrapText="1"/>
    </xf>
    <xf numFmtId="43" fontId="12" fillId="0" borderId="0" xfId="0" applyNumberFormat="1" applyFont="1" applyAlignment="1">
      <alignment vertical="center"/>
    </xf>
    <xf numFmtId="0" fontId="9" fillId="25" borderId="18" xfId="0" applyFont="1" applyFill="1" applyBorder="1" applyAlignment="1">
      <alignment horizontal="left" vertical="top" wrapText="1"/>
    </xf>
    <xf numFmtId="170" fontId="9" fillId="25" borderId="18" xfId="0" applyNumberFormat="1" applyFont="1" applyFill="1" applyBorder="1" applyAlignment="1">
      <alignment horizontal="right" vertical="top" wrapText="1"/>
    </xf>
    <xf numFmtId="0" fontId="11" fillId="10" borderId="18" xfId="0" applyFont="1" applyFill="1" applyBorder="1" applyAlignment="1">
      <alignment horizontal="left" vertical="top" wrapText="1"/>
    </xf>
    <xf numFmtId="0" fontId="11" fillId="10" borderId="18" xfId="0" applyFont="1" applyFill="1" applyBorder="1" applyAlignment="1">
      <alignment horizontal="right" vertical="top" wrapText="1"/>
    </xf>
    <xf numFmtId="0" fontId="11" fillId="10" borderId="18" xfId="0" applyFont="1" applyFill="1" applyBorder="1" applyAlignment="1">
      <alignment horizontal="center" vertical="top" wrapText="1"/>
    </xf>
    <xf numFmtId="170" fontId="11" fillId="10" borderId="18" xfId="0" applyNumberFormat="1" applyFont="1" applyFill="1" applyBorder="1" applyAlignment="1">
      <alignment horizontal="right" vertical="top" wrapText="1"/>
    </xf>
    <xf numFmtId="0" fontId="9" fillId="7" borderId="18" xfId="0" applyFont="1" applyFill="1" applyBorder="1" applyAlignment="1">
      <alignment horizontal="left" vertical="top" wrapText="1"/>
    </xf>
    <xf numFmtId="170" fontId="9" fillId="7" borderId="18" xfId="0" applyNumberFormat="1" applyFont="1" applyFill="1" applyBorder="1" applyAlignment="1">
      <alignment horizontal="right" vertical="top" wrapText="1"/>
    </xf>
    <xf numFmtId="0" fontId="11" fillId="23" borderId="18" xfId="0" applyFont="1" applyFill="1" applyBorder="1" applyAlignment="1">
      <alignment horizontal="right" vertical="top" wrapText="1"/>
    </xf>
    <xf numFmtId="0" fontId="11" fillId="23" borderId="18" xfId="0" applyFont="1" applyFill="1" applyBorder="1" applyAlignment="1">
      <alignment horizontal="left" vertical="top" wrapText="1"/>
    </xf>
    <xf numFmtId="43" fontId="11" fillId="23" borderId="18" xfId="1" applyFont="1" applyFill="1" applyBorder="1" applyAlignment="1">
      <alignment horizontal="right" vertical="top" wrapText="1"/>
    </xf>
    <xf numFmtId="10" fontId="11" fillId="23" borderId="18" xfId="2" applyNumberFormat="1" applyFont="1" applyFill="1" applyBorder="1" applyAlignment="1">
      <alignment horizontal="right" vertical="top" wrapText="1"/>
    </xf>
    <xf numFmtId="10" fontId="11" fillId="23" borderId="18" xfId="0" applyNumberFormat="1" applyFont="1" applyFill="1" applyBorder="1" applyAlignment="1">
      <alignment horizontal="right" vertical="top" wrapText="1"/>
    </xf>
    <xf numFmtId="0" fontId="11" fillId="22" borderId="18" xfId="0" applyFont="1" applyFill="1" applyBorder="1" applyAlignment="1">
      <alignment horizontal="right" vertical="top" wrapText="1"/>
    </xf>
    <xf numFmtId="0" fontId="11" fillId="22" borderId="18" xfId="0" applyFont="1" applyFill="1" applyBorder="1" applyAlignment="1">
      <alignment horizontal="left" vertical="top" wrapText="1"/>
    </xf>
    <xf numFmtId="43" fontId="11" fillId="22" borderId="18" xfId="1" applyFont="1" applyFill="1" applyBorder="1" applyAlignment="1">
      <alignment horizontal="right" vertical="top" wrapText="1"/>
    </xf>
    <xf numFmtId="10" fontId="11" fillId="22" borderId="18" xfId="2" applyNumberFormat="1" applyFont="1" applyFill="1" applyBorder="1" applyAlignment="1">
      <alignment horizontal="right" vertical="top" wrapText="1"/>
    </xf>
    <xf numFmtId="10" fontId="11" fillId="22" borderId="18" xfId="0" applyNumberFormat="1" applyFont="1" applyFill="1" applyBorder="1" applyAlignment="1">
      <alignment horizontal="right" vertical="top" wrapText="1"/>
    </xf>
    <xf numFmtId="0" fontId="11" fillId="22" borderId="18" xfId="0" applyFont="1" applyFill="1" applyBorder="1" applyAlignment="1">
      <alignment horizontal="center" vertical="top" wrapText="1"/>
    </xf>
    <xf numFmtId="0" fontId="11" fillId="23" borderId="18" xfId="0" applyFont="1" applyFill="1" applyBorder="1" applyAlignment="1">
      <alignment horizontal="center" vertical="top" wrapText="1"/>
    </xf>
    <xf numFmtId="0" fontId="11" fillId="26" borderId="18" xfId="0" applyFont="1" applyFill="1" applyBorder="1" applyAlignment="1">
      <alignment horizontal="right" vertical="top" wrapText="1"/>
    </xf>
    <xf numFmtId="0" fontId="11" fillId="26" borderId="18" xfId="0" applyFont="1" applyFill="1" applyBorder="1" applyAlignment="1">
      <alignment horizontal="left" vertical="top" wrapText="1"/>
    </xf>
    <xf numFmtId="0" fontId="11" fillId="26" borderId="18" xfId="0" applyFont="1" applyFill="1" applyBorder="1" applyAlignment="1">
      <alignment horizontal="center" vertical="top" wrapText="1"/>
    </xf>
    <xf numFmtId="43" fontId="11" fillId="26" borderId="18" xfId="1" applyFont="1" applyFill="1" applyBorder="1" applyAlignment="1">
      <alignment horizontal="right" vertical="top" wrapText="1"/>
    </xf>
    <xf numFmtId="10" fontId="11" fillId="26" borderId="18" xfId="2" applyNumberFormat="1" applyFont="1" applyFill="1" applyBorder="1" applyAlignment="1">
      <alignment horizontal="right" vertical="top" wrapText="1"/>
    </xf>
    <xf numFmtId="10" fontId="11" fillId="26" borderId="18" xfId="0" applyNumberFormat="1" applyFont="1" applyFill="1" applyBorder="1" applyAlignment="1">
      <alignment horizontal="right" vertical="top" wrapText="1"/>
    </xf>
    <xf numFmtId="43" fontId="9" fillId="25" borderId="18" xfId="1" applyFont="1" applyFill="1" applyBorder="1" applyAlignment="1">
      <alignment horizontal="right" vertical="top" wrapText="1"/>
    </xf>
    <xf numFmtId="43" fontId="9" fillId="25" borderId="18" xfId="1" applyFont="1" applyFill="1" applyBorder="1" applyAlignment="1">
      <alignment horizontal="left" vertical="top" wrapText="1"/>
    </xf>
    <xf numFmtId="43" fontId="11" fillId="10" borderId="18" xfId="1" applyFont="1" applyFill="1" applyBorder="1" applyAlignment="1">
      <alignment horizontal="right" vertical="top" wrapText="1"/>
    </xf>
    <xf numFmtId="43" fontId="9" fillId="7" borderId="18" xfId="1" applyFont="1" applyFill="1" applyBorder="1" applyAlignment="1">
      <alignment horizontal="right" vertical="top" wrapText="1"/>
    </xf>
    <xf numFmtId="43" fontId="9" fillId="7" borderId="18" xfId="1" applyFont="1" applyFill="1" applyBorder="1" applyAlignment="1">
      <alignment horizontal="left" vertical="top" wrapText="1"/>
    </xf>
    <xf numFmtId="10" fontId="25" fillId="0" borderId="18" xfId="16" applyNumberFormat="1" applyFont="1" applyFill="1" applyBorder="1" applyAlignment="1" applyProtection="1">
      <alignment horizontal="center" vertical="center"/>
      <protection locked="0"/>
    </xf>
    <xf numFmtId="0" fontId="19" fillId="0" borderId="0" xfId="3" applyFont="1" applyAlignment="1">
      <alignment horizontal="justify" vertical="center" wrapText="1"/>
    </xf>
    <xf numFmtId="0" fontId="17" fillId="12" borderId="0" xfId="3" applyFont="1" applyFill="1" applyAlignment="1">
      <alignment horizontal="center" vertical="center" wrapText="1"/>
    </xf>
    <xf numFmtId="0" fontId="17" fillId="12" borderId="0" xfId="3" applyFont="1" applyFill="1" applyAlignment="1">
      <alignment horizontal="center" vertical="center"/>
    </xf>
    <xf numFmtId="0" fontId="16" fillId="12" borderId="0" xfId="3" applyFont="1" applyFill="1" applyAlignment="1">
      <alignment horizontal="center" vertical="center"/>
    </xf>
    <xf numFmtId="0" fontId="15" fillId="12" borderId="0" xfId="3" applyFont="1" applyFill="1" applyAlignment="1">
      <alignment horizontal="center"/>
    </xf>
    <xf numFmtId="0" fontId="16" fillId="0" borderId="0" xfId="3" applyFont="1" applyAlignment="1">
      <alignment horizontal="justify" vertical="center" wrapText="1"/>
    </xf>
    <xf numFmtId="0" fontId="16" fillId="0" borderId="24" xfId="3" applyFont="1" applyBorder="1" applyAlignment="1">
      <alignment horizontal="left" vertical="top" wrapText="1"/>
    </xf>
    <xf numFmtId="167" fontId="14" fillId="20" borderId="23" xfId="4" applyNumberFormat="1" applyFont="1" applyFill="1" applyBorder="1" applyAlignment="1" applyProtection="1">
      <alignment horizontal="center" vertical="center" wrapText="1"/>
      <protection locked="0"/>
    </xf>
    <xf numFmtId="167" fontId="14" fillId="20" borderId="25" xfId="4" applyNumberFormat="1" applyFont="1" applyFill="1" applyBorder="1" applyAlignment="1" applyProtection="1">
      <alignment horizontal="center" vertical="center" wrapText="1"/>
      <protection locked="0"/>
    </xf>
    <xf numFmtId="0" fontId="14" fillId="19" borderId="23" xfId="3" applyFont="1" applyFill="1" applyBorder="1" applyAlignment="1">
      <alignment horizontal="center" vertical="center" wrapText="1"/>
    </xf>
    <xf numFmtId="0" fontId="14" fillId="19" borderId="24" xfId="3" applyFont="1" applyFill="1" applyBorder="1" applyAlignment="1">
      <alignment horizontal="center" vertical="center" wrapText="1"/>
    </xf>
    <xf numFmtId="0" fontId="14" fillId="19" borderId="25" xfId="3" applyFont="1" applyFill="1" applyBorder="1" applyAlignment="1">
      <alignment horizontal="center" vertical="center" wrapText="1"/>
    </xf>
    <xf numFmtId="44" fontId="26" fillId="19" borderId="23" xfId="5" applyFont="1" applyFill="1" applyBorder="1" applyAlignment="1" applyProtection="1">
      <alignment horizontal="center" vertical="center" wrapText="1"/>
    </xf>
    <xf numFmtId="44" fontId="26" fillId="19" borderId="25" xfId="5" applyFont="1" applyFill="1" applyBorder="1" applyAlignment="1" applyProtection="1">
      <alignment horizontal="center" vertical="center" wrapText="1"/>
    </xf>
    <xf numFmtId="0" fontId="32" fillId="19" borderId="23" xfId="3" applyFont="1" applyFill="1" applyBorder="1" applyAlignment="1">
      <alignment horizontal="center" vertical="center" wrapText="1"/>
    </xf>
    <xf numFmtId="0" fontId="32" fillId="19" borderId="24" xfId="3" applyFont="1" applyFill="1" applyBorder="1" applyAlignment="1">
      <alignment horizontal="center" vertical="center" wrapText="1"/>
    </xf>
    <xf numFmtId="0" fontId="32" fillId="19" borderId="25" xfId="3" applyFont="1" applyFill="1" applyBorder="1" applyAlignment="1">
      <alignment horizontal="center" vertical="center" wrapText="1"/>
    </xf>
    <xf numFmtId="0" fontId="35" fillId="0" borderId="22" xfId="3" applyFont="1" applyBorder="1" applyAlignment="1">
      <alignment horizontal="left" vertical="center" wrapText="1"/>
    </xf>
    <xf numFmtId="167" fontId="17" fillId="19" borderId="23" xfId="4" applyNumberFormat="1" applyFont="1" applyFill="1" applyBorder="1" applyAlignment="1" applyProtection="1">
      <alignment horizontal="center" vertical="center" wrapText="1"/>
    </xf>
    <xf numFmtId="167" fontId="17" fillId="19" borderId="25" xfId="4" applyNumberFormat="1" applyFont="1" applyFill="1" applyBorder="1" applyAlignment="1" applyProtection="1">
      <alignment horizontal="center" vertical="center" wrapText="1"/>
    </xf>
    <xf numFmtId="0" fontId="17" fillId="19" borderId="23" xfId="3" applyFont="1" applyFill="1" applyBorder="1" applyAlignment="1">
      <alignment horizontal="center" vertical="center" wrapText="1"/>
    </xf>
    <xf numFmtId="0" fontId="17" fillId="19" borderId="24" xfId="3" applyFont="1" applyFill="1" applyBorder="1" applyAlignment="1">
      <alignment horizontal="center" vertical="center" wrapText="1"/>
    </xf>
    <xf numFmtId="0" fontId="17" fillId="19" borderId="25" xfId="3" applyFont="1" applyFill="1" applyBorder="1" applyAlignment="1">
      <alignment horizontal="center" vertical="center" wrapText="1"/>
    </xf>
    <xf numFmtId="44" fontId="17" fillId="19" borderId="23" xfId="5" applyFont="1" applyFill="1" applyBorder="1" applyAlignment="1" applyProtection="1">
      <alignment horizontal="center" vertical="center" wrapText="1"/>
    </xf>
    <xf numFmtId="44" fontId="17" fillId="19" borderId="25" xfId="5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12" fillId="5" borderId="2" xfId="0" applyFont="1" applyFill="1" applyBorder="1" applyAlignment="1">
      <alignment horizontal="left" vertical="top" wrapText="1"/>
    </xf>
    <xf numFmtId="0" fontId="12" fillId="10" borderId="0" xfId="0" applyFont="1" applyFill="1" applyAlignment="1">
      <alignment horizontal="right" vertical="top" wrapText="1"/>
    </xf>
    <xf numFmtId="0" fontId="9" fillId="7" borderId="2" xfId="0" applyFont="1" applyFill="1" applyBorder="1" applyAlignment="1">
      <alignment horizontal="left" vertical="top" wrapText="1"/>
    </xf>
    <xf numFmtId="0" fontId="5" fillId="10" borderId="2" xfId="0" applyFont="1" applyFill="1" applyBorder="1" applyAlignment="1">
      <alignment horizontal="left" vertical="top" wrapText="1"/>
    </xf>
    <xf numFmtId="0" fontId="11" fillId="8" borderId="2" xfId="0" applyFont="1" applyFill="1" applyBorder="1" applyAlignment="1">
      <alignment horizontal="left" vertical="top" wrapText="1"/>
    </xf>
    <xf numFmtId="0" fontId="12" fillId="6" borderId="2" xfId="0" applyFont="1" applyFill="1" applyBorder="1" applyAlignment="1">
      <alignment horizontal="left" vertical="top" wrapText="1"/>
    </xf>
    <xf numFmtId="167" fontId="12" fillId="0" borderId="0" xfId="2" applyNumberFormat="1" applyFont="1" applyBorder="1" applyAlignment="1">
      <alignment horizontal="center"/>
    </xf>
    <xf numFmtId="0" fontId="12" fillId="6" borderId="21" xfId="0" applyFont="1" applyFill="1" applyBorder="1" applyAlignment="1">
      <alignment horizontal="left" vertical="top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0" fontId="10" fillId="11" borderId="22" xfId="0" applyFont="1" applyFill="1" applyBorder="1" applyAlignment="1">
      <alignment horizontal="left" vertical="center"/>
    </xf>
    <xf numFmtId="0" fontId="11" fillId="8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0" fillId="11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left" vertical="center"/>
    </xf>
    <xf numFmtId="0" fontId="5" fillId="10" borderId="0" xfId="0" applyFont="1" applyFill="1" applyAlignment="1">
      <alignment horizontal="center" wrapText="1"/>
    </xf>
    <xf numFmtId="0" fontId="0" fillId="0" borderId="0" xfId="0"/>
    <xf numFmtId="167" fontId="12" fillId="0" borderId="0" xfId="2" applyNumberFormat="1" applyFont="1" applyBorder="1" applyAlignment="1" applyProtection="1">
      <alignment horizontal="center"/>
    </xf>
    <xf numFmtId="0" fontId="12" fillId="6" borderId="0" xfId="0" applyFont="1" applyFill="1" applyAlignment="1">
      <alignment horizontal="left" vertical="top"/>
    </xf>
    <xf numFmtId="0" fontId="0" fillId="0" borderId="20" xfId="0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23" fillId="0" borderId="0" xfId="0" applyFont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6" fillId="13" borderId="4" xfId="3" applyFont="1" applyFill="1" applyBorder="1" applyAlignment="1">
      <alignment horizontal="center" vertical="center"/>
    </xf>
    <xf numFmtId="0" fontId="16" fillId="13" borderId="5" xfId="3" applyFont="1" applyFill="1" applyBorder="1" applyAlignment="1">
      <alignment horizontal="center" vertical="center"/>
    </xf>
    <xf numFmtId="0" fontId="16" fillId="0" borderId="7" xfId="3" applyFont="1" applyBorder="1" applyAlignment="1">
      <alignment horizontal="center" vertical="center"/>
    </xf>
    <xf numFmtId="0" fontId="16" fillId="0" borderId="10" xfId="3" applyFont="1" applyBorder="1" applyAlignment="1">
      <alignment horizontal="center" vertical="center"/>
    </xf>
    <xf numFmtId="0" fontId="15" fillId="0" borderId="3" xfId="3" applyFont="1" applyBorder="1" applyAlignment="1">
      <alignment horizontal="center"/>
    </xf>
    <xf numFmtId="0" fontId="15" fillId="0" borderId="4" xfId="3" applyFont="1" applyBorder="1" applyAlignment="1">
      <alignment horizontal="center"/>
    </xf>
    <xf numFmtId="0" fontId="15" fillId="0" borderId="5" xfId="3" applyFont="1" applyBorder="1" applyAlignment="1">
      <alignment horizontal="center"/>
    </xf>
    <xf numFmtId="0" fontId="20" fillId="0" borderId="15" xfId="3" applyFont="1" applyBorder="1" applyAlignment="1">
      <alignment horizontal="center" vertical="center"/>
    </xf>
    <xf numFmtId="0" fontId="20" fillId="0" borderId="10" xfId="3" applyFont="1" applyBorder="1" applyAlignment="1">
      <alignment horizontal="center" vertical="center"/>
    </xf>
    <xf numFmtId="0" fontId="15" fillId="12" borderId="0" xfId="3" applyFont="1" applyFill="1" applyAlignment="1" applyProtection="1">
      <alignment horizontal="center"/>
      <protection locked="0"/>
    </xf>
    <xf numFmtId="0" fontId="16" fillId="12" borderId="0" xfId="3" applyFont="1" applyFill="1" applyAlignment="1" applyProtection="1">
      <alignment horizontal="center" vertical="center"/>
      <protection locked="0"/>
    </xf>
    <xf numFmtId="0" fontId="14" fillId="12" borderId="0" xfId="3" applyFont="1" applyFill="1" applyAlignment="1">
      <alignment horizontal="center" vertical="center" wrapText="1"/>
    </xf>
    <xf numFmtId="0" fontId="23" fillId="16" borderId="18" xfId="14" applyFont="1" applyFill="1" applyBorder="1" applyAlignment="1">
      <alignment horizontal="left" vertical="center" wrapText="1"/>
    </xf>
    <xf numFmtId="169" fontId="17" fillId="0" borderId="18" xfId="15" applyNumberFormat="1" applyFont="1" applyFill="1" applyBorder="1" applyAlignment="1" applyProtection="1">
      <alignment horizontal="center" vertical="center"/>
    </xf>
    <xf numFmtId="0" fontId="23" fillId="0" borderId="0" xfId="14" applyFont="1" applyAlignment="1">
      <alignment horizontal="center" vertical="center" wrapText="1"/>
    </xf>
    <xf numFmtId="0" fontId="23" fillId="0" borderId="0" xfId="14" applyFont="1" applyAlignment="1" applyProtection="1">
      <alignment horizontal="center" vertical="center" wrapText="1"/>
      <protection locked="0"/>
    </xf>
    <xf numFmtId="0" fontId="14" fillId="0" borderId="0" xfId="14" applyFont="1" applyAlignment="1" applyProtection="1">
      <alignment horizontal="center" vertical="center" wrapText="1"/>
      <protection locked="0"/>
    </xf>
    <xf numFmtId="0" fontId="14" fillId="0" borderId="0" xfId="14" applyFont="1" applyAlignment="1">
      <alignment horizontal="center" vertical="center" wrapText="1"/>
    </xf>
    <xf numFmtId="49" fontId="23" fillId="16" borderId="18" xfId="14" applyNumberFormat="1" applyFont="1" applyFill="1" applyBorder="1" applyAlignment="1">
      <alignment horizontal="center" vertical="center"/>
    </xf>
    <xf numFmtId="49" fontId="23" fillId="0" borderId="0" xfId="14" applyNumberFormat="1" applyFont="1" applyAlignment="1">
      <alignment horizontal="center" vertical="center"/>
    </xf>
    <xf numFmtId="49" fontId="23" fillId="17" borderId="18" xfId="14" applyNumberFormat="1" applyFont="1" applyFill="1" applyBorder="1" applyAlignment="1">
      <alignment horizontal="center" vertical="center"/>
    </xf>
    <xf numFmtId="0" fontId="23" fillId="17" borderId="18" xfId="14" applyFont="1" applyFill="1" applyBorder="1" applyAlignment="1">
      <alignment horizontal="left" vertical="center" wrapText="1"/>
    </xf>
    <xf numFmtId="39" fontId="17" fillId="18" borderId="18" xfId="14" applyNumberFormat="1" applyFont="1" applyFill="1" applyBorder="1" applyAlignment="1">
      <alignment horizontal="center" vertical="center"/>
    </xf>
    <xf numFmtId="49" fontId="23" fillId="17" borderId="19" xfId="14" applyNumberFormat="1" applyFont="1" applyFill="1" applyBorder="1" applyAlignment="1">
      <alignment horizontal="center" vertical="center"/>
    </xf>
    <xf numFmtId="0" fontId="23" fillId="17" borderId="19" xfId="14" applyFont="1" applyFill="1" applyBorder="1" applyAlignment="1">
      <alignment horizontal="left" vertical="center" wrapText="1"/>
    </xf>
    <xf numFmtId="169" fontId="17" fillId="18" borderId="19" xfId="15" applyNumberFormat="1" applyFont="1" applyFill="1" applyBorder="1" applyAlignment="1" applyProtection="1">
      <alignment horizontal="center" vertical="center"/>
    </xf>
    <xf numFmtId="169" fontId="17" fillId="18" borderId="18" xfId="15" applyNumberFormat="1" applyFont="1" applyFill="1" applyBorder="1" applyAlignment="1" applyProtection="1">
      <alignment horizontal="center" vertical="center"/>
    </xf>
    <xf numFmtId="0" fontId="14" fillId="12" borderId="0" xfId="8" applyFont="1" applyFill="1" applyAlignment="1">
      <alignment horizontal="center" vertical="top"/>
    </xf>
    <xf numFmtId="0" fontId="31" fillId="12" borderId="0" xfId="8" applyFont="1" applyFill="1" applyAlignment="1" applyProtection="1">
      <alignment horizontal="center" vertical="top"/>
      <protection locked="0"/>
    </xf>
    <xf numFmtId="0" fontId="14" fillId="12" borderId="0" xfId="8" applyFont="1" applyFill="1" applyAlignment="1" applyProtection="1">
      <alignment horizontal="center" vertical="top"/>
      <protection locked="0"/>
    </xf>
    <xf numFmtId="0" fontId="14" fillId="12" borderId="0" xfId="8" applyFont="1" applyFill="1" applyAlignment="1">
      <alignment horizontal="center" vertical="top" wrapText="1"/>
    </xf>
    <xf numFmtId="0" fontId="16" fillId="24" borderId="18" xfId="9" applyFont="1" applyFill="1" applyBorder="1" applyAlignment="1">
      <alignment horizontal="center" vertical="top"/>
    </xf>
    <xf numFmtId="0" fontId="32" fillId="12" borderId="0" xfId="8" applyFont="1" applyFill="1" applyAlignment="1">
      <alignment horizontal="center" vertical="top"/>
    </xf>
    <xf numFmtId="0" fontId="12" fillId="0" borderId="21" xfId="9" applyFont="1" applyBorder="1" applyAlignment="1">
      <alignment horizontal="center" vertical="top"/>
    </xf>
    <xf numFmtId="0" fontId="10" fillId="11" borderId="18" xfId="9" applyFont="1" applyFill="1" applyBorder="1" applyAlignment="1">
      <alignment horizontal="center" vertical="center" wrapText="1"/>
    </xf>
    <xf numFmtId="0" fontId="10" fillId="11" borderId="18" xfId="9" applyFont="1" applyFill="1" applyBorder="1" applyAlignment="1">
      <alignment horizontal="center" vertical="top" wrapText="1"/>
    </xf>
    <xf numFmtId="0" fontId="10" fillId="24" borderId="18" xfId="9" applyFont="1" applyFill="1" applyBorder="1" applyAlignment="1">
      <alignment horizontal="center" vertical="top"/>
    </xf>
    <xf numFmtId="0" fontId="12" fillId="0" borderId="18" xfId="9" applyFont="1" applyBorder="1" applyAlignment="1">
      <alignment horizontal="center" vertical="top"/>
    </xf>
  </cellXfs>
  <cellStyles count="17">
    <cellStyle name="Moeda 2" xfId="5"/>
    <cellStyle name="Moeda 2 2" xfId="12"/>
    <cellStyle name="Moeda 2 3" xfId="15"/>
    <cellStyle name="Normal" xfId="0" builtinId="0"/>
    <cellStyle name="Normal 2" xfId="3"/>
    <cellStyle name="Normal 2 2" xfId="11"/>
    <cellStyle name="Normal 2 3" xfId="8"/>
    <cellStyle name="Normal 2 4" xfId="14"/>
    <cellStyle name="Normal 3" xfId="9"/>
    <cellStyle name="Porcentagem" xfId="2" builtinId="5"/>
    <cellStyle name="Porcentagem 2" xfId="4"/>
    <cellStyle name="Porcentagem 2 2" xfId="13"/>
    <cellStyle name="Porcentagem 2 3" xfId="16"/>
    <cellStyle name="Porcentagem 3" xfId="6"/>
    <cellStyle name="Porcentagem 3 2" xfId="10"/>
    <cellStyle name="Vírgula" xfId="1" builtinId="3"/>
    <cellStyle name="Vírgula 2" xfId="7"/>
  </cellStyles>
  <dxfs count="14"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b val="0"/>
        <i val="0"/>
        <color rgb="FF0000FF"/>
      </font>
      <fill>
        <patternFill>
          <bgColor theme="9" tint="0.59996337778862885"/>
        </patternFill>
      </fill>
    </dxf>
    <dxf>
      <font>
        <color theme="0"/>
      </font>
    </dxf>
    <dxf>
      <fill>
        <patternFill>
          <bgColor theme="4" tint="0.39994506668294322"/>
        </patternFill>
      </fill>
    </dxf>
    <dxf>
      <font>
        <color theme="0"/>
      </font>
    </dxf>
    <dxf>
      <fill>
        <patternFill>
          <bgColor theme="4" tint="0.39994506668294322"/>
        </patternFill>
      </fill>
    </dxf>
  </dxfs>
  <tableStyles count="0" defaultTableStyle="TableStyleMedium9" defaultPivotStyle="PivotStyleLight16"/>
  <colors>
    <mruColors>
      <color rgb="FF0000FF"/>
      <color rgb="FF0276AA"/>
      <color rgb="FFFFFF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85724</xdr:rowOff>
    </xdr:from>
    <xdr:to>
      <xdr:col>1</xdr:col>
      <xdr:colOff>111524</xdr:colOff>
      <xdr:row>2</xdr:row>
      <xdr:rowOff>172724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85724"/>
          <a:ext cx="1778400" cy="468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absolute">
    <xdr:from>
      <xdr:col>2</xdr:col>
      <xdr:colOff>552449</xdr:colOff>
      <xdr:row>0</xdr:row>
      <xdr:rowOff>57150</xdr:rowOff>
    </xdr:from>
    <xdr:to>
      <xdr:col>4</xdr:col>
      <xdr:colOff>551814</xdr:colOff>
      <xdr:row>2</xdr:row>
      <xdr:rowOff>108150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49" y="57150"/>
          <a:ext cx="1875790" cy="4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57150</xdr:colOff>
      <xdr:row>0</xdr:row>
      <xdr:rowOff>47624</xdr:rowOff>
    </xdr:from>
    <xdr:to>
      <xdr:col>1</xdr:col>
      <xdr:colOff>1048143</xdr:colOff>
      <xdr:row>2</xdr:row>
      <xdr:rowOff>170624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4"/>
          <a:ext cx="1800618" cy="504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7</xdr:col>
      <xdr:colOff>1181100</xdr:colOff>
      <xdr:row>0</xdr:row>
      <xdr:rowOff>28575</xdr:rowOff>
    </xdr:from>
    <xdr:to>
      <xdr:col>9</xdr:col>
      <xdr:colOff>1162050</xdr:colOff>
      <xdr:row>2</xdr:row>
      <xdr:rowOff>188768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28575"/>
          <a:ext cx="2362200" cy="54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57149</xdr:colOff>
      <xdr:row>0</xdr:row>
      <xdr:rowOff>47623</xdr:rowOff>
    </xdr:from>
    <xdr:to>
      <xdr:col>2</xdr:col>
      <xdr:colOff>181365</xdr:colOff>
      <xdr:row>2</xdr:row>
      <xdr:rowOff>170623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49" y="47623"/>
          <a:ext cx="1800616" cy="504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7</xdr:col>
      <xdr:colOff>581025</xdr:colOff>
      <xdr:row>0</xdr:row>
      <xdr:rowOff>38100</xdr:rowOff>
    </xdr:from>
    <xdr:to>
      <xdr:col>9</xdr:col>
      <xdr:colOff>1038225</xdr:colOff>
      <xdr:row>3</xdr:row>
      <xdr:rowOff>7793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3225" y="38100"/>
          <a:ext cx="2362200" cy="54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76199</xdr:colOff>
      <xdr:row>0</xdr:row>
      <xdr:rowOff>57148</xdr:rowOff>
    </xdr:from>
    <xdr:to>
      <xdr:col>2</xdr:col>
      <xdr:colOff>200418</xdr:colOff>
      <xdr:row>2</xdr:row>
      <xdr:rowOff>180148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" y="57148"/>
          <a:ext cx="1800619" cy="504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7</xdr:col>
      <xdr:colOff>561975</xdr:colOff>
      <xdr:row>0</xdr:row>
      <xdr:rowOff>57150</xdr:rowOff>
    </xdr:from>
    <xdr:to>
      <xdr:col>9</xdr:col>
      <xdr:colOff>1006962</xdr:colOff>
      <xdr:row>3</xdr:row>
      <xdr:rowOff>25650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57150"/>
          <a:ext cx="2273787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47624</xdr:colOff>
      <xdr:row>0</xdr:row>
      <xdr:rowOff>47625</xdr:rowOff>
    </xdr:from>
    <xdr:to>
      <xdr:col>1</xdr:col>
      <xdr:colOff>431964</xdr:colOff>
      <xdr:row>2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47625"/>
          <a:ext cx="1803565" cy="50482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6</xdr:col>
      <xdr:colOff>1066800</xdr:colOff>
      <xdr:row>0</xdr:row>
      <xdr:rowOff>38100</xdr:rowOff>
    </xdr:from>
    <xdr:to>
      <xdr:col>8</xdr:col>
      <xdr:colOff>962398</xdr:colOff>
      <xdr:row>3</xdr:row>
      <xdr:rowOff>6600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0" y="38100"/>
          <a:ext cx="2276848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85725</xdr:rowOff>
    </xdr:from>
    <xdr:to>
      <xdr:col>1</xdr:col>
      <xdr:colOff>736765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725"/>
          <a:ext cx="1803565" cy="50482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7</xdr:col>
      <xdr:colOff>247651</xdr:colOff>
      <xdr:row>0</xdr:row>
      <xdr:rowOff>57150</xdr:rowOff>
    </xdr:from>
    <xdr:to>
      <xdr:col>9</xdr:col>
      <xdr:colOff>740149</xdr:colOff>
      <xdr:row>3</xdr:row>
      <xdr:rowOff>35175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1" y="57150"/>
          <a:ext cx="2276848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47626</xdr:colOff>
      <xdr:row>0</xdr:row>
      <xdr:rowOff>47625</xdr:rowOff>
    </xdr:from>
    <xdr:to>
      <xdr:col>0</xdr:col>
      <xdr:colOff>1668349</xdr:colOff>
      <xdr:row>2</xdr:row>
      <xdr:rowOff>157240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47625"/>
          <a:ext cx="1620723" cy="432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1</xdr:col>
      <xdr:colOff>3779227</xdr:colOff>
      <xdr:row>0</xdr:row>
      <xdr:rowOff>28575</xdr:rowOff>
    </xdr:from>
    <xdr:to>
      <xdr:col>3</xdr:col>
      <xdr:colOff>1120529</xdr:colOff>
      <xdr:row>2</xdr:row>
      <xdr:rowOff>138190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3035" y="28575"/>
          <a:ext cx="1869340" cy="4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79620</xdr:colOff>
      <xdr:row>0</xdr:row>
      <xdr:rowOff>62953</xdr:rowOff>
    </xdr:from>
    <xdr:to>
      <xdr:col>1</xdr:col>
      <xdr:colOff>1731934</xdr:colOff>
      <xdr:row>3</xdr:row>
      <xdr:rowOff>103453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0" y="64858"/>
          <a:ext cx="2303824" cy="612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5</xdr:col>
      <xdr:colOff>8052</xdr:colOff>
      <xdr:row>0</xdr:row>
      <xdr:rowOff>54749</xdr:rowOff>
    </xdr:from>
    <xdr:to>
      <xdr:col>6</xdr:col>
      <xdr:colOff>1322340</xdr:colOff>
      <xdr:row>3</xdr:row>
      <xdr:rowOff>95249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3373" y="54749"/>
          <a:ext cx="2702217" cy="61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85725</xdr:colOff>
      <xdr:row>0</xdr:row>
      <xdr:rowOff>85725</xdr:rowOff>
    </xdr:from>
    <xdr:to>
      <xdr:col>1</xdr:col>
      <xdr:colOff>1096848</xdr:colOff>
      <xdr:row>2</xdr:row>
      <xdr:rowOff>146250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5725"/>
          <a:ext cx="1620723" cy="432000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LocksWithSheet="0"/>
  </xdr:twoCellAnchor>
  <xdr:twoCellAnchor editAs="absolute">
    <xdr:from>
      <xdr:col>3</xdr:col>
      <xdr:colOff>912934</xdr:colOff>
      <xdr:row>0</xdr:row>
      <xdr:rowOff>85725</xdr:rowOff>
    </xdr:from>
    <xdr:to>
      <xdr:col>5</xdr:col>
      <xdr:colOff>877274</xdr:colOff>
      <xdr:row>2</xdr:row>
      <xdr:rowOff>146250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7359" y="85725"/>
          <a:ext cx="1869340" cy="43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/>
  <dimension ref="A1:E27"/>
  <sheetViews>
    <sheetView showGridLines="0" view="pageBreakPreview" topLeftCell="A7" zoomScaleNormal="100" zoomScaleSheetLayoutView="100" workbookViewId="0">
      <selection activeCell="I21" sqref="I21"/>
    </sheetView>
  </sheetViews>
  <sheetFormatPr defaultColWidth="7.875" defaultRowHeight="12.75" x14ac:dyDescent="0.2"/>
  <cols>
    <col min="1" max="1" width="22.875" style="2" customWidth="1"/>
    <col min="2" max="2" width="70.625" style="2" customWidth="1"/>
    <col min="3" max="3" width="9.5" style="2" customWidth="1"/>
    <col min="4" max="4" width="15.125" style="24" customWidth="1"/>
    <col min="5" max="256" width="7.875" style="2"/>
    <col min="257" max="257" width="22.875" style="2" customWidth="1"/>
    <col min="258" max="258" width="49.875" style="2" customWidth="1"/>
    <col min="259" max="259" width="9.5" style="2" customWidth="1"/>
    <col min="260" max="260" width="15.125" style="2" customWidth="1"/>
    <col min="261" max="512" width="7.875" style="2"/>
    <col min="513" max="513" width="22.875" style="2" customWidth="1"/>
    <col min="514" max="514" width="49.875" style="2" customWidth="1"/>
    <col min="515" max="515" width="9.5" style="2" customWidth="1"/>
    <col min="516" max="516" width="15.125" style="2" customWidth="1"/>
    <col min="517" max="768" width="7.875" style="2"/>
    <col min="769" max="769" width="22.875" style="2" customWidth="1"/>
    <col min="770" max="770" width="49.875" style="2" customWidth="1"/>
    <col min="771" max="771" width="9.5" style="2" customWidth="1"/>
    <col min="772" max="772" width="15.125" style="2" customWidth="1"/>
    <col min="773" max="1024" width="7.875" style="2"/>
    <col min="1025" max="1025" width="22.875" style="2" customWidth="1"/>
    <col min="1026" max="1026" width="49.875" style="2" customWidth="1"/>
    <col min="1027" max="1027" width="9.5" style="2" customWidth="1"/>
    <col min="1028" max="1028" width="15.125" style="2" customWidth="1"/>
    <col min="1029" max="1280" width="7.875" style="2"/>
    <col min="1281" max="1281" width="22.875" style="2" customWidth="1"/>
    <col min="1282" max="1282" width="49.875" style="2" customWidth="1"/>
    <col min="1283" max="1283" width="9.5" style="2" customWidth="1"/>
    <col min="1284" max="1284" width="15.125" style="2" customWidth="1"/>
    <col min="1285" max="1536" width="7.875" style="2"/>
    <col min="1537" max="1537" width="22.875" style="2" customWidth="1"/>
    <col min="1538" max="1538" width="49.875" style="2" customWidth="1"/>
    <col min="1539" max="1539" width="9.5" style="2" customWidth="1"/>
    <col min="1540" max="1540" width="15.125" style="2" customWidth="1"/>
    <col min="1541" max="1792" width="7.875" style="2"/>
    <col min="1793" max="1793" width="22.875" style="2" customWidth="1"/>
    <col min="1794" max="1794" width="49.875" style="2" customWidth="1"/>
    <col min="1795" max="1795" width="9.5" style="2" customWidth="1"/>
    <col min="1796" max="1796" width="15.125" style="2" customWidth="1"/>
    <col min="1797" max="2048" width="7.875" style="2"/>
    <col min="2049" max="2049" width="22.875" style="2" customWidth="1"/>
    <col min="2050" max="2050" width="49.875" style="2" customWidth="1"/>
    <col min="2051" max="2051" width="9.5" style="2" customWidth="1"/>
    <col min="2052" max="2052" width="15.125" style="2" customWidth="1"/>
    <col min="2053" max="2304" width="7.875" style="2"/>
    <col min="2305" max="2305" width="22.875" style="2" customWidth="1"/>
    <col min="2306" max="2306" width="49.875" style="2" customWidth="1"/>
    <col min="2307" max="2307" width="9.5" style="2" customWidth="1"/>
    <col min="2308" max="2308" width="15.125" style="2" customWidth="1"/>
    <col min="2309" max="2560" width="7.875" style="2"/>
    <col min="2561" max="2561" width="22.875" style="2" customWidth="1"/>
    <col min="2562" max="2562" width="49.875" style="2" customWidth="1"/>
    <col min="2563" max="2563" width="9.5" style="2" customWidth="1"/>
    <col min="2564" max="2564" width="15.125" style="2" customWidth="1"/>
    <col min="2565" max="2816" width="7.875" style="2"/>
    <col min="2817" max="2817" width="22.875" style="2" customWidth="1"/>
    <col min="2818" max="2818" width="49.875" style="2" customWidth="1"/>
    <col min="2819" max="2819" width="9.5" style="2" customWidth="1"/>
    <col min="2820" max="2820" width="15.125" style="2" customWidth="1"/>
    <col min="2821" max="3072" width="7.875" style="2"/>
    <col min="3073" max="3073" width="22.875" style="2" customWidth="1"/>
    <col min="3074" max="3074" width="49.875" style="2" customWidth="1"/>
    <col min="3075" max="3075" width="9.5" style="2" customWidth="1"/>
    <col min="3076" max="3076" width="15.125" style="2" customWidth="1"/>
    <col min="3077" max="3328" width="7.875" style="2"/>
    <col min="3329" max="3329" width="22.875" style="2" customWidth="1"/>
    <col min="3330" max="3330" width="49.875" style="2" customWidth="1"/>
    <col min="3331" max="3331" width="9.5" style="2" customWidth="1"/>
    <col min="3332" max="3332" width="15.125" style="2" customWidth="1"/>
    <col min="3333" max="3584" width="7.875" style="2"/>
    <col min="3585" max="3585" width="22.875" style="2" customWidth="1"/>
    <col min="3586" max="3586" width="49.875" style="2" customWidth="1"/>
    <col min="3587" max="3587" width="9.5" style="2" customWidth="1"/>
    <col min="3588" max="3588" width="15.125" style="2" customWidth="1"/>
    <col min="3589" max="3840" width="7.875" style="2"/>
    <col min="3841" max="3841" width="22.875" style="2" customWidth="1"/>
    <col min="3842" max="3842" width="49.875" style="2" customWidth="1"/>
    <col min="3843" max="3843" width="9.5" style="2" customWidth="1"/>
    <col min="3844" max="3844" width="15.125" style="2" customWidth="1"/>
    <col min="3845" max="4096" width="7.875" style="2"/>
    <col min="4097" max="4097" width="22.875" style="2" customWidth="1"/>
    <col min="4098" max="4098" width="49.875" style="2" customWidth="1"/>
    <col min="4099" max="4099" width="9.5" style="2" customWidth="1"/>
    <col min="4100" max="4100" width="15.125" style="2" customWidth="1"/>
    <col min="4101" max="4352" width="7.875" style="2"/>
    <col min="4353" max="4353" width="22.875" style="2" customWidth="1"/>
    <col min="4354" max="4354" width="49.875" style="2" customWidth="1"/>
    <col min="4355" max="4355" width="9.5" style="2" customWidth="1"/>
    <col min="4356" max="4356" width="15.125" style="2" customWidth="1"/>
    <col min="4357" max="4608" width="7.875" style="2"/>
    <col min="4609" max="4609" width="22.875" style="2" customWidth="1"/>
    <col min="4610" max="4610" width="49.875" style="2" customWidth="1"/>
    <col min="4611" max="4611" width="9.5" style="2" customWidth="1"/>
    <col min="4612" max="4612" width="15.125" style="2" customWidth="1"/>
    <col min="4613" max="4864" width="7.875" style="2"/>
    <col min="4865" max="4865" width="22.875" style="2" customWidth="1"/>
    <col min="4866" max="4866" width="49.875" style="2" customWidth="1"/>
    <col min="4867" max="4867" width="9.5" style="2" customWidth="1"/>
    <col min="4868" max="4868" width="15.125" style="2" customWidth="1"/>
    <col min="4869" max="5120" width="7.875" style="2"/>
    <col min="5121" max="5121" width="22.875" style="2" customWidth="1"/>
    <col min="5122" max="5122" width="49.875" style="2" customWidth="1"/>
    <col min="5123" max="5123" width="9.5" style="2" customWidth="1"/>
    <col min="5124" max="5124" width="15.125" style="2" customWidth="1"/>
    <col min="5125" max="5376" width="7.875" style="2"/>
    <col min="5377" max="5377" width="22.875" style="2" customWidth="1"/>
    <col min="5378" max="5378" width="49.875" style="2" customWidth="1"/>
    <col min="5379" max="5379" width="9.5" style="2" customWidth="1"/>
    <col min="5380" max="5380" width="15.125" style="2" customWidth="1"/>
    <col min="5381" max="5632" width="7.875" style="2"/>
    <col min="5633" max="5633" width="22.875" style="2" customWidth="1"/>
    <col min="5634" max="5634" width="49.875" style="2" customWidth="1"/>
    <col min="5635" max="5635" width="9.5" style="2" customWidth="1"/>
    <col min="5636" max="5636" width="15.125" style="2" customWidth="1"/>
    <col min="5637" max="5888" width="7.875" style="2"/>
    <col min="5889" max="5889" width="22.875" style="2" customWidth="1"/>
    <col min="5890" max="5890" width="49.875" style="2" customWidth="1"/>
    <col min="5891" max="5891" width="9.5" style="2" customWidth="1"/>
    <col min="5892" max="5892" width="15.125" style="2" customWidth="1"/>
    <col min="5893" max="6144" width="7.875" style="2"/>
    <col min="6145" max="6145" width="22.875" style="2" customWidth="1"/>
    <col min="6146" max="6146" width="49.875" style="2" customWidth="1"/>
    <col min="6147" max="6147" width="9.5" style="2" customWidth="1"/>
    <col min="6148" max="6148" width="15.125" style="2" customWidth="1"/>
    <col min="6149" max="6400" width="7.875" style="2"/>
    <col min="6401" max="6401" width="22.875" style="2" customWidth="1"/>
    <col min="6402" max="6402" width="49.875" style="2" customWidth="1"/>
    <col min="6403" max="6403" width="9.5" style="2" customWidth="1"/>
    <col min="6404" max="6404" width="15.125" style="2" customWidth="1"/>
    <col min="6405" max="6656" width="7.875" style="2"/>
    <col min="6657" max="6657" width="22.875" style="2" customWidth="1"/>
    <col min="6658" max="6658" width="49.875" style="2" customWidth="1"/>
    <col min="6659" max="6659" width="9.5" style="2" customWidth="1"/>
    <col min="6660" max="6660" width="15.125" style="2" customWidth="1"/>
    <col min="6661" max="6912" width="7.875" style="2"/>
    <col min="6913" max="6913" width="22.875" style="2" customWidth="1"/>
    <col min="6914" max="6914" width="49.875" style="2" customWidth="1"/>
    <col min="6915" max="6915" width="9.5" style="2" customWidth="1"/>
    <col min="6916" max="6916" width="15.125" style="2" customWidth="1"/>
    <col min="6917" max="7168" width="7.875" style="2"/>
    <col min="7169" max="7169" width="22.875" style="2" customWidth="1"/>
    <col min="7170" max="7170" width="49.875" style="2" customWidth="1"/>
    <col min="7171" max="7171" width="9.5" style="2" customWidth="1"/>
    <col min="7172" max="7172" width="15.125" style="2" customWidth="1"/>
    <col min="7173" max="7424" width="7.875" style="2"/>
    <col min="7425" max="7425" width="22.875" style="2" customWidth="1"/>
    <col min="7426" max="7426" width="49.875" style="2" customWidth="1"/>
    <col min="7427" max="7427" width="9.5" style="2" customWidth="1"/>
    <col min="7428" max="7428" width="15.125" style="2" customWidth="1"/>
    <col min="7429" max="7680" width="7.875" style="2"/>
    <col min="7681" max="7681" width="22.875" style="2" customWidth="1"/>
    <col min="7682" max="7682" width="49.875" style="2" customWidth="1"/>
    <col min="7683" max="7683" width="9.5" style="2" customWidth="1"/>
    <col min="7684" max="7684" width="15.125" style="2" customWidth="1"/>
    <col min="7685" max="7936" width="7.875" style="2"/>
    <col min="7937" max="7937" width="22.875" style="2" customWidth="1"/>
    <col min="7938" max="7938" width="49.875" style="2" customWidth="1"/>
    <col min="7939" max="7939" width="9.5" style="2" customWidth="1"/>
    <col min="7940" max="7940" width="15.125" style="2" customWidth="1"/>
    <col min="7941" max="8192" width="7.875" style="2"/>
    <col min="8193" max="8193" width="22.875" style="2" customWidth="1"/>
    <col min="8194" max="8194" width="49.875" style="2" customWidth="1"/>
    <col min="8195" max="8195" width="9.5" style="2" customWidth="1"/>
    <col min="8196" max="8196" width="15.125" style="2" customWidth="1"/>
    <col min="8197" max="8448" width="7.875" style="2"/>
    <col min="8449" max="8449" width="22.875" style="2" customWidth="1"/>
    <col min="8450" max="8450" width="49.875" style="2" customWidth="1"/>
    <col min="8451" max="8451" width="9.5" style="2" customWidth="1"/>
    <col min="8452" max="8452" width="15.125" style="2" customWidth="1"/>
    <col min="8453" max="8704" width="7.875" style="2"/>
    <col min="8705" max="8705" width="22.875" style="2" customWidth="1"/>
    <col min="8706" max="8706" width="49.875" style="2" customWidth="1"/>
    <col min="8707" max="8707" width="9.5" style="2" customWidth="1"/>
    <col min="8708" max="8708" width="15.125" style="2" customWidth="1"/>
    <col min="8709" max="8960" width="7.875" style="2"/>
    <col min="8961" max="8961" width="22.875" style="2" customWidth="1"/>
    <col min="8962" max="8962" width="49.875" style="2" customWidth="1"/>
    <col min="8963" max="8963" width="9.5" style="2" customWidth="1"/>
    <col min="8964" max="8964" width="15.125" style="2" customWidth="1"/>
    <col min="8965" max="9216" width="7.875" style="2"/>
    <col min="9217" max="9217" width="22.875" style="2" customWidth="1"/>
    <col min="9218" max="9218" width="49.875" style="2" customWidth="1"/>
    <col min="9219" max="9219" width="9.5" style="2" customWidth="1"/>
    <col min="9220" max="9220" width="15.125" style="2" customWidth="1"/>
    <col min="9221" max="9472" width="7.875" style="2"/>
    <col min="9473" max="9473" width="22.875" style="2" customWidth="1"/>
    <col min="9474" max="9474" width="49.875" style="2" customWidth="1"/>
    <col min="9475" max="9475" width="9.5" style="2" customWidth="1"/>
    <col min="9476" max="9476" width="15.125" style="2" customWidth="1"/>
    <col min="9477" max="9728" width="7.875" style="2"/>
    <col min="9729" max="9729" width="22.875" style="2" customWidth="1"/>
    <col min="9730" max="9730" width="49.875" style="2" customWidth="1"/>
    <col min="9731" max="9731" width="9.5" style="2" customWidth="1"/>
    <col min="9732" max="9732" width="15.125" style="2" customWidth="1"/>
    <col min="9733" max="9984" width="7.875" style="2"/>
    <col min="9985" max="9985" width="22.875" style="2" customWidth="1"/>
    <col min="9986" max="9986" width="49.875" style="2" customWidth="1"/>
    <col min="9987" max="9987" width="9.5" style="2" customWidth="1"/>
    <col min="9988" max="9988" width="15.125" style="2" customWidth="1"/>
    <col min="9989" max="10240" width="7.875" style="2"/>
    <col min="10241" max="10241" width="22.875" style="2" customWidth="1"/>
    <col min="10242" max="10242" width="49.875" style="2" customWidth="1"/>
    <col min="10243" max="10243" width="9.5" style="2" customWidth="1"/>
    <col min="10244" max="10244" width="15.125" style="2" customWidth="1"/>
    <col min="10245" max="10496" width="7.875" style="2"/>
    <col min="10497" max="10497" width="22.875" style="2" customWidth="1"/>
    <col min="10498" max="10498" width="49.875" style="2" customWidth="1"/>
    <col min="10499" max="10499" width="9.5" style="2" customWidth="1"/>
    <col min="10500" max="10500" width="15.125" style="2" customWidth="1"/>
    <col min="10501" max="10752" width="7.875" style="2"/>
    <col min="10753" max="10753" width="22.875" style="2" customWidth="1"/>
    <col min="10754" max="10754" width="49.875" style="2" customWidth="1"/>
    <col min="10755" max="10755" width="9.5" style="2" customWidth="1"/>
    <col min="10756" max="10756" width="15.125" style="2" customWidth="1"/>
    <col min="10757" max="11008" width="7.875" style="2"/>
    <col min="11009" max="11009" width="22.875" style="2" customWidth="1"/>
    <col min="11010" max="11010" width="49.875" style="2" customWidth="1"/>
    <col min="11011" max="11011" width="9.5" style="2" customWidth="1"/>
    <col min="11012" max="11012" width="15.125" style="2" customWidth="1"/>
    <col min="11013" max="11264" width="7.875" style="2"/>
    <col min="11265" max="11265" width="22.875" style="2" customWidth="1"/>
    <col min="11266" max="11266" width="49.875" style="2" customWidth="1"/>
    <col min="11267" max="11267" width="9.5" style="2" customWidth="1"/>
    <col min="11268" max="11268" width="15.125" style="2" customWidth="1"/>
    <col min="11269" max="11520" width="7.875" style="2"/>
    <col min="11521" max="11521" width="22.875" style="2" customWidth="1"/>
    <col min="11522" max="11522" width="49.875" style="2" customWidth="1"/>
    <col min="11523" max="11523" width="9.5" style="2" customWidth="1"/>
    <col min="11524" max="11524" width="15.125" style="2" customWidth="1"/>
    <col min="11525" max="11776" width="7.875" style="2"/>
    <col min="11777" max="11777" width="22.875" style="2" customWidth="1"/>
    <col min="11778" max="11778" width="49.875" style="2" customWidth="1"/>
    <col min="11779" max="11779" width="9.5" style="2" customWidth="1"/>
    <col min="11780" max="11780" width="15.125" style="2" customWidth="1"/>
    <col min="11781" max="12032" width="7.875" style="2"/>
    <col min="12033" max="12033" width="22.875" style="2" customWidth="1"/>
    <col min="12034" max="12034" width="49.875" style="2" customWidth="1"/>
    <col min="12035" max="12035" width="9.5" style="2" customWidth="1"/>
    <col min="12036" max="12036" width="15.125" style="2" customWidth="1"/>
    <col min="12037" max="12288" width="7.875" style="2"/>
    <col min="12289" max="12289" width="22.875" style="2" customWidth="1"/>
    <col min="12290" max="12290" width="49.875" style="2" customWidth="1"/>
    <col min="12291" max="12291" width="9.5" style="2" customWidth="1"/>
    <col min="12292" max="12292" width="15.125" style="2" customWidth="1"/>
    <col min="12293" max="12544" width="7.875" style="2"/>
    <col min="12545" max="12545" width="22.875" style="2" customWidth="1"/>
    <col min="12546" max="12546" width="49.875" style="2" customWidth="1"/>
    <col min="12547" max="12547" width="9.5" style="2" customWidth="1"/>
    <col min="12548" max="12548" width="15.125" style="2" customWidth="1"/>
    <col min="12549" max="12800" width="7.875" style="2"/>
    <col min="12801" max="12801" width="22.875" style="2" customWidth="1"/>
    <col min="12802" max="12802" width="49.875" style="2" customWidth="1"/>
    <col min="12803" max="12803" width="9.5" style="2" customWidth="1"/>
    <col min="12804" max="12804" width="15.125" style="2" customWidth="1"/>
    <col min="12805" max="13056" width="7.875" style="2"/>
    <col min="13057" max="13057" width="22.875" style="2" customWidth="1"/>
    <col min="13058" max="13058" width="49.875" style="2" customWidth="1"/>
    <col min="13059" max="13059" width="9.5" style="2" customWidth="1"/>
    <col min="13060" max="13060" width="15.125" style="2" customWidth="1"/>
    <col min="13061" max="13312" width="7.875" style="2"/>
    <col min="13313" max="13313" width="22.875" style="2" customWidth="1"/>
    <col min="13314" max="13314" width="49.875" style="2" customWidth="1"/>
    <col min="13315" max="13315" width="9.5" style="2" customWidth="1"/>
    <col min="13316" max="13316" width="15.125" style="2" customWidth="1"/>
    <col min="13317" max="13568" width="7.875" style="2"/>
    <col min="13569" max="13569" width="22.875" style="2" customWidth="1"/>
    <col min="13570" max="13570" width="49.875" style="2" customWidth="1"/>
    <col min="13571" max="13571" width="9.5" style="2" customWidth="1"/>
    <col min="13572" max="13572" width="15.125" style="2" customWidth="1"/>
    <col min="13573" max="13824" width="7.875" style="2"/>
    <col min="13825" max="13825" width="22.875" style="2" customWidth="1"/>
    <col min="13826" max="13826" width="49.875" style="2" customWidth="1"/>
    <col min="13827" max="13827" width="9.5" style="2" customWidth="1"/>
    <col min="13828" max="13828" width="15.125" style="2" customWidth="1"/>
    <col min="13829" max="14080" width="7.875" style="2"/>
    <col min="14081" max="14081" width="22.875" style="2" customWidth="1"/>
    <col min="14082" max="14082" width="49.875" style="2" customWidth="1"/>
    <col min="14083" max="14083" width="9.5" style="2" customWidth="1"/>
    <col min="14084" max="14084" width="15.125" style="2" customWidth="1"/>
    <col min="14085" max="14336" width="7.875" style="2"/>
    <col min="14337" max="14337" width="22.875" style="2" customWidth="1"/>
    <col min="14338" max="14338" width="49.875" style="2" customWidth="1"/>
    <col min="14339" max="14339" width="9.5" style="2" customWidth="1"/>
    <col min="14340" max="14340" width="15.125" style="2" customWidth="1"/>
    <col min="14341" max="14592" width="7.875" style="2"/>
    <col min="14593" max="14593" width="22.875" style="2" customWidth="1"/>
    <col min="14594" max="14594" width="49.875" style="2" customWidth="1"/>
    <col min="14595" max="14595" width="9.5" style="2" customWidth="1"/>
    <col min="14596" max="14596" width="15.125" style="2" customWidth="1"/>
    <col min="14597" max="14848" width="7.875" style="2"/>
    <col min="14849" max="14849" width="22.875" style="2" customWidth="1"/>
    <col min="14850" max="14850" width="49.875" style="2" customWidth="1"/>
    <col min="14851" max="14851" width="9.5" style="2" customWidth="1"/>
    <col min="14852" max="14852" width="15.125" style="2" customWidth="1"/>
    <col min="14853" max="15104" width="7.875" style="2"/>
    <col min="15105" max="15105" width="22.875" style="2" customWidth="1"/>
    <col min="15106" max="15106" width="49.875" style="2" customWidth="1"/>
    <col min="15107" max="15107" width="9.5" style="2" customWidth="1"/>
    <col min="15108" max="15108" width="15.125" style="2" customWidth="1"/>
    <col min="15109" max="15360" width="7.875" style="2"/>
    <col min="15361" max="15361" width="22.875" style="2" customWidth="1"/>
    <col min="15362" max="15362" width="49.875" style="2" customWidth="1"/>
    <col min="15363" max="15363" width="9.5" style="2" customWidth="1"/>
    <col min="15364" max="15364" width="15.125" style="2" customWidth="1"/>
    <col min="15365" max="15616" width="7.875" style="2"/>
    <col min="15617" max="15617" width="22.875" style="2" customWidth="1"/>
    <col min="15618" max="15618" width="49.875" style="2" customWidth="1"/>
    <col min="15619" max="15619" width="9.5" style="2" customWidth="1"/>
    <col min="15620" max="15620" width="15.125" style="2" customWidth="1"/>
    <col min="15621" max="15872" width="7.875" style="2"/>
    <col min="15873" max="15873" width="22.875" style="2" customWidth="1"/>
    <col min="15874" max="15874" width="49.875" style="2" customWidth="1"/>
    <col min="15875" max="15875" width="9.5" style="2" customWidth="1"/>
    <col min="15876" max="15876" width="15.125" style="2" customWidth="1"/>
    <col min="15877" max="16128" width="7.875" style="2"/>
    <col min="16129" max="16129" width="22.875" style="2" customWidth="1"/>
    <col min="16130" max="16130" width="49.875" style="2" customWidth="1"/>
    <col min="16131" max="16131" width="9.5" style="2" customWidth="1"/>
    <col min="16132" max="16132" width="15.125" style="2" customWidth="1"/>
    <col min="16133" max="16384" width="7.875" style="2"/>
  </cols>
  <sheetData>
    <row r="1" spans="1:5" ht="15" customHeight="1" x14ac:dyDescent="0.2">
      <c r="A1" s="270"/>
      <c r="B1" s="270"/>
      <c r="C1" s="270"/>
      <c r="D1" s="270"/>
    </row>
    <row r="2" spans="1:5" ht="15" customHeight="1" x14ac:dyDescent="0.2">
      <c r="A2" s="269" t="s">
        <v>101</v>
      </c>
      <c r="B2" s="269"/>
      <c r="C2" s="269"/>
      <c r="D2" s="269"/>
      <c r="E2" s="269"/>
    </row>
    <row r="3" spans="1:5" ht="15" customHeight="1" x14ac:dyDescent="0.2">
      <c r="A3" s="269" t="s">
        <v>102</v>
      </c>
      <c r="B3" s="269"/>
      <c r="C3" s="269"/>
      <c r="D3" s="269"/>
      <c r="E3" s="269"/>
    </row>
    <row r="4" spans="1:5" ht="15" customHeight="1" x14ac:dyDescent="0.2">
      <c r="A4" s="270"/>
      <c r="B4" s="270"/>
      <c r="C4" s="270"/>
      <c r="D4" s="270"/>
    </row>
    <row r="5" spans="1:5" ht="15" customHeight="1" x14ac:dyDescent="0.2">
      <c r="A5" s="83"/>
      <c r="B5" s="83"/>
      <c r="C5" s="83"/>
      <c r="D5" s="83"/>
    </row>
    <row r="6" spans="1:5" ht="24.95" customHeight="1" x14ac:dyDescent="0.2">
      <c r="A6" s="267" t="s">
        <v>1153</v>
      </c>
      <c r="B6" s="267"/>
      <c r="C6" s="267"/>
      <c r="D6" s="267"/>
      <c r="E6" s="267"/>
    </row>
    <row r="7" spans="1:5" ht="15" customHeight="1" x14ac:dyDescent="0.2">
      <c r="A7" s="268"/>
      <c r="B7" s="268"/>
      <c r="C7" s="268"/>
      <c r="D7" s="268"/>
      <c r="E7" s="26"/>
    </row>
    <row r="8" spans="1:5" ht="15" customHeight="1" x14ac:dyDescent="0.2">
      <c r="A8" s="268" t="s">
        <v>148</v>
      </c>
      <c r="B8" s="268"/>
      <c r="C8" s="268"/>
      <c r="D8" s="268"/>
      <c r="E8" s="268"/>
    </row>
    <row r="9" spans="1:5" s="22" customFormat="1" ht="15" customHeight="1" x14ac:dyDescent="0.2">
      <c r="D9" s="23"/>
    </row>
    <row r="10" spans="1:5" s="22" customFormat="1" ht="15" customHeight="1" x14ac:dyDescent="0.2">
      <c r="D10" s="23"/>
    </row>
    <row r="11" spans="1:5" ht="45" customHeight="1" x14ac:dyDescent="0.2">
      <c r="A11" s="27">
        <v>1</v>
      </c>
      <c r="B11" s="271" t="s">
        <v>149</v>
      </c>
      <c r="C11" s="271"/>
      <c r="D11" s="271"/>
    </row>
    <row r="12" spans="1:5" x14ac:dyDescent="0.2">
      <c r="B12" s="129"/>
      <c r="C12" s="129"/>
      <c r="D12" s="130"/>
    </row>
    <row r="13" spans="1:5" ht="45" customHeight="1" x14ac:dyDescent="0.2">
      <c r="A13" s="27">
        <v>2</v>
      </c>
      <c r="B13" s="271" t="s">
        <v>264</v>
      </c>
      <c r="C13" s="271"/>
      <c r="D13" s="271"/>
    </row>
    <row r="14" spans="1:5" x14ac:dyDescent="0.2">
      <c r="B14" s="129"/>
      <c r="C14" s="129"/>
      <c r="D14" s="130"/>
    </row>
    <row r="15" spans="1:5" ht="45" customHeight="1" x14ac:dyDescent="0.2">
      <c r="A15" s="27">
        <v>3</v>
      </c>
      <c r="B15" s="271" t="s">
        <v>150</v>
      </c>
      <c r="C15" s="271"/>
      <c r="D15" s="271"/>
    </row>
    <row r="16" spans="1:5" x14ac:dyDescent="0.2">
      <c r="B16" s="129"/>
      <c r="C16" s="129"/>
      <c r="D16" s="130"/>
    </row>
    <row r="17" spans="1:4" ht="45" customHeight="1" x14ac:dyDescent="0.2">
      <c r="A17" s="27">
        <v>4</v>
      </c>
      <c r="B17" s="266" t="s">
        <v>265</v>
      </c>
      <c r="C17" s="266"/>
      <c r="D17" s="266"/>
    </row>
    <row r="18" spans="1:4" x14ac:dyDescent="0.2">
      <c r="B18" s="142"/>
      <c r="C18" s="142"/>
      <c r="D18" s="143"/>
    </row>
    <row r="19" spans="1:4" ht="45" customHeight="1" x14ac:dyDescent="0.2">
      <c r="A19" s="27">
        <v>5</v>
      </c>
      <c r="B19" s="266" t="s">
        <v>266</v>
      </c>
      <c r="C19" s="266"/>
      <c r="D19" s="266"/>
    </row>
    <row r="20" spans="1:4" x14ac:dyDescent="0.2">
      <c r="B20" s="142"/>
      <c r="C20" s="142"/>
      <c r="D20" s="143"/>
    </row>
    <row r="21" spans="1:4" ht="45" customHeight="1" x14ac:dyDescent="0.2">
      <c r="A21" s="27">
        <v>6</v>
      </c>
      <c r="B21" s="266" t="s">
        <v>267</v>
      </c>
      <c r="C21" s="266"/>
      <c r="D21" s="266"/>
    </row>
    <row r="22" spans="1:4" x14ac:dyDescent="0.2">
      <c r="B22" s="142"/>
      <c r="C22" s="142"/>
      <c r="D22" s="143"/>
    </row>
    <row r="23" spans="1:4" ht="45" customHeight="1" x14ac:dyDescent="0.2">
      <c r="A23" s="27">
        <v>7</v>
      </c>
      <c r="B23" s="266" t="s">
        <v>270</v>
      </c>
      <c r="C23" s="266"/>
      <c r="D23" s="266"/>
    </row>
    <row r="24" spans="1:4" x14ac:dyDescent="0.2">
      <c r="B24" s="142"/>
      <c r="C24" s="142"/>
      <c r="D24" s="143"/>
    </row>
    <row r="25" spans="1:4" ht="45" customHeight="1" x14ac:dyDescent="0.2">
      <c r="A25" s="27">
        <v>8</v>
      </c>
      <c r="B25" s="266" t="s">
        <v>268</v>
      </c>
      <c r="C25" s="266"/>
      <c r="D25" s="266"/>
    </row>
    <row r="26" spans="1:4" x14ac:dyDescent="0.2">
      <c r="B26" s="142"/>
      <c r="C26" s="142"/>
      <c r="D26" s="143"/>
    </row>
    <row r="27" spans="1:4" ht="45" customHeight="1" x14ac:dyDescent="0.2">
      <c r="A27" s="27">
        <v>9</v>
      </c>
      <c r="B27" s="266" t="s">
        <v>269</v>
      </c>
      <c r="C27" s="266"/>
      <c r="D27" s="266"/>
    </row>
  </sheetData>
  <sheetProtection algorithmName="SHA-512" hashValue="FIkB+NXCXGHREUdvuQPYXunSDJ0Zeb17R1OGt2FLniLCs122j1wRVeNUh15mFHxJSee2gIvaMPeGU94JIAFpiA==" saltValue="guojOngH3+P52K+FmeCzJg==" spinCount="100000" sheet="1" objects="1" scenarios="1"/>
  <mergeCells count="16">
    <mergeCell ref="A1:D1"/>
    <mergeCell ref="A4:D4"/>
    <mergeCell ref="B21:D21"/>
    <mergeCell ref="B11:D11"/>
    <mergeCell ref="B13:D13"/>
    <mergeCell ref="B15:D15"/>
    <mergeCell ref="B17:D17"/>
    <mergeCell ref="B19:D19"/>
    <mergeCell ref="B27:D27"/>
    <mergeCell ref="A6:E6"/>
    <mergeCell ref="A8:E8"/>
    <mergeCell ref="A2:E2"/>
    <mergeCell ref="A3:E3"/>
    <mergeCell ref="B23:D23"/>
    <mergeCell ref="B25:D25"/>
    <mergeCell ref="A7:D7"/>
  </mergeCells>
  <pageMargins left="0.78740157480314965" right="0.78740157480314965" top="0.78740157480314965" bottom="0.78740157480314965" header="0.31496062992125984" footer="0.31496062992125984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K123"/>
  <sheetViews>
    <sheetView showGridLines="0" tabSelected="1" showOutlineSymbols="0" showWhiteSpace="0" view="pageBreakPreview" zoomScaleNormal="100" zoomScaleSheetLayoutView="100" workbookViewId="0">
      <selection activeCell="A7" sqref="A7:J7"/>
    </sheetView>
  </sheetViews>
  <sheetFormatPr defaultRowHeight="14.25" x14ac:dyDescent="0.2"/>
  <cols>
    <col min="1" max="1" width="10.625" customWidth="1"/>
    <col min="2" max="2" width="15.625" customWidth="1"/>
    <col min="3" max="3" width="10.625" customWidth="1"/>
    <col min="4" max="4" width="60.625" customWidth="1"/>
    <col min="5" max="5" width="8.625" customWidth="1"/>
    <col min="6" max="8" width="15.625" style="121" customWidth="1"/>
    <col min="9" max="9" width="15.625" customWidth="1"/>
    <col min="10" max="10" width="15.625" style="149" customWidth="1"/>
  </cols>
  <sheetData>
    <row r="1" spans="1:11" ht="15" customHeight="1" x14ac:dyDescent="0.2">
      <c r="A1" s="295"/>
      <c r="B1" s="295"/>
      <c r="C1" s="295"/>
      <c r="D1" s="295"/>
      <c r="E1" s="295"/>
      <c r="F1" s="295"/>
      <c r="G1" s="295"/>
      <c r="H1" s="295"/>
      <c r="I1" s="295"/>
      <c r="J1" s="295"/>
    </row>
    <row r="2" spans="1:11" ht="15" customHeight="1" x14ac:dyDescent="0.2">
      <c r="A2" s="292" t="str">
        <f>INSTRUÇÕES!A2</f>
        <v>PROCURADORIA GERAL DA REPÚBLICA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1" ht="15" customHeight="1" x14ac:dyDescent="0.2">
      <c r="A3" s="292" t="str">
        <f>INSTRUÇÕES!A3</f>
        <v>SECRETARIA DE ENGENHARIA E ARQUITETURA</v>
      </c>
      <c r="B3" s="292"/>
      <c r="C3" s="292"/>
      <c r="D3" s="292"/>
      <c r="E3" s="292"/>
      <c r="F3" s="292"/>
      <c r="G3" s="292"/>
      <c r="H3" s="292"/>
      <c r="I3" s="292"/>
      <c r="J3" s="292"/>
    </row>
    <row r="4" spans="1:11" ht="15" customHeight="1" x14ac:dyDescent="0.2">
      <c r="A4" s="292"/>
      <c r="B4" s="292"/>
      <c r="C4" s="292"/>
      <c r="D4" s="292"/>
      <c r="E4" s="292"/>
      <c r="F4" s="292"/>
      <c r="G4" s="292"/>
      <c r="H4" s="292"/>
      <c r="I4" s="292"/>
      <c r="J4" s="292"/>
    </row>
    <row r="5" spans="1:11" ht="15" customHeight="1" x14ac:dyDescent="0.2">
      <c r="A5" s="293" t="str">
        <f>INSTRUÇÕES!A6</f>
        <v>OBRA: PGR - ALIMENTAÇÃO BLOCO F - 2024</v>
      </c>
      <c r="B5" s="293"/>
      <c r="C5" s="293"/>
      <c r="D5" s="293"/>
      <c r="E5" s="293"/>
      <c r="F5" s="293"/>
      <c r="G5" s="293"/>
      <c r="H5" s="293"/>
      <c r="I5" s="293"/>
      <c r="J5" s="293"/>
    </row>
    <row r="6" spans="1:11" s="131" customFormat="1" ht="24.95" customHeight="1" x14ac:dyDescent="0.2">
      <c r="A6" s="296" t="s">
        <v>161</v>
      </c>
      <c r="B6" s="296"/>
      <c r="C6" s="296"/>
      <c r="D6" s="296"/>
      <c r="E6" s="296"/>
      <c r="F6" s="296"/>
      <c r="G6" s="296"/>
      <c r="H6" s="296"/>
      <c r="I6" s="296"/>
      <c r="J6" s="296"/>
    </row>
    <row r="7" spans="1:11" ht="15" customHeight="1" x14ac:dyDescent="0.2">
      <c r="A7" s="294"/>
      <c r="B7" s="294"/>
      <c r="C7" s="294"/>
      <c r="D7" s="294"/>
      <c r="E7" s="294"/>
      <c r="F7" s="294"/>
      <c r="G7" s="294"/>
      <c r="H7" s="294"/>
      <c r="I7" s="294"/>
      <c r="J7" s="294"/>
    </row>
    <row r="8" spans="1:11" ht="15" customHeight="1" x14ac:dyDescent="0.2">
      <c r="A8" s="25"/>
      <c r="B8" s="25"/>
      <c r="C8" s="25"/>
      <c r="D8" s="25"/>
      <c r="E8" s="291" t="s">
        <v>263</v>
      </c>
      <c r="F8" s="291"/>
      <c r="G8" s="291"/>
      <c r="H8" s="291"/>
      <c r="I8" s="291"/>
      <c r="J8" s="214">
        <f>BDI!D9</f>
        <v>1.1014000000000002</v>
      </c>
    </row>
    <row r="9" spans="1:11" ht="15" customHeight="1" x14ac:dyDescent="0.2">
      <c r="A9" s="25"/>
      <c r="B9" s="25"/>
      <c r="C9" s="25"/>
      <c r="D9" s="25"/>
      <c r="E9" s="291" t="s">
        <v>147</v>
      </c>
      <c r="F9" s="291"/>
      <c r="G9" s="291"/>
      <c r="H9" s="291"/>
      <c r="I9" s="291"/>
      <c r="J9" s="214">
        <f>BDI!D23</f>
        <v>0.2094</v>
      </c>
    </row>
    <row r="10" spans="1:11" ht="15" customHeight="1" x14ac:dyDescent="0.2">
      <c r="A10" s="25"/>
      <c r="B10" s="25"/>
      <c r="C10" s="25"/>
      <c r="D10" s="25"/>
      <c r="E10" s="291" t="s">
        <v>1154</v>
      </c>
      <c r="F10" s="291"/>
      <c r="G10" s="291"/>
      <c r="H10" s="291"/>
      <c r="I10" s="291"/>
      <c r="J10" s="132"/>
    </row>
    <row r="11" spans="1:11" ht="15" customHeight="1" x14ac:dyDescent="0.2">
      <c r="A11" s="25"/>
      <c r="B11" s="25"/>
      <c r="C11" s="25"/>
      <c r="D11" s="25"/>
      <c r="E11" s="25"/>
      <c r="F11" s="133"/>
      <c r="G11" s="133"/>
      <c r="H11" s="133"/>
      <c r="I11" s="25"/>
      <c r="J11" s="147"/>
    </row>
    <row r="12" spans="1:11" ht="30" customHeight="1" x14ac:dyDescent="0.2">
      <c r="A12" s="135" t="s">
        <v>127</v>
      </c>
      <c r="B12" s="135" t="s">
        <v>140</v>
      </c>
      <c r="C12" s="135" t="s">
        <v>141</v>
      </c>
      <c r="D12" s="135" t="s">
        <v>128</v>
      </c>
      <c r="E12" s="135" t="s">
        <v>142</v>
      </c>
      <c r="F12" s="134" t="s">
        <v>143</v>
      </c>
      <c r="G12" s="134" t="s">
        <v>162</v>
      </c>
      <c r="H12" s="134" t="s">
        <v>145</v>
      </c>
      <c r="I12" s="135" t="s">
        <v>163</v>
      </c>
      <c r="J12" s="186" t="s">
        <v>146</v>
      </c>
      <c r="K12" s="185"/>
    </row>
    <row r="13" spans="1:11" ht="15" x14ac:dyDescent="0.2">
      <c r="A13" s="136"/>
      <c r="B13" s="137"/>
      <c r="C13" s="136"/>
      <c r="D13" s="136"/>
      <c r="E13" s="138"/>
      <c r="F13" s="139"/>
      <c r="G13" s="139"/>
      <c r="H13" s="139"/>
      <c r="I13" s="137"/>
      <c r="J13" s="148"/>
    </row>
    <row r="14" spans="1:11" s="25" customFormat="1" ht="25.5" customHeight="1" x14ac:dyDescent="0.2">
      <c r="A14" s="234" t="s">
        <v>293</v>
      </c>
      <c r="B14" s="234"/>
      <c r="C14" s="234"/>
      <c r="D14" s="234" t="s">
        <v>1118</v>
      </c>
      <c r="E14" s="234"/>
      <c r="F14" s="260"/>
      <c r="G14" s="261"/>
      <c r="H14" s="261"/>
      <c r="I14" s="260">
        <f>SUM(I15)</f>
        <v>307.89999999999998</v>
      </c>
      <c r="J14" s="235">
        <v>1.0342403468294272E-3</v>
      </c>
      <c r="K14" s="140" t="str">
        <f>IF(ISBLANK($A14),"",HYPERLINK("#ANALÍTICA!A"&amp;MATCH($A14,ANALÍTICA!A:A,0),"Link"))</f>
        <v>Link</v>
      </c>
    </row>
    <row r="15" spans="1:11" s="25" customFormat="1" ht="25.5" x14ac:dyDescent="0.2">
      <c r="A15" s="236" t="s">
        <v>294</v>
      </c>
      <c r="B15" s="237" t="s">
        <v>808</v>
      </c>
      <c r="C15" s="236" t="str">
        <f>UPPER(VLOOKUP(B15,ANALÍTICA!$B:$J,2,0))</f>
        <v>PRÓPRIO</v>
      </c>
      <c r="D15" s="236" t="str">
        <f>UPPER(VLOOKUP(B15,ANALÍTICA!$B:$J,3,0))</f>
        <v>ANOTAÇÃO DE RESPONSABILIDADE TÉCNICA(ART) DE EXECUÇÃO DE OBRA (2024)</v>
      </c>
      <c r="E15" s="238" t="str">
        <f>UPPER(VLOOKUP(B15,ANALÍTICA!$B:$J,6,0))</f>
        <v>TX</v>
      </c>
      <c r="F15" s="262">
        <v>1</v>
      </c>
      <c r="G15" s="262">
        <f>VLOOKUP(B15,ANALÍTICA!$B:$J,8,0)</f>
        <v>254.59</v>
      </c>
      <c r="H15" s="262">
        <f>TRUNC(G15*(1+$J$9),2)</f>
        <v>307.89999999999998</v>
      </c>
      <c r="I15" s="262">
        <f>TRUNC(H15*F15,2)</f>
        <v>307.89999999999998</v>
      </c>
      <c r="J15" s="239">
        <f>I15/$I$120</f>
        <v>1.034284498846667E-3</v>
      </c>
      <c r="K15" s="140" t="str">
        <f>IF(ISBLANK($A15),"",HYPERLINK("#ANALÍTICA!A"&amp;MATCH($A15,ANALÍTICA!A:A,0),"Link"))</f>
        <v>Link</v>
      </c>
    </row>
    <row r="16" spans="1:11" s="25" customFormat="1" ht="25.5" customHeight="1" x14ac:dyDescent="0.2">
      <c r="A16" s="234" t="s">
        <v>295</v>
      </c>
      <c r="B16" s="234"/>
      <c r="C16" s="234"/>
      <c r="D16" s="234" t="s">
        <v>1119</v>
      </c>
      <c r="E16" s="234"/>
      <c r="F16" s="260"/>
      <c r="G16" s="261"/>
      <c r="H16" s="261"/>
      <c r="I16" s="260">
        <f>SUM(I17:I18)</f>
        <v>4573.82</v>
      </c>
      <c r="J16" s="235">
        <v>1.5363500403292393E-2</v>
      </c>
      <c r="K16" s="140" t="str">
        <f>IF(ISBLANK($A16),"",HYPERLINK("#ANALÍTICA!A"&amp;MATCH($A16,ANALÍTICA!A:A,0),"Link"))</f>
        <v>Link</v>
      </c>
    </row>
    <row r="17" spans="1:11" s="25" customFormat="1" ht="25.5" x14ac:dyDescent="0.2">
      <c r="A17" s="236" t="s">
        <v>296</v>
      </c>
      <c r="B17" s="237" t="s">
        <v>810</v>
      </c>
      <c r="C17" s="236" t="str">
        <f>UPPER(VLOOKUP(B17,ANALÍTICA!$B:$J,2,0))</f>
        <v>SINAPI</v>
      </c>
      <c r="D17" s="236" t="str">
        <f>UPPER(VLOOKUP(B17,ANALÍTICA!$B:$J,3,0))</f>
        <v>FORNECIMENTO E INSTALAÇÃO DE PLACA DE OBRA COM CHAPA GALVANIZADA E ESTRUTURA DE MADEIRA. AF_03/2022_PS</v>
      </c>
      <c r="E17" s="238" t="str">
        <f>UPPER(VLOOKUP(B17,ANALÍTICA!$B:$J,6,0))</f>
        <v>M²</v>
      </c>
      <c r="F17" s="262">
        <v>1.6</v>
      </c>
      <c r="G17" s="262">
        <f>VLOOKUP(B17,ANALÍTICA!$B:$J,8,0)</f>
        <v>312.91000000000003</v>
      </c>
      <c r="H17" s="262">
        <f>TRUNC(G17*(1+$J$9),2)</f>
        <v>378.43</v>
      </c>
      <c r="I17" s="262">
        <f>TRUNC(H17*F17,2)</f>
        <v>605.48</v>
      </c>
      <c r="J17" s="239">
        <f>I17/$I$120</f>
        <v>2.0339024954910035E-3</v>
      </c>
      <c r="K17" s="140" t="str">
        <f>IF(ISBLANK($A17),"",HYPERLINK("#ANALÍTICA!A"&amp;MATCH($A17,ANALÍTICA!A:A,0),"Link"))</f>
        <v>Link</v>
      </c>
    </row>
    <row r="18" spans="1:11" s="25" customFormat="1" ht="51" x14ac:dyDescent="0.2">
      <c r="A18" s="236" t="s">
        <v>388</v>
      </c>
      <c r="B18" s="237" t="s">
        <v>814</v>
      </c>
      <c r="C18" s="236" t="str">
        <f>UPPER(VLOOKUP(B18,ANALÍTICA!$B:$J,2,0))</f>
        <v>SINAPI</v>
      </c>
      <c r="D18" s="236" t="str">
        <f>UPPER(VLOOKUP(B18,ANALÍTICA!$B:$J,3,0))</f>
        <v>ALUGUEL CONTAINER/ESCRIT INCL INST ELET LARG=2,20 COMP=6,20M          ALT=2,50M CHAPA ACO C/NERV TRAPEZ FORRO C/ISOL TERMO/ACUSTICO         CHASSIS REFORC PISO COMPENS NAVAL EXC TRANSP/CARGA/DESCARGA</v>
      </c>
      <c r="E18" s="238" t="str">
        <f>UPPER(VLOOKUP(B18,ANALÍTICA!$B:$J,6,0))</f>
        <v>MES</v>
      </c>
      <c r="F18" s="262">
        <v>3</v>
      </c>
      <c r="G18" s="262">
        <f>VLOOKUP(B18,ANALÍTICA!$B:$J,8,0)</f>
        <v>1093.75</v>
      </c>
      <c r="H18" s="262">
        <f>TRUNC(G18*(1+$J$9),2)</f>
        <v>1322.78</v>
      </c>
      <c r="I18" s="262">
        <f>TRUNC(H18*F18,2)</f>
        <v>3968.34</v>
      </c>
      <c r="J18" s="239">
        <f>I18/$I$120</f>
        <v>1.3330277843953176E-2</v>
      </c>
      <c r="K18" s="140" t="str">
        <f>IF(ISBLANK($A18),"",HYPERLINK("#ANALÍTICA!A"&amp;MATCH($A18,ANALÍTICA!A:A,0),"Link"))</f>
        <v>Link</v>
      </c>
    </row>
    <row r="19" spans="1:11" s="25" customFormat="1" ht="25.5" customHeight="1" x14ac:dyDescent="0.2">
      <c r="A19" s="234" t="s">
        <v>297</v>
      </c>
      <c r="B19" s="234"/>
      <c r="C19" s="234"/>
      <c r="D19" s="234" t="s">
        <v>391</v>
      </c>
      <c r="E19" s="234"/>
      <c r="F19" s="260"/>
      <c r="G19" s="261"/>
      <c r="H19" s="261"/>
      <c r="I19" s="260">
        <f>SUM(I20:I29)</f>
        <v>8150.66</v>
      </c>
      <c r="J19" s="235">
        <v>2.7385087057736724E-2</v>
      </c>
      <c r="K19" s="140" t="str">
        <f>IF(ISBLANK($A19),"",HYPERLINK("#ANALÍTICA!A"&amp;MATCH($A19,ANALÍTICA!A:A,0),"Link"))</f>
        <v>Link</v>
      </c>
    </row>
    <row r="20" spans="1:11" s="25" customFormat="1" ht="38.25" x14ac:dyDescent="0.2">
      <c r="A20" s="236" t="s">
        <v>298</v>
      </c>
      <c r="B20" s="237" t="s">
        <v>816</v>
      </c>
      <c r="C20" s="236" t="str">
        <f>UPPER(VLOOKUP(B20,ANALÍTICA!$B:$J,2,0))</f>
        <v>SINAPI</v>
      </c>
      <c r="D20" s="236" t="str">
        <f>UPPER(VLOOKUP(B20,ANALÍTICA!$B:$J,3,0))</f>
        <v>RASGO LINEAR MANUAL EM ALVENARIA, PARA RAMAIS/ DISTRIBUIÇÃO DE INSTALAÇÕES HIDRÁULICAS, DIÂMETROS MAIORES QUE 40 MM E MENORES OU IGUAIS A 75 MM. AF_09/2023</v>
      </c>
      <c r="E20" s="238" t="str">
        <f>UPPER(VLOOKUP(B20,ANALÍTICA!$B:$J,6,0))</f>
        <v>M</v>
      </c>
      <c r="F20" s="262">
        <v>95</v>
      </c>
      <c r="G20" s="262">
        <f>VLOOKUP(B20,ANALÍTICA!$B:$J,8,0)</f>
        <v>9.64</v>
      </c>
      <c r="H20" s="262">
        <f t="shared" ref="H20:H29" si="0">TRUNC(G20*(1+$J$9),2)</f>
        <v>11.65</v>
      </c>
      <c r="I20" s="262">
        <f t="shared" ref="I20:I29" si="1">TRUNC(H20*F20,2)</f>
        <v>1106.75</v>
      </c>
      <c r="J20" s="239">
        <f t="shared" ref="J20:J29" si="2">I20/$I$120</f>
        <v>3.7177472201966508E-3</v>
      </c>
      <c r="K20" s="140" t="str">
        <f>IF(ISBLANK($A20),"",HYPERLINK("#ANALÍTICA!A"&amp;MATCH($A20,ANALÍTICA!A:A,0),"Link"))</f>
        <v>Link</v>
      </c>
    </row>
    <row r="21" spans="1:11" s="25" customFormat="1" ht="25.5" x14ac:dyDescent="0.2">
      <c r="A21" s="236" t="s">
        <v>818</v>
      </c>
      <c r="B21" s="237" t="s">
        <v>819</v>
      </c>
      <c r="C21" s="236" t="str">
        <f>UPPER(VLOOKUP(B21,ANALÍTICA!$B:$J,2,0))</f>
        <v>SINAPI</v>
      </c>
      <c r="D21" s="236" t="str">
        <f>UPPER(VLOOKUP(B21,ANALÍTICA!$B:$J,3,0))</f>
        <v>REMOÇÃO DE TUBULAÇÕES (TUBOS E CONEXÕES) DE ÁGUA FRIA, DE FORMA MANUAL, SEM REAPROVEITAMENTO. AF_09/2023</v>
      </c>
      <c r="E21" s="238" t="str">
        <f>UPPER(VLOOKUP(B21,ANALÍTICA!$B:$J,6,0))</f>
        <v>M</v>
      </c>
      <c r="F21" s="262">
        <v>72</v>
      </c>
      <c r="G21" s="262">
        <f>VLOOKUP(B21,ANALÍTICA!$B:$J,8,0)</f>
        <v>0.55000000000000004</v>
      </c>
      <c r="H21" s="262">
        <f t="shared" si="0"/>
        <v>0.66</v>
      </c>
      <c r="I21" s="262">
        <f t="shared" si="1"/>
        <v>47.52</v>
      </c>
      <c r="J21" s="239">
        <f t="shared" si="2"/>
        <v>1.5962714967584807E-4</v>
      </c>
      <c r="K21" s="140" t="str">
        <f>IF(ISBLANK($A21),"",HYPERLINK("#ANALÍTICA!A"&amp;MATCH($A21,ANALÍTICA!A:A,0),"Link"))</f>
        <v>Link</v>
      </c>
    </row>
    <row r="22" spans="1:11" s="25" customFormat="1" ht="30" customHeight="1" x14ac:dyDescent="0.2">
      <c r="A22" s="236" t="s">
        <v>821</v>
      </c>
      <c r="B22" s="237" t="s">
        <v>822</v>
      </c>
      <c r="C22" s="236" t="str">
        <f>UPPER(VLOOKUP(B22,ANALÍTICA!$B:$J,2,0))</f>
        <v>SINAPI</v>
      </c>
      <c r="D22" s="236" t="str">
        <f>UPPER(VLOOKUP(B22,ANALÍTICA!$B:$J,3,0))</f>
        <v>DEMOLIÇÃO DE REVESTIMENTO CERÂMICO, DE FORMA MANUAL, SEM REAPROVEITAMENTO. AF_09/2023</v>
      </c>
      <c r="E22" s="238" t="str">
        <f>UPPER(VLOOKUP(B22,ANALÍTICA!$B:$J,6,0))</f>
        <v>M²</v>
      </c>
      <c r="F22" s="262">
        <v>12.45</v>
      </c>
      <c r="G22" s="262">
        <f>VLOOKUP(B22,ANALÍTICA!$B:$J,8,0)</f>
        <v>25.22</v>
      </c>
      <c r="H22" s="262">
        <f t="shared" si="0"/>
        <v>30.5</v>
      </c>
      <c r="I22" s="262">
        <f t="shared" si="1"/>
        <v>379.72</v>
      </c>
      <c r="J22" s="239">
        <f t="shared" si="2"/>
        <v>1.2755391682431193E-3</v>
      </c>
      <c r="K22" s="140" t="str">
        <f>IF(ISBLANK($A22),"",HYPERLINK("#ANALÍTICA!A"&amp;MATCH($A22,ANALÍTICA!A:A,0),"Link"))</f>
        <v>Link</v>
      </c>
    </row>
    <row r="23" spans="1:11" s="25" customFormat="1" ht="25.5" x14ac:dyDescent="0.2">
      <c r="A23" s="236" t="s">
        <v>826</v>
      </c>
      <c r="B23" s="237" t="s">
        <v>827</v>
      </c>
      <c r="C23" s="236" t="str">
        <f>UPPER(VLOOKUP(B23,ANALÍTICA!$B:$J,2,0))</f>
        <v>SINAPI</v>
      </c>
      <c r="D23" s="236" t="str">
        <f>UPPER(VLOOKUP(B23,ANALÍTICA!$B:$J,3,0))</f>
        <v>REMOÇÃO DE METAIS SANITÁRIOS, DE FORMA MANUAL, SEM REAPROVEITAMENTO. AF_09/2023</v>
      </c>
      <c r="E23" s="238" t="str">
        <f>UPPER(VLOOKUP(B23,ANALÍTICA!$B:$J,6,0))</f>
        <v>UN</v>
      </c>
      <c r="F23" s="262">
        <v>44</v>
      </c>
      <c r="G23" s="262">
        <f>VLOOKUP(B23,ANALÍTICA!$B:$J,8,0)</f>
        <v>10.18</v>
      </c>
      <c r="H23" s="262">
        <f t="shared" si="0"/>
        <v>12.31</v>
      </c>
      <c r="I23" s="262">
        <f t="shared" si="1"/>
        <v>541.64</v>
      </c>
      <c r="J23" s="239">
        <f t="shared" si="2"/>
        <v>1.8194539004719348E-3</v>
      </c>
      <c r="K23" s="140" t="str">
        <f>IF(ISBLANK($A23),"",HYPERLINK("#ANALÍTICA!A"&amp;MATCH($A23,ANALÍTICA!A:A,0),"Link"))</f>
        <v>Link</v>
      </c>
    </row>
    <row r="24" spans="1:11" s="25" customFormat="1" ht="25.5" customHeight="1" x14ac:dyDescent="0.2">
      <c r="A24" s="236" t="s">
        <v>829</v>
      </c>
      <c r="B24" s="237" t="s">
        <v>830</v>
      </c>
      <c r="C24" s="236" t="str">
        <f>UPPER(VLOOKUP(B24,ANALÍTICA!$B:$J,2,0))</f>
        <v>SINAPI</v>
      </c>
      <c r="D24" s="236" t="str">
        <f>UPPER(VLOOKUP(B24,ANALÍTICA!$B:$J,3,0))</f>
        <v>REMOÇÃO DE FORRO DE GESSO, DE FORMA MANUAL, SEM REAPROVEITAMENTO. AF_09/2023</v>
      </c>
      <c r="E24" s="238" t="str">
        <f>UPPER(VLOOKUP(B24,ANALÍTICA!$B:$J,6,0))</f>
        <v>M²</v>
      </c>
      <c r="F24" s="262">
        <v>99.46</v>
      </c>
      <c r="G24" s="262">
        <f>VLOOKUP(B24,ANALÍTICA!$B:$J,8,0)</f>
        <v>3.25</v>
      </c>
      <c r="H24" s="262">
        <f t="shared" si="0"/>
        <v>3.93</v>
      </c>
      <c r="I24" s="262">
        <f t="shared" si="1"/>
        <v>390.87</v>
      </c>
      <c r="J24" s="239">
        <f t="shared" si="2"/>
        <v>1.312993770913273E-3</v>
      </c>
      <c r="K24" s="140" t="str">
        <f>IF(ISBLANK($A24),"",HYPERLINK("#ANALÍTICA!A"&amp;MATCH($A24,ANALÍTICA!A:A,0),"Link"))</f>
        <v>Link</v>
      </c>
    </row>
    <row r="25" spans="1:11" s="25" customFormat="1" ht="25.5" customHeight="1" x14ac:dyDescent="0.2">
      <c r="A25" s="236" t="s">
        <v>834</v>
      </c>
      <c r="B25" s="237" t="s">
        <v>835</v>
      </c>
      <c r="C25" s="236" t="str">
        <f>UPPER(VLOOKUP(B25,ANALÍTICA!$B:$J,2,0))</f>
        <v>PRÓPRIO</v>
      </c>
      <c r="D25" s="236" t="str">
        <f>UPPER(VLOOKUP(B25,ANALÍTICA!$B:$J,3,0))</f>
        <v>DEMOLIÇÃO DE REVESTIMENTO EM LAMINADO MELAMÍNICO, DE FORMA MANUAL, SEM REAPROVEITAMENTO</v>
      </c>
      <c r="E25" s="238" t="str">
        <f>UPPER(VLOOKUP(B25,ANALÍTICA!$B:$J,6,0))</f>
        <v>M²</v>
      </c>
      <c r="F25" s="262">
        <v>87.5</v>
      </c>
      <c r="G25" s="262">
        <f>VLOOKUP(B25,ANALÍTICA!$B:$J,8,0)</f>
        <v>24.81</v>
      </c>
      <c r="H25" s="262">
        <f t="shared" si="0"/>
        <v>30</v>
      </c>
      <c r="I25" s="262">
        <f t="shared" si="1"/>
        <v>2625</v>
      </c>
      <c r="J25" s="239">
        <f t="shared" si="2"/>
        <v>8.8177876241393345E-3</v>
      </c>
      <c r="K25" s="140" t="str">
        <f>IF(ISBLANK($A25),"",HYPERLINK("#ANALÍTICA!A"&amp;MATCH($A25,ANALÍTICA!A:A,0),"Link"))</f>
        <v>Link</v>
      </c>
    </row>
    <row r="26" spans="1:11" s="25" customFormat="1" ht="38.25" x14ac:dyDescent="0.2">
      <c r="A26" s="236" t="s">
        <v>839</v>
      </c>
      <c r="B26" s="237" t="s">
        <v>840</v>
      </c>
      <c r="C26" s="236" t="str">
        <f>UPPER(VLOOKUP(B26,ANALÍTICA!$B:$J,2,0))</f>
        <v>SINAPI</v>
      </c>
      <c r="D26" s="236" t="str">
        <f>UPPER(VLOOKUP(B26,ANALÍTICA!$B:$J,3,0))</f>
        <v>FURO MECANIZADO EM CONCRETO, COM MARTELO DEMOLIDOR, PARA INSTALAÇÕES HIDRÁULICAS, DIÂMETROS MAIORES QUE 40 MM E MENORES OU IGUAIS A 75 MM. AF_09/2023</v>
      </c>
      <c r="E26" s="238" t="str">
        <f>UPPER(VLOOKUP(B26,ANALÍTICA!$B:$J,6,0))</f>
        <v>UN</v>
      </c>
      <c r="F26" s="262">
        <v>22</v>
      </c>
      <c r="G26" s="262">
        <f>VLOOKUP(B26,ANALÍTICA!$B:$J,8,0)</f>
        <v>26.529999999999998</v>
      </c>
      <c r="H26" s="262">
        <f t="shared" si="0"/>
        <v>32.08</v>
      </c>
      <c r="I26" s="262">
        <f t="shared" si="1"/>
        <v>705.76</v>
      </c>
      <c r="J26" s="239">
        <f t="shared" si="2"/>
        <v>2.3707587785190766E-3</v>
      </c>
      <c r="K26" s="140" t="str">
        <f>IF(ISBLANK($A26),"",HYPERLINK("#ANALÍTICA!A"&amp;MATCH($A26,ANALÍTICA!A:A,0),"Link"))</f>
        <v>Link</v>
      </c>
    </row>
    <row r="27" spans="1:11" s="25" customFormat="1" ht="38.25" customHeight="1" x14ac:dyDescent="0.2">
      <c r="A27" s="236" t="s">
        <v>846</v>
      </c>
      <c r="B27" s="237" t="s">
        <v>847</v>
      </c>
      <c r="C27" s="236" t="str">
        <f>UPPER(VLOOKUP(B27,ANALÍTICA!$B:$J,2,0))</f>
        <v>SINAPI</v>
      </c>
      <c r="D27" s="236" t="str">
        <f>UPPER(VLOOKUP(B27,ANALÍTICA!$B:$J,3,0))</f>
        <v>FURO MECANIZADO EM CONCRETO, COM MARTELO DEMOLIDOR, PARA INSTALAÇÕES HIDRÁULICAS, DIÂMETROS MAIORES QUE 75 MM E MENORES OU IGUAIS A 150 MM. AF_09/2023</v>
      </c>
      <c r="E27" s="238" t="str">
        <f>UPPER(VLOOKUP(B27,ANALÍTICA!$B:$J,6,0))</f>
        <v>UN</v>
      </c>
      <c r="F27" s="262">
        <v>12</v>
      </c>
      <c r="G27" s="262">
        <f>VLOOKUP(B27,ANALÍTICA!$B:$J,8,0)</f>
        <v>38.739999999999995</v>
      </c>
      <c r="H27" s="262">
        <f t="shared" si="0"/>
        <v>46.85</v>
      </c>
      <c r="I27" s="262">
        <f t="shared" si="1"/>
        <v>562.20000000000005</v>
      </c>
      <c r="J27" s="239">
        <f t="shared" si="2"/>
        <v>1.8885181723013844E-3</v>
      </c>
      <c r="K27" s="140" t="str">
        <f>IF(ISBLANK($A27),"",HYPERLINK("#ANALÍTICA!A"&amp;MATCH($A27,ANALÍTICA!A:A,0),"Link"))</f>
        <v>Link</v>
      </c>
    </row>
    <row r="28" spans="1:11" s="25" customFormat="1" ht="25.5" x14ac:dyDescent="0.2">
      <c r="A28" s="236" t="s">
        <v>849</v>
      </c>
      <c r="B28" s="237" t="s">
        <v>850</v>
      </c>
      <c r="C28" s="236" t="str">
        <f>UPPER(VLOOKUP(B28,ANALÍTICA!$B:$J,2,0))</f>
        <v>PRÓPRIO</v>
      </c>
      <c r="D28" s="236" t="str">
        <f>UPPER(VLOOKUP(B28,ANALÍTICA!$B:$J,3,0))</f>
        <v>CARGA MANUAL DE ENTULHO EM CAÇAMBA ESTACIONÁRIA</v>
      </c>
      <c r="E28" s="238" t="str">
        <f>UPPER(VLOOKUP(B28,ANALÍTICA!$B:$J,6,0))</f>
        <v>M³</v>
      </c>
      <c r="F28" s="262">
        <v>20</v>
      </c>
      <c r="G28" s="262">
        <f>VLOOKUP(B28,ANALÍTICA!$B:$J,8,0)</f>
        <v>8.06</v>
      </c>
      <c r="H28" s="262">
        <f t="shared" si="0"/>
        <v>9.74</v>
      </c>
      <c r="I28" s="262">
        <f t="shared" si="1"/>
        <v>194.8</v>
      </c>
      <c r="J28" s="239">
        <f t="shared" si="2"/>
        <v>6.5436382064089241E-4</v>
      </c>
      <c r="K28" s="140" t="str">
        <f>IF(ISBLANK($A28),"",HYPERLINK("#ANALÍTICA!A"&amp;MATCH($A28,ANALÍTICA!A:A,0),"Link"))</f>
        <v>Link</v>
      </c>
    </row>
    <row r="29" spans="1:11" s="25" customFormat="1" ht="25.5" x14ac:dyDescent="0.2">
      <c r="A29" s="236" t="s">
        <v>853</v>
      </c>
      <c r="B29" s="237" t="s">
        <v>854</v>
      </c>
      <c r="C29" s="236" t="str">
        <f>UPPER(VLOOKUP(B29,ANALÍTICA!$B:$J,2,0))</f>
        <v>PRÓPRIO</v>
      </c>
      <c r="D29" s="236" t="str">
        <f>UPPER(VLOOKUP(B29,ANALÍTICA!$B:$J,3,0))</f>
        <v>LOCAÇÃO CAÇAMBA ESTACIONÁRIA P/ ENTULHO 5 M³</v>
      </c>
      <c r="E29" s="238" t="str">
        <f>UPPER(VLOOKUP(B29,ANALÍTICA!$B:$J,6,0))</f>
        <v>SEMANA</v>
      </c>
      <c r="F29" s="262">
        <v>4</v>
      </c>
      <c r="G29" s="262">
        <f>VLOOKUP(B29,ANALÍTICA!$B:$J,8,0)</f>
        <v>330</v>
      </c>
      <c r="H29" s="262">
        <f t="shared" si="0"/>
        <v>399.1</v>
      </c>
      <c r="I29" s="262">
        <f t="shared" si="1"/>
        <v>1596.4</v>
      </c>
      <c r="J29" s="239">
        <f t="shared" si="2"/>
        <v>5.3625585383527746E-3</v>
      </c>
      <c r="K29" s="140" t="str">
        <f>IF(ISBLANK($A29),"",HYPERLINK("#ANALÍTICA!A"&amp;MATCH($A29,ANALÍTICA!A:A,0),"Link"))</f>
        <v>Link</v>
      </c>
    </row>
    <row r="30" spans="1:11" s="25" customFormat="1" ht="25.5" customHeight="1" x14ac:dyDescent="0.2">
      <c r="A30" s="234" t="s">
        <v>299</v>
      </c>
      <c r="B30" s="234"/>
      <c r="C30" s="234"/>
      <c r="D30" s="234" t="s">
        <v>1120</v>
      </c>
      <c r="E30" s="234"/>
      <c r="F30" s="260"/>
      <c r="G30" s="261"/>
      <c r="H30" s="261"/>
      <c r="I30" s="260">
        <f>SUM(I31,I33,I49,I58,I65,I81,I84,I86)</f>
        <v>191114.77999999997</v>
      </c>
      <c r="J30" s="235">
        <v>0.64197417669345735</v>
      </c>
      <c r="K30" s="140" t="str">
        <f>IF(ISBLANK($A30),"",HYPERLINK("#ANALÍTICA!A"&amp;MATCH($A30,ANALÍTICA!A:A,0),"Link"))</f>
        <v>Link</v>
      </c>
    </row>
    <row r="31" spans="1:11" s="25" customFormat="1" x14ac:dyDescent="0.2">
      <c r="A31" s="240" t="s">
        <v>300</v>
      </c>
      <c r="B31" s="240"/>
      <c r="C31" s="240"/>
      <c r="D31" s="240" t="s">
        <v>1121</v>
      </c>
      <c r="E31" s="240"/>
      <c r="F31" s="263"/>
      <c r="G31" s="264"/>
      <c r="H31" s="264"/>
      <c r="I31" s="263">
        <f>SUM(I32)</f>
        <v>328.27</v>
      </c>
      <c r="J31" s="241">
        <v>1.1026913851423061E-3</v>
      </c>
      <c r="K31" s="140" t="str">
        <f>IF(ISBLANK($A31),"",HYPERLINK("#ANALÍTICA!A"&amp;MATCH($A31,ANALÍTICA!A:A,0),"Link"))</f>
        <v>Link</v>
      </c>
    </row>
    <row r="32" spans="1:11" s="25" customFormat="1" ht="25.5" x14ac:dyDescent="0.2">
      <c r="A32" s="236" t="s">
        <v>291</v>
      </c>
      <c r="B32" s="237" t="s">
        <v>856</v>
      </c>
      <c r="C32" s="236" t="str">
        <f>UPPER(VLOOKUP(B32,ANALÍTICA!$B:$J,2,0))</f>
        <v>SINAPI</v>
      </c>
      <c r="D32" s="236" t="str">
        <f>UPPER(VLOOKUP(B32,ANALÍTICA!$B:$J,3,0))</f>
        <v>TÊ, EM FERRO GALVANIZADO, DN 80 (3"), CONEXÃO ROSQUEADA, INSTALADO EM PRUMADAS - FORNECIMENTO E INSTALAÇÃO. AF_10/2020</v>
      </c>
      <c r="E32" s="238" t="str">
        <f>UPPER(VLOOKUP(B32,ANALÍTICA!$B:$J,6,0))</f>
        <v>UN</v>
      </c>
      <c r="F32" s="262">
        <v>1</v>
      </c>
      <c r="G32" s="262">
        <f>VLOOKUP(B32,ANALÍTICA!$B:$J,8,0)</f>
        <v>271.44</v>
      </c>
      <c r="H32" s="262">
        <f>TRUNC(G32*(1+$J$9),2)</f>
        <v>328.27</v>
      </c>
      <c r="I32" s="262">
        <f>TRUNC(H32*F32,2)</f>
        <v>328.27</v>
      </c>
      <c r="J32" s="239">
        <f>I32/$I$120</f>
        <v>1.1027105308099882E-3</v>
      </c>
      <c r="K32" s="140" t="str">
        <f>IF(ISBLANK($A32),"",HYPERLINK("#ANALÍTICA!A"&amp;MATCH($A32,ANALÍTICA!A:A,0),"Link"))</f>
        <v>Link</v>
      </c>
    </row>
    <row r="33" spans="1:11" s="25" customFormat="1" x14ac:dyDescent="0.2">
      <c r="A33" s="240" t="s">
        <v>389</v>
      </c>
      <c r="B33" s="240"/>
      <c r="C33" s="240"/>
      <c r="D33" s="240" t="s">
        <v>1122</v>
      </c>
      <c r="E33" s="240"/>
      <c r="F33" s="263"/>
      <c r="G33" s="264"/>
      <c r="H33" s="264"/>
      <c r="I33" s="263">
        <f>SUM(I34:I48)</f>
        <v>130988.28</v>
      </c>
      <c r="J33" s="241">
        <v>0.4400033961464706</v>
      </c>
      <c r="K33" s="140" t="str">
        <f>IF(ISBLANK($A33),"",HYPERLINK("#ANALÍTICA!A"&amp;MATCH($A33,ANALÍTICA!A:A,0),"Link"))</f>
        <v>Link</v>
      </c>
    </row>
    <row r="34" spans="1:11" s="25" customFormat="1" ht="25.5" customHeight="1" x14ac:dyDescent="0.2">
      <c r="A34" s="236" t="s">
        <v>374</v>
      </c>
      <c r="B34" s="237" t="s">
        <v>858</v>
      </c>
      <c r="C34" s="236" t="str">
        <f>UPPER(VLOOKUP(B34,ANALÍTICA!$B:$J,2,0))</f>
        <v>SINAPI</v>
      </c>
      <c r="D34" s="236" t="str">
        <f>UPPER(VLOOKUP(B34,ANALÍTICA!$B:$J,3,0))</f>
        <v>TUBO, PPR, DN 63, CLASSE PN 25,  INSTALADO EM PRUMADA DE ÁGUA   FORNECIMENTO E INSTALAÇÃO. AF_08/2022</v>
      </c>
      <c r="E34" s="238" t="str">
        <f>UPPER(VLOOKUP(B34,ANALÍTICA!$B:$J,6,0))</f>
        <v>M</v>
      </c>
      <c r="F34" s="262">
        <v>57</v>
      </c>
      <c r="G34" s="262">
        <f>VLOOKUP(B34,ANALÍTICA!$B:$J,8,0)</f>
        <v>107.93</v>
      </c>
      <c r="H34" s="262">
        <f t="shared" ref="H34:H48" si="3">TRUNC(G34*(1+$J$9),2)</f>
        <v>130.53</v>
      </c>
      <c r="I34" s="262">
        <f t="shared" ref="I34:I48" si="4">TRUNC(H34*F34,2)</f>
        <v>7440.21</v>
      </c>
      <c r="J34" s="239">
        <f t="shared" ref="J34:J48" si="5">I34/$I$120</f>
        <v>2.4992834917713418E-2</v>
      </c>
      <c r="K34" s="140" t="str">
        <f>IF(ISBLANK($A34),"",HYPERLINK("#ANALÍTICA!A"&amp;MATCH($A34,ANALÍTICA!A:A,0),"Link"))</f>
        <v>Link</v>
      </c>
    </row>
    <row r="35" spans="1:11" s="25" customFormat="1" ht="30" customHeight="1" x14ac:dyDescent="0.2">
      <c r="A35" s="236" t="s">
        <v>375</v>
      </c>
      <c r="B35" s="237" t="s">
        <v>862</v>
      </c>
      <c r="C35" s="236" t="str">
        <f>UPPER(VLOOKUP(B35,ANALÍTICA!$B:$J,2,0))</f>
        <v>SINAPI</v>
      </c>
      <c r="D35" s="236" t="str">
        <f>UPPER(VLOOKUP(B35,ANALÍTICA!$B:$J,3,0))</f>
        <v>TUBO, PPR, DN 75, CLASSE PN 25,  INSTALADO EM PRUMADA DE ÁGUA   FORNECIMENTO E INSTALAÇÃO. AF_08/2022</v>
      </c>
      <c r="E35" s="238" t="str">
        <f>UPPER(VLOOKUP(B35,ANALÍTICA!$B:$J,6,0))</f>
        <v>M</v>
      </c>
      <c r="F35" s="262">
        <v>100.75</v>
      </c>
      <c r="G35" s="262">
        <f>VLOOKUP(B35,ANALÍTICA!$B:$J,8,0)</f>
        <v>145.26</v>
      </c>
      <c r="H35" s="262">
        <f t="shared" si="3"/>
        <v>175.67</v>
      </c>
      <c r="I35" s="262">
        <f t="shared" si="4"/>
        <v>17698.75</v>
      </c>
      <c r="J35" s="239">
        <f t="shared" si="5"/>
        <v>5.9452883319137541E-2</v>
      </c>
      <c r="K35" s="140" t="str">
        <f>IF(ISBLANK($A35),"",HYPERLINK("#ANALÍTICA!A"&amp;MATCH($A35,ANALÍTICA!A:A,0),"Link"))</f>
        <v>Link</v>
      </c>
    </row>
    <row r="36" spans="1:11" s="25" customFormat="1" ht="25.5" x14ac:dyDescent="0.2">
      <c r="A36" s="236" t="s">
        <v>376</v>
      </c>
      <c r="B36" s="237" t="s">
        <v>868</v>
      </c>
      <c r="C36" s="236" t="str">
        <f>UPPER(VLOOKUP(B36,ANALÍTICA!$B:$J,2,0))</f>
        <v>SINAPI</v>
      </c>
      <c r="D36" s="236" t="str">
        <f>UPPER(VLOOKUP(B36,ANALÍTICA!$B:$J,3,0))</f>
        <v>TUBO, PPR, DN 90, CLASSE PN 25,  INSTALADO EM PRUMADA DE ÁGUA   FORNECIMENTO E INSTALAÇÃO. AF_08/2022</v>
      </c>
      <c r="E36" s="238" t="str">
        <f>UPPER(VLOOKUP(B36,ANALÍTICA!$B:$J,6,0))</f>
        <v>M</v>
      </c>
      <c r="F36" s="262">
        <v>310</v>
      </c>
      <c r="G36" s="262">
        <f>VLOOKUP(B36,ANALÍTICA!$B:$J,8,0)</f>
        <v>239.87</v>
      </c>
      <c r="H36" s="262">
        <f t="shared" si="3"/>
        <v>290.08999999999997</v>
      </c>
      <c r="I36" s="262">
        <f t="shared" si="4"/>
        <v>89927.9</v>
      </c>
      <c r="J36" s="239">
        <f t="shared" si="5"/>
        <v>0.30208195187993891</v>
      </c>
      <c r="K36" s="140" t="str">
        <f>IF(ISBLANK($A36),"",HYPERLINK("#ANALÍTICA!A"&amp;MATCH($A36,ANALÍTICA!A:A,0),"Link"))</f>
        <v>Link</v>
      </c>
    </row>
    <row r="37" spans="1:11" s="25" customFormat="1" ht="25.5" customHeight="1" x14ac:dyDescent="0.2">
      <c r="A37" s="236" t="s">
        <v>870</v>
      </c>
      <c r="B37" s="237" t="s">
        <v>871</v>
      </c>
      <c r="C37" s="236" t="str">
        <f>UPPER(VLOOKUP(B37,ANALÍTICA!$B:$J,2,0))</f>
        <v>SINAPI</v>
      </c>
      <c r="D37" s="236" t="str">
        <f>UPPER(VLOOKUP(B37,ANALÍTICA!$B:$J,3,0))</f>
        <v>JOELHO 45 GRAUS, PPR, DN 63 MM, CLASSE PN 25, INSTALADO EM PRUMADA DE ÁGUA   FORNECIMENTO E INSTALAÇÃO . AF_08/2022</v>
      </c>
      <c r="E37" s="238" t="str">
        <f>UPPER(VLOOKUP(B37,ANALÍTICA!$B:$J,6,0))</f>
        <v>UN</v>
      </c>
      <c r="F37" s="262">
        <v>4</v>
      </c>
      <c r="G37" s="262">
        <f>VLOOKUP(B37,ANALÍTICA!$B:$J,8,0)</f>
        <v>62.85</v>
      </c>
      <c r="H37" s="262">
        <f t="shared" si="3"/>
        <v>76.010000000000005</v>
      </c>
      <c r="I37" s="262">
        <f t="shared" si="4"/>
        <v>304.04000000000002</v>
      </c>
      <c r="J37" s="239">
        <f t="shared" si="5"/>
        <v>1.0213181520926946E-3</v>
      </c>
      <c r="K37" s="140" t="str">
        <f>IF(ISBLANK($A37),"",HYPERLINK("#ANALÍTICA!A"&amp;MATCH($A37,ANALÍTICA!A:A,0),"Link"))</f>
        <v>Link</v>
      </c>
    </row>
    <row r="38" spans="1:11" s="25" customFormat="1" ht="25.5" customHeight="1" x14ac:dyDescent="0.2">
      <c r="A38" s="236" t="s">
        <v>875</v>
      </c>
      <c r="B38" s="237" t="s">
        <v>876</v>
      </c>
      <c r="C38" s="236" t="str">
        <f>UPPER(VLOOKUP(B38,ANALÍTICA!$B:$J,2,0))</f>
        <v>SINAPI</v>
      </c>
      <c r="D38" s="236" t="str">
        <f>UPPER(VLOOKUP(B38,ANALÍTICA!$B:$J,3,0))</f>
        <v>JOELHO 45 GRAUS, PPR, F/ F, DN 90 MM, INSTALADO EM PRUMADA DE ÁGUA - FORNECIMENTO E INSTALAÇÃO. AF_08/2022</v>
      </c>
      <c r="E38" s="238" t="str">
        <f>UPPER(VLOOKUP(B38,ANALÍTICA!$B:$J,6,0))</f>
        <v>UN</v>
      </c>
      <c r="F38" s="262">
        <v>5</v>
      </c>
      <c r="G38" s="262">
        <f>VLOOKUP(B38,ANALÍTICA!$B:$J,8,0)</f>
        <v>180.49</v>
      </c>
      <c r="H38" s="262">
        <f t="shared" si="3"/>
        <v>218.28</v>
      </c>
      <c r="I38" s="262">
        <f t="shared" si="4"/>
        <v>1091.4000000000001</v>
      </c>
      <c r="J38" s="239">
        <f t="shared" si="5"/>
        <v>3.6661841573278745E-3</v>
      </c>
      <c r="K38" s="140" t="str">
        <f>IF(ISBLANK($A38),"",HYPERLINK("#ANALÍTICA!A"&amp;MATCH($A38,ANALÍTICA!A:A,0),"Link"))</f>
        <v>Link</v>
      </c>
    </row>
    <row r="39" spans="1:11" s="25" customFormat="1" ht="25.5" x14ac:dyDescent="0.2">
      <c r="A39" s="236" t="s">
        <v>878</v>
      </c>
      <c r="B39" s="237" t="s">
        <v>879</v>
      </c>
      <c r="C39" s="236" t="str">
        <f>UPPER(VLOOKUP(B39,ANALÍTICA!$B:$J,2,0))</f>
        <v>SINAPI</v>
      </c>
      <c r="D39" s="236" t="str">
        <f>UPPER(VLOOKUP(B39,ANALÍTICA!$B:$J,3,0))</f>
        <v>JOELHO 90 GRAUS, PPR, DN 63 MM, CLASSE PN 25, INSTALADO EM PRUMADA DE ÁGUA   FORNECIMENTO E INSTALAÇÃO . AF_08/2022</v>
      </c>
      <c r="E39" s="238" t="str">
        <f>UPPER(VLOOKUP(B39,ANALÍTICA!$B:$J,6,0))</f>
        <v>UN</v>
      </c>
      <c r="F39" s="262">
        <v>10</v>
      </c>
      <c r="G39" s="262">
        <f>VLOOKUP(B39,ANALÍTICA!$B:$J,8,0)</f>
        <v>46.23</v>
      </c>
      <c r="H39" s="262">
        <f t="shared" si="3"/>
        <v>55.91</v>
      </c>
      <c r="I39" s="262">
        <f t="shared" si="4"/>
        <v>559.1</v>
      </c>
      <c r="J39" s="239">
        <f t="shared" si="5"/>
        <v>1.8781047850119246E-3</v>
      </c>
      <c r="K39" s="140" t="str">
        <f>IF(ISBLANK($A39),"",HYPERLINK("#ANALÍTICA!A"&amp;MATCH($A39,ANALÍTICA!A:A,0),"Link"))</f>
        <v>Link</v>
      </c>
    </row>
    <row r="40" spans="1:11" s="25" customFormat="1" ht="25.5" x14ac:dyDescent="0.2">
      <c r="A40" s="236" t="s">
        <v>881</v>
      </c>
      <c r="B40" s="237" t="s">
        <v>882</v>
      </c>
      <c r="C40" s="236" t="str">
        <f>UPPER(VLOOKUP(B40,ANALÍTICA!$B:$J,2,0))</f>
        <v>SINAPI</v>
      </c>
      <c r="D40" s="236" t="str">
        <f>UPPER(VLOOKUP(B40,ANALÍTICA!$B:$J,3,0))</f>
        <v>JOELHO 90 GRAUS, PPR, DN 75 MM, CLASSE PN 25, INSTALADO EM PRUMADA DE ÁGUA   FORNECIMENTO E INSTALAÇÃO . AF_08/2022</v>
      </c>
      <c r="E40" s="238" t="str">
        <f>UPPER(VLOOKUP(B40,ANALÍTICA!$B:$J,6,0))</f>
        <v>UN</v>
      </c>
      <c r="F40" s="262">
        <v>3</v>
      </c>
      <c r="G40" s="262">
        <f>VLOOKUP(B40,ANALÍTICA!$B:$J,8,0)</f>
        <v>98.48</v>
      </c>
      <c r="H40" s="262">
        <f t="shared" si="3"/>
        <v>119.1</v>
      </c>
      <c r="I40" s="262">
        <f t="shared" si="4"/>
        <v>357.3</v>
      </c>
      <c r="J40" s="239">
        <f t="shared" si="5"/>
        <v>1.2002268640399941E-3</v>
      </c>
      <c r="K40" s="140" t="str">
        <f>IF(ISBLANK($A40),"",HYPERLINK("#ANALÍTICA!A"&amp;MATCH($A40,ANALÍTICA!A:A,0),"Link"))</f>
        <v>Link</v>
      </c>
    </row>
    <row r="41" spans="1:11" s="25" customFormat="1" ht="38.25" customHeight="1" x14ac:dyDescent="0.2">
      <c r="A41" s="236" t="s">
        <v>884</v>
      </c>
      <c r="B41" s="237" t="s">
        <v>885</v>
      </c>
      <c r="C41" s="236" t="str">
        <f>UPPER(VLOOKUP(B41,ANALÍTICA!$B:$J,2,0))</f>
        <v>SINAPI</v>
      </c>
      <c r="D41" s="236" t="str">
        <f>UPPER(VLOOKUP(B41,ANALÍTICA!$B:$J,3,0))</f>
        <v>JOELHO 90 GRAUS, PPR, DN 90 MM, CLASSE PN 25, INSTALADO EM PRUMADA DE ÁGUA   FORNECIMENTO E INSTALAÇÃO . AF_08/2022</v>
      </c>
      <c r="E41" s="238" t="str">
        <f>UPPER(VLOOKUP(B41,ANALÍTICA!$B:$J,6,0))</f>
        <v>UN</v>
      </c>
      <c r="F41" s="262">
        <v>7</v>
      </c>
      <c r="G41" s="262">
        <f>VLOOKUP(B41,ANALÍTICA!$B:$J,8,0)</f>
        <v>123.02</v>
      </c>
      <c r="H41" s="262">
        <f t="shared" si="3"/>
        <v>148.78</v>
      </c>
      <c r="I41" s="262">
        <f t="shared" si="4"/>
        <v>1041.46</v>
      </c>
      <c r="J41" s="239">
        <f t="shared" si="5"/>
        <v>3.4984278472518673E-3</v>
      </c>
      <c r="K41" s="140" t="str">
        <f>IF(ISBLANK($A41),"",HYPERLINK("#ANALÍTICA!A"&amp;MATCH($A41,ANALÍTICA!A:A,0),"Link"))</f>
        <v>Link</v>
      </c>
    </row>
    <row r="42" spans="1:11" s="25" customFormat="1" ht="25.5" x14ac:dyDescent="0.2">
      <c r="A42" s="236" t="s">
        <v>887</v>
      </c>
      <c r="B42" s="237" t="s">
        <v>888</v>
      </c>
      <c r="C42" s="236" t="str">
        <f>UPPER(VLOOKUP(B42,ANALÍTICA!$B:$J,2,0))</f>
        <v>SINAPI</v>
      </c>
      <c r="D42" s="236" t="str">
        <f>UPPER(VLOOKUP(B42,ANALÍTICA!$B:$J,3,0))</f>
        <v>TÊ NORMAL, PPR, DN 63 MM, CLASSE PN 25, INSTALADO EM PRUMADA DE ÁGUA   FORNECIMENTO E INSTALAÇÃO . AF_08/2022</v>
      </c>
      <c r="E42" s="238" t="str">
        <f>UPPER(VLOOKUP(B42,ANALÍTICA!$B:$J,6,0))</f>
        <v>UN</v>
      </c>
      <c r="F42" s="262">
        <v>10</v>
      </c>
      <c r="G42" s="262">
        <f>VLOOKUP(B42,ANALÍTICA!$B:$J,8,0)</f>
        <v>74.19</v>
      </c>
      <c r="H42" s="262">
        <f t="shared" si="3"/>
        <v>89.72</v>
      </c>
      <c r="I42" s="262">
        <f t="shared" si="4"/>
        <v>897.2</v>
      </c>
      <c r="J42" s="239">
        <f t="shared" si="5"/>
        <v>3.0138358310010708E-3</v>
      </c>
      <c r="K42" s="140" t="str">
        <f>IF(ISBLANK($A42),"",HYPERLINK("#ANALÍTICA!A"&amp;MATCH($A42,ANALÍTICA!A:A,0),"Link"))</f>
        <v>Link</v>
      </c>
    </row>
    <row r="43" spans="1:11" s="25" customFormat="1" ht="25.5" x14ac:dyDescent="0.2">
      <c r="A43" s="236" t="s">
        <v>890</v>
      </c>
      <c r="B43" s="237" t="s">
        <v>891</v>
      </c>
      <c r="C43" s="236" t="str">
        <f>UPPER(VLOOKUP(B43,ANALÍTICA!$B:$J,2,0))</f>
        <v>SINAPI</v>
      </c>
      <c r="D43" s="236" t="str">
        <f>UPPER(VLOOKUP(B43,ANALÍTICA!$B:$J,3,0))</f>
        <v>TÊ NORMAL, PPR, DN 75 MM, CLASSE PN 25, INSTALADO EM PRUMADA DE ÁGUA   FORNECIMENTO E INSTALAÇÃO . AF_08/2022</v>
      </c>
      <c r="E43" s="238" t="str">
        <f>UPPER(VLOOKUP(B43,ANALÍTICA!$B:$J,6,0))</f>
        <v>UN</v>
      </c>
      <c r="F43" s="262">
        <v>3</v>
      </c>
      <c r="G43" s="262">
        <f>VLOOKUP(B43,ANALÍTICA!$B:$J,8,0)</f>
        <v>132.46</v>
      </c>
      <c r="H43" s="262">
        <f t="shared" si="3"/>
        <v>160.19</v>
      </c>
      <c r="I43" s="262">
        <f t="shared" si="4"/>
        <v>480.57</v>
      </c>
      <c r="J43" s="239">
        <f t="shared" si="5"/>
        <v>1.614310170869577E-3</v>
      </c>
      <c r="K43" s="140" t="str">
        <f>IF(ISBLANK($A43),"",HYPERLINK("#ANALÍTICA!A"&amp;MATCH($A43,ANALÍTICA!A:A,0),"Link"))</f>
        <v>Link</v>
      </c>
    </row>
    <row r="44" spans="1:11" s="25" customFormat="1" ht="25.5" x14ac:dyDescent="0.2">
      <c r="A44" s="236" t="s">
        <v>893</v>
      </c>
      <c r="B44" s="237" t="s">
        <v>894</v>
      </c>
      <c r="C44" s="236" t="str">
        <f>UPPER(VLOOKUP(B44,ANALÍTICA!$B:$J,2,0))</f>
        <v>SINAPI</v>
      </c>
      <c r="D44" s="236" t="str">
        <f>UPPER(VLOOKUP(B44,ANALÍTICA!$B:$J,3,0))</f>
        <v>TÊ NORMAL, PPR, DN 90 MM, CLASSE PN 25, INSTALADO EM PRUMADA DE ÁGUA   FORNECIMENTO E INSTALAÇÃO . AF_08/2022</v>
      </c>
      <c r="E44" s="238" t="str">
        <f>UPPER(VLOOKUP(B44,ANALÍTICA!$B:$J,6,0))</f>
        <v>UN</v>
      </c>
      <c r="F44" s="262">
        <v>6</v>
      </c>
      <c r="G44" s="262">
        <f>VLOOKUP(B44,ANALÍTICA!$B:$J,8,0)</f>
        <v>172.61</v>
      </c>
      <c r="H44" s="262">
        <f t="shared" si="3"/>
        <v>208.75</v>
      </c>
      <c r="I44" s="262">
        <f t="shared" si="4"/>
        <v>1252.5</v>
      </c>
      <c r="J44" s="239">
        <f t="shared" si="5"/>
        <v>4.2073443806607685E-3</v>
      </c>
      <c r="K44" s="140" t="str">
        <f>IF(ISBLANK($A44),"",HYPERLINK("#ANALÍTICA!A"&amp;MATCH($A44,ANALÍTICA!A:A,0),"Link"))</f>
        <v>Link</v>
      </c>
    </row>
    <row r="45" spans="1:11" s="25" customFormat="1" ht="38.25" x14ac:dyDescent="0.2">
      <c r="A45" s="236" t="s">
        <v>896</v>
      </c>
      <c r="B45" s="237" t="s">
        <v>897</v>
      </c>
      <c r="C45" s="236" t="str">
        <f>UPPER(VLOOKUP(B45,ANALÍTICA!$B:$J,2,0))</f>
        <v>PRÓPRIO</v>
      </c>
      <c r="D45" s="236" t="str">
        <f>UPPER(VLOOKUP(B45,ANALÍTICA!$B:$J,3,0))</f>
        <v>BUCHA DE REDUÇÃO, PPR, 75 X 63, CLASSE PN 25, INSTALADO EM RAMAL DE DISTRIBUIÇÃO DE ÁGUA   FORNECIMENTO E INSTALAÇÃO. AF_08/2022</v>
      </c>
      <c r="E45" s="238" t="str">
        <f>UPPER(VLOOKUP(B45,ANALÍTICA!$B:$J,6,0))</f>
        <v>UN</v>
      </c>
      <c r="F45" s="262">
        <v>1</v>
      </c>
      <c r="G45" s="262">
        <f>VLOOKUP(B45,ANALÍTICA!$B:$J,8,0)</f>
        <v>45.379999999999995</v>
      </c>
      <c r="H45" s="262">
        <f t="shared" si="3"/>
        <v>54.88</v>
      </c>
      <c r="I45" s="262">
        <f t="shared" si="4"/>
        <v>54.88</v>
      </c>
      <c r="J45" s="239">
        <f t="shared" si="5"/>
        <v>1.8435054659533969E-4</v>
      </c>
      <c r="K45" s="140" t="str">
        <f>IF(ISBLANK($A45),"",HYPERLINK("#ANALÍTICA!A"&amp;MATCH($A45,ANALÍTICA!A:A,0),"Link"))</f>
        <v>Link</v>
      </c>
    </row>
    <row r="46" spans="1:11" s="25" customFormat="1" ht="30" customHeight="1" x14ac:dyDescent="0.2">
      <c r="A46" s="236" t="s">
        <v>899</v>
      </c>
      <c r="B46" s="237" t="s">
        <v>900</v>
      </c>
      <c r="C46" s="236" t="str">
        <f>UPPER(VLOOKUP(B46,ANALÍTICA!$B:$J,2,0))</f>
        <v>PRÓPRIO</v>
      </c>
      <c r="D46" s="236" t="str">
        <f>UPPER(VLOOKUP(B46,ANALÍTICA!$B:$J,3,0))</f>
        <v>BUCHA DE REDUÇÃO, PPR, 90 X 75, CLASSE PN 25, INSTALADA EM RAMAL DE DISTRIBUIÇÃO DE ÁGUA   FORNECIMENTO E INSTALAÇÃO</v>
      </c>
      <c r="E46" s="238" t="str">
        <f>UPPER(VLOOKUP(B46,ANALÍTICA!$B:$J,6,0))</f>
        <v>UN</v>
      </c>
      <c r="F46" s="262">
        <v>1</v>
      </c>
      <c r="G46" s="262">
        <f>VLOOKUP(B46,ANALÍTICA!$B:$J,8,0)</f>
        <v>92.38</v>
      </c>
      <c r="H46" s="262">
        <f t="shared" si="3"/>
        <v>111.72</v>
      </c>
      <c r="I46" s="262">
        <f t="shared" si="4"/>
        <v>111.72</v>
      </c>
      <c r="J46" s="239">
        <f t="shared" si="5"/>
        <v>3.7528504128337006E-4</v>
      </c>
      <c r="K46" s="140" t="str">
        <f>IF(ISBLANK($A46),"",HYPERLINK("#ANALÍTICA!A"&amp;MATCH($A46,ANALÍTICA!A:A,0),"Link"))</f>
        <v>Link</v>
      </c>
    </row>
    <row r="47" spans="1:11" s="25" customFormat="1" ht="25.5" x14ac:dyDescent="0.2">
      <c r="A47" s="236" t="s">
        <v>902</v>
      </c>
      <c r="B47" s="237" t="s">
        <v>903</v>
      </c>
      <c r="C47" s="236" t="str">
        <f>UPPER(VLOOKUP(B47,ANALÍTICA!$B:$J,2,0))</f>
        <v>PRÓPRIO</v>
      </c>
      <c r="D47" s="236" t="str">
        <f>UPPER(VLOOKUP(B47,ANALÍTICA!$B:$J,3,0))</f>
        <v>CONECTOR MACHO , PPR, 50 X 1 1/2", CLASSE PN 25, INSTALADO EM RAMAL OU SUB-RAMAL DE ÁGUA  - FORNECIMENTO E INSTALAÇÃO</v>
      </c>
      <c r="E47" s="238" t="str">
        <f>UPPER(VLOOKUP(B47,ANALÍTICA!$B:$J,6,0))</f>
        <v>UN</v>
      </c>
      <c r="F47" s="262">
        <v>56</v>
      </c>
      <c r="G47" s="262">
        <f>VLOOKUP(B47,ANALÍTICA!$B:$J,8,0)</f>
        <v>136.28</v>
      </c>
      <c r="H47" s="262">
        <f t="shared" si="3"/>
        <v>164.81</v>
      </c>
      <c r="I47" s="262">
        <f t="shared" si="4"/>
        <v>9229.36</v>
      </c>
      <c r="J47" s="239">
        <f t="shared" si="5"/>
        <v>3.1002871004467282E-2</v>
      </c>
      <c r="K47" s="140" t="str">
        <f>IF(ISBLANK($A47),"",HYPERLINK("#ANALÍTICA!A"&amp;MATCH($A47,ANALÍTICA!A:A,0),"Link"))</f>
        <v>Link</v>
      </c>
    </row>
    <row r="48" spans="1:11" s="25" customFormat="1" ht="25.5" customHeight="1" x14ac:dyDescent="0.2">
      <c r="A48" s="236" t="s">
        <v>905</v>
      </c>
      <c r="B48" s="237" t="s">
        <v>906</v>
      </c>
      <c r="C48" s="236" t="str">
        <f>UPPER(VLOOKUP(B48,ANALÍTICA!$B:$J,2,0))</f>
        <v>PRÓPRIO</v>
      </c>
      <c r="D48" s="236" t="str">
        <f>UPPER(VLOOKUP(B48,ANALÍTICA!$B:$J,3,0))</f>
        <v>CONECTOR MACHO, PPR, 90 X 3", CLASSE PN 25, INSTALADO EM PRUMADA DE ÁGUA   FORNECIMENTO E INSTALAÇÃO</v>
      </c>
      <c r="E48" s="238" t="str">
        <f>UPPER(VLOOKUP(B48,ANALÍTICA!$B:$J,6,0))</f>
        <v>UN</v>
      </c>
      <c r="F48" s="262">
        <v>1</v>
      </c>
      <c r="G48" s="262">
        <f>VLOOKUP(B48,ANALÍTICA!$B:$J,8,0)</f>
        <v>448.07</v>
      </c>
      <c r="H48" s="262">
        <f t="shared" si="3"/>
        <v>541.89</v>
      </c>
      <c r="I48" s="262">
        <f t="shared" si="4"/>
        <v>541.89</v>
      </c>
      <c r="J48" s="239">
        <f t="shared" si="5"/>
        <v>1.820293689769472E-3</v>
      </c>
      <c r="K48" s="140" t="str">
        <f>IF(ISBLANK($A48),"",HYPERLINK("#ANALÍTICA!A"&amp;MATCH($A48,ANALÍTICA!A:A,0),"Link"))</f>
        <v>Link</v>
      </c>
    </row>
    <row r="49" spans="1:11" s="25" customFormat="1" x14ac:dyDescent="0.2">
      <c r="A49" s="240" t="s">
        <v>390</v>
      </c>
      <c r="B49" s="240"/>
      <c r="C49" s="240"/>
      <c r="D49" s="240" t="s">
        <v>1123</v>
      </c>
      <c r="E49" s="240"/>
      <c r="F49" s="263"/>
      <c r="G49" s="264"/>
      <c r="H49" s="264"/>
      <c r="I49" s="263">
        <f>SUM(I50:I57)</f>
        <v>2106.67</v>
      </c>
      <c r="J49" s="241">
        <v>7.0774311239355809E-3</v>
      </c>
      <c r="K49" s="140" t="str">
        <f>IF(ISBLANK($A49),"",HYPERLINK("#ANALÍTICA!A"&amp;MATCH($A49,ANALÍTICA!A:A,0),"Link"))</f>
        <v>Link</v>
      </c>
    </row>
    <row r="50" spans="1:11" s="25" customFormat="1" ht="25.5" x14ac:dyDescent="0.2">
      <c r="A50" s="236" t="s">
        <v>377</v>
      </c>
      <c r="B50" s="237" t="s">
        <v>908</v>
      </c>
      <c r="C50" s="236" t="str">
        <f>UPPER(VLOOKUP(B50,ANALÍTICA!$B:$J,2,0))</f>
        <v>SINAPI</v>
      </c>
      <c r="D50" s="236" t="str">
        <f>UPPER(VLOOKUP(B50,ANALÍTICA!$B:$J,3,0))</f>
        <v>TUBO, PVC, SOLDÁVEL, DN 50MM, INSTALADO EM RAMAL DE DISTRIBUIÇÃO DE ÁGUA - FORNECIMENTO E INSTALAÇÃO. AF_06/2022</v>
      </c>
      <c r="E50" s="238" t="str">
        <f>UPPER(VLOOKUP(B50,ANALÍTICA!$B:$J,6,0))</f>
        <v>M</v>
      </c>
      <c r="F50" s="262">
        <v>5</v>
      </c>
      <c r="G50" s="262">
        <f>VLOOKUP(B50,ANALÍTICA!$B:$J,8,0)</f>
        <v>30.75</v>
      </c>
      <c r="H50" s="262">
        <f t="shared" ref="H50:H57" si="6">TRUNC(G50*(1+$J$9),2)</f>
        <v>37.18</v>
      </c>
      <c r="I50" s="262">
        <f t="shared" ref="I50:I57" si="7">TRUNC(H50*F50,2)</f>
        <v>185.9</v>
      </c>
      <c r="J50" s="239">
        <f t="shared" ref="J50:J57" si="8">I50/$I$120</f>
        <v>6.2446732164857233E-4</v>
      </c>
      <c r="K50" s="140" t="str">
        <f>IF(ISBLANK($A50),"",HYPERLINK("#ANALÍTICA!A"&amp;MATCH($A50,ANALÍTICA!A:A,0),"Link"))</f>
        <v>Link</v>
      </c>
    </row>
    <row r="51" spans="1:11" s="25" customFormat="1" ht="25.5" x14ac:dyDescent="0.2">
      <c r="A51" s="236" t="s">
        <v>378</v>
      </c>
      <c r="B51" s="237" t="s">
        <v>910</v>
      </c>
      <c r="C51" s="236" t="str">
        <f>UPPER(VLOOKUP(B51,ANALÍTICA!$B:$J,2,0))</f>
        <v>SINAPI</v>
      </c>
      <c r="D51" s="236" t="str">
        <f>UPPER(VLOOKUP(B51,ANALÍTICA!$B:$J,3,0))</f>
        <v>TUBO, PVC, SOLDÁVEL, DN 60MM, INSTALADO EM PRUMADA DE ÁGUA - FORNECIMENTO E INSTALAÇÃO. AF_06/2022</v>
      </c>
      <c r="E51" s="238" t="str">
        <f>UPPER(VLOOKUP(B51,ANALÍTICA!$B:$J,6,0))</f>
        <v>M</v>
      </c>
      <c r="F51" s="262">
        <v>33.5</v>
      </c>
      <c r="G51" s="262">
        <f>VLOOKUP(B51,ANALÍTICA!$B:$J,8,0)</f>
        <v>28.919999999999998</v>
      </c>
      <c r="H51" s="262">
        <f t="shared" si="6"/>
        <v>34.97</v>
      </c>
      <c r="I51" s="262">
        <f t="shared" si="7"/>
        <v>1171.49</v>
      </c>
      <c r="J51" s="239">
        <f t="shared" si="8"/>
        <v>3.9352190566868533E-3</v>
      </c>
      <c r="K51" s="140" t="str">
        <f>IF(ISBLANK($A51),"",HYPERLINK("#ANALÍTICA!A"&amp;MATCH($A51,ANALÍTICA!A:A,0),"Link"))</f>
        <v>Link</v>
      </c>
    </row>
    <row r="52" spans="1:11" s="25" customFormat="1" ht="38.25" customHeight="1" x14ac:dyDescent="0.2">
      <c r="A52" s="236" t="s">
        <v>379</v>
      </c>
      <c r="B52" s="237" t="s">
        <v>912</v>
      </c>
      <c r="C52" s="236" t="str">
        <f>UPPER(VLOOKUP(B52,ANALÍTICA!$B:$J,2,0))</f>
        <v>SINAPI</v>
      </c>
      <c r="D52" s="236" t="str">
        <f>UPPER(VLOOKUP(B52,ANALÍTICA!$B:$J,3,0))</f>
        <v>JOELHO 90 GRAUS, PVC, SOLDÁVEL, DN 50MM, INSTALADO EM RAMAL DE DISTRIBUIÇÃO DE ÁGUA - FORNECIMENTO E INSTALAÇÃO. AF_06/2022</v>
      </c>
      <c r="E52" s="238" t="str">
        <f>UPPER(VLOOKUP(B52,ANALÍTICA!$B:$J,6,0))</f>
        <v>UN</v>
      </c>
      <c r="F52" s="262">
        <v>1</v>
      </c>
      <c r="G52" s="262">
        <f>VLOOKUP(B52,ANALÍTICA!$B:$J,8,0)</f>
        <v>20.339999999999996</v>
      </c>
      <c r="H52" s="262">
        <f t="shared" si="6"/>
        <v>24.59</v>
      </c>
      <c r="I52" s="262">
        <f t="shared" si="7"/>
        <v>24.59</v>
      </c>
      <c r="J52" s="239">
        <f t="shared" si="8"/>
        <v>8.2601675305747131E-5</v>
      </c>
      <c r="K52" s="140" t="str">
        <f>IF(ISBLANK($A52),"",HYPERLINK("#ANALÍTICA!A"&amp;MATCH($A52,ANALÍTICA!A:A,0),"Link"))</f>
        <v>Link</v>
      </c>
    </row>
    <row r="53" spans="1:11" s="25" customFormat="1" ht="38.25" customHeight="1" x14ac:dyDescent="0.2">
      <c r="A53" s="236" t="s">
        <v>914</v>
      </c>
      <c r="B53" s="237" t="s">
        <v>915</v>
      </c>
      <c r="C53" s="236" t="str">
        <f>UPPER(VLOOKUP(B53,ANALÍTICA!$B:$J,2,0))</f>
        <v>SINAPI</v>
      </c>
      <c r="D53" s="236" t="str">
        <f>UPPER(VLOOKUP(B53,ANALÍTICA!$B:$J,3,0))</f>
        <v>JOELHO 90 GRAUS, PVC, SOLDÁVEL, DN 60MM, INSTALADO EM PRUMADA DE ÁGUA - FORNECIMENTO E INSTALAÇÃO. AF_06/2022</v>
      </c>
      <c r="E53" s="238" t="str">
        <f>UPPER(VLOOKUP(B53,ANALÍTICA!$B:$J,6,0))</f>
        <v>UN</v>
      </c>
      <c r="F53" s="262">
        <v>5</v>
      </c>
      <c r="G53" s="262">
        <f>VLOOKUP(B53,ANALÍTICA!$B:$J,8,0)</f>
        <v>41.01</v>
      </c>
      <c r="H53" s="262">
        <f t="shared" si="6"/>
        <v>49.59</v>
      </c>
      <c r="I53" s="262">
        <f t="shared" si="7"/>
        <v>247.95</v>
      </c>
      <c r="J53" s="239">
        <f t="shared" si="8"/>
        <v>8.3290302529727541E-4</v>
      </c>
      <c r="K53" s="140" t="str">
        <f>IF(ISBLANK($A53),"",HYPERLINK("#ANALÍTICA!A"&amp;MATCH($A53,ANALÍTICA!A:A,0),"Link"))</f>
        <v>Link</v>
      </c>
    </row>
    <row r="54" spans="1:11" s="25" customFormat="1" ht="25.5" x14ac:dyDescent="0.2">
      <c r="A54" s="236" t="s">
        <v>917</v>
      </c>
      <c r="B54" s="237" t="s">
        <v>918</v>
      </c>
      <c r="C54" s="236" t="str">
        <f>UPPER(VLOOKUP(B54,ANALÍTICA!$B:$J,2,0))</f>
        <v>SINAPI</v>
      </c>
      <c r="D54" s="236" t="str">
        <f>UPPER(VLOOKUP(B54,ANALÍTICA!$B:$J,3,0))</f>
        <v>TE, PVC, SOLDÁVEL, DN 50MM, INSTALADO EM RAMAL DE DISTRIBUIÇÃO DE ÁGUA - FORNECIMENTO E INSTALAÇÃO. AF_06/2022</v>
      </c>
      <c r="E54" s="238" t="str">
        <f>UPPER(VLOOKUP(B54,ANALÍTICA!$B:$J,6,0))</f>
        <v>UN</v>
      </c>
      <c r="F54" s="262">
        <v>1</v>
      </c>
      <c r="G54" s="262">
        <f>VLOOKUP(B54,ANALÍTICA!$B:$J,8,0)</f>
        <v>30.609999999999996</v>
      </c>
      <c r="H54" s="262">
        <f t="shared" si="6"/>
        <v>37.01</v>
      </c>
      <c r="I54" s="262">
        <f t="shared" si="7"/>
        <v>37.01</v>
      </c>
      <c r="J54" s="239">
        <f t="shared" si="8"/>
        <v>1.2432240760738923E-4</v>
      </c>
      <c r="K54" s="140" t="str">
        <f>IF(ISBLANK($A54),"",HYPERLINK("#ANALÍTICA!A"&amp;MATCH($A54,ANALÍTICA!A:A,0),"Link"))</f>
        <v>Link</v>
      </c>
    </row>
    <row r="55" spans="1:11" s="25" customFormat="1" ht="63.75" customHeight="1" x14ac:dyDescent="0.2">
      <c r="A55" s="236" t="s">
        <v>920</v>
      </c>
      <c r="B55" s="237" t="s">
        <v>921</v>
      </c>
      <c r="C55" s="236" t="str">
        <f>UPPER(VLOOKUP(B55,ANALÍTICA!$B:$J,2,0))</f>
        <v>SINAPI</v>
      </c>
      <c r="D55" s="236" t="str">
        <f>UPPER(VLOOKUP(B55,ANALÍTICA!$B:$J,3,0))</f>
        <v>TE, PVC, SOLDÁVEL, DN 60MM, INSTALADO EM PRUMADA DE ÁGUA - FORNECIMENTO E INSTALAÇÃO. AF_06/2022</v>
      </c>
      <c r="E55" s="238" t="str">
        <f>UPPER(VLOOKUP(B55,ANALÍTICA!$B:$J,6,0))</f>
        <v>UN</v>
      </c>
      <c r="F55" s="262">
        <v>4</v>
      </c>
      <c r="G55" s="262">
        <f>VLOOKUP(B55,ANALÍTICA!$B:$J,8,0)</f>
        <v>47.64</v>
      </c>
      <c r="H55" s="262">
        <f t="shared" si="6"/>
        <v>57.61</v>
      </c>
      <c r="I55" s="262">
        <f t="shared" si="7"/>
        <v>230.44</v>
      </c>
      <c r="J55" s="239">
        <f t="shared" si="8"/>
        <v>7.7408418289777838E-4</v>
      </c>
      <c r="K55" s="140" t="str">
        <f>IF(ISBLANK($A55),"",HYPERLINK("#ANALÍTICA!A"&amp;MATCH($A55,ANALÍTICA!A:A,0),"Link"))</f>
        <v>Link</v>
      </c>
    </row>
    <row r="56" spans="1:11" s="25" customFormat="1" ht="25.5" x14ac:dyDescent="0.2">
      <c r="A56" s="236" t="s">
        <v>923</v>
      </c>
      <c r="B56" s="237" t="s">
        <v>924</v>
      </c>
      <c r="C56" s="236" t="str">
        <f>UPPER(VLOOKUP(B56,ANALÍTICA!$B:$J,2,0))</f>
        <v>PRÓPRIO</v>
      </c>
      <c r="D56" s="236" t="str">
        <f>UPPER(VLOOKUP(B56,ANALÍTICA!$B:$J,3,0))</f>
        <v>TÊ DE REDUÇÃO, PVC, SOLDÁVEL, DN 60MM X 50MM, INSTALADO EM RAMAL DE DISTRIBUIÇÃO DE ÁGUA - FORNECIMENTO E INSTALAÇÃO</v>
      </c>
      <c r="E56" s="238" t="str">
        <f>UPPER(VLOOKUP(B56,ANALÍTICA!$B:$J,6,0))</f>
        <v>UN</v>
      </c>
      <c r="F56" s="262">
        <v>1</v>
      </c>
      <c r="G56" s="262">
        <f>VLOOKUP(B56,ANALÍTICA!$B:$J,8,0)</f>
        <v>54.41</v>
      </c>
      <c r="H56" s="262">
        <f t="shared" si="6"/>
        <v>65.8</v>
      </c>
      <c r="I56" s="262">
        <f t="shared" si="7"/>
        <v>65.8</v>
      </c>
      <c r="J56" s="239">
        <f t="shared" si="8"/>
        <v>2.2103254311175931E-4</v>
      </c>
      <c r="K56" s="140" t="str">
        <f>IF(ISBLANK($A56),"",HYPERLINK("#ANALÍTICA!A"&amp;MATCH($A56,ANALÍTICA!A:A,0),"Link"))</f>
        <v>Link</v>
      </c>
    </row>
    <row r="57" spans="1:11" s="25" customFormat="1" ht="38.25" customHeight="1" x14ac:dyDescent="0.2">
      <c r="A57" s="236" t="s">
        <v>926</v>
      </c>
      <c r="B57" s="237" t="s">
        <v>927</v>
      </c>
      <c r="C57" s="236" t="str">
        <f>UPPER(VLOOKUP(B57,ANALÍTICA!$B:$J,2,0))</f>
        <v>PRÓPRIO</v>
      </c>
      <c r="D57" s="236" t="str">
        <f>UPPER(VLOOKUP(B57,ANALÍTICA!$B:$J,3,0))</f>
        <v>TÊ DE REDUÇÃO, PVC, SOLDÁVEL, DN 75MM X 60MM, INSTALADO EM RAMAL DE DISTRIBUIÇÃO DE ÁGUA - FORNECIMENTO E INSTALAÇÃO</v>
      </c>
      <c r="E57" s="238" t="str">
        <f>UPPER(VLOOKUP(B57,ANALÍTICA!$B:$J,6,0))</f>
        <v>UN</v>
      </c>
      <c r="F57" s="262">
        <v>1</v>
      </c>
      <c r="G57" s="262">
        <f>VLOOKUP(B57,ANALÍTICA!$B:$J,8,0)</f>
        <v>118.64999999999999</v>
      </c>
      <c r="H57" s="262">
        <f t="shared" si="6"/>
        <v>143.49</v>
      </c>
      <c r="I57" s="262">
        <f t="shared" si="7"/>
        <v>143.49</v>
      </c>
      <c r="J57" s="239">
        <f t="shared" si="8"/>
        <v>4.8200546521438218E-4</v>
      </c>
      <c r="K57" s="140" t="str">
        <f>IF(ISBLANK($A57),"",HYPERLINK("#ANALÍTICA!A"&amp;MATCH($A57,ANALÍTICA!A:A,0),"Link"))</f>
        <v>Link</v>
      </c>
    </row>
    <row r="58" spans="1:11" s="25" customFormat="1" x14ac:dyDescent="0.2">
      <c r="A58" s="240" t="s">
        <v>1124</v>
      </c>
      <c r="B58" s="240"/>
      <c r="C58" s="240"/>
      <c r="D58" s="240" t="s">
        <v>1125</v>
      </c>
      <c r="E58" s="240"/>
      <c r="F58" s="263"/>
      <c r="G58" s="264"/>
      <c r="H58" s="264"/>
      <c r="I58" s="263">
        <f>SUM(I59:I64)</f>
        <v>23848.449999999997</v>
      </c>
      <c r="J58" s="241">
        <v>8.0109286043483274E-2</v>
      </c>
      <c r="K58" s="140" t="str">
        <f>IF(ISBLANK($A58),"",HYPERLINK("#ANALÍTICA!A"&amp;MATCH($A58,ANALÍTICA!A:A,0),"Link"))</f>
        <v>Link</v>
      </c>
    </row>
    <row r="59" spans="1:11" s="25" customFormat="1" ht="25.5" x14ac:dyDescent="0.2">
      <c r="A59" s="236" t="s">
        <v>929</v>
      </c>
      <c r="B59" s="237" t="s">
        <v>930</v>
      </c>
      <c r="C59" s="236" t="str">
        <f>UPPER(VLOOKUP(B59,ANALÍTICA!$B:$J,2,0))</f>
        <v>SINAPI</v>
      </c>
      <c r="D59" s="236" t="str">
        <f>UPPER(VLOOKUP(B59,ANALÍTICA!$B:$J,3,0))</f>
        <v>REGISTRO DE GAVETA BRUTO, LATÃO, ROSCÁVEL, 2" - FORNECIMENTO E INSTALAÇÃO. AF_08/2021</v>
      </c>
      <c r="E59" s="238" t="str">
        <f>UPPER(VLOOKUP(B59,ANALÍTICA!$B:$J,6,0))</f>
        <v>UN</v>
      </c>
      <c r="F59" s="262">
        <v>4</v>
      </c>
      <c r="G59" s="262">
        <f>VLOOKUP(B59,ANALÍTICA!$B:$J,8,0)</f>
        <v>168.9</v>
      </c>
      <c r="H59" s="262">
        <f t="shared" ref="H59:H64" si="9">TRUNC(G59*(1+$J$9),2)</f>
        <v>204.26</v>
      </c>
      <c r="I59" s="262">
        <f t="shared" ref="I59:I64" si="10">TRUNC(H59*F59,2)</f>
        <v>817.04</v>
      </c>
      <c r="J59" s="239">
        <f t="shared" ref="J59:J64" si="11">I59/$I$120</f>
        <v>2.7445657906387815E-3</v>
      </c>
      <c r="K59" s="140" t="str">
        <f>IF(ISBLANK($A59),"",HYPERLINK("#ANALÍTICA!A"&amp;MATCH($A59,ANALÍTICA!A:A,0),"Link"))</f>
        <v>Link</v>
      </c>
    </row>
    <row r="60" spans="1:11" s="25" customFormat="1" ht="25.5" x14ac:dyDescent="0.2">
      <c r="A60" s="236" t="s">
        <v>932</v>
      </c>
      <c r="B60" s="237" t="s">
        <v>933</v>
      </c>
      <c r="C60" s="236" t="str">
        <f>UPPER(VLOOKUP(B60,ANALÍTICA!$B:$J,2,0))</f>
        <v>SINAPI</v>
      </c>
      <c r="D60" s="236" t="str">
        <f>UPPER(VLOOKUP(B60,ANALÍTICA!$B:$J,3,0))</f>
        <v>REGISTRO DE GAVETA BRUTO, LATÃO, ROSCÁVEL, 1 1/2" - FORNECIMENTO E INSTALAÇÃO. AF_08/2021</v>
      </c>
      <c r="E60" s="238" t="str">
        <f>UPPER(VLOOKUP(B60,ANALÍTICA!$B:$J,6,0))</f>
        <v>UN</v>
      </c>
      <c r="F60" s="262">
        <v>2</v>
      </c>
      <c r="G60" s="262">
        <f>VLOOKUP(B60,ANALÍTICA!$B:$J,8,0)</f>
        <v>122.33</v>
      </c>
      <c r="H60" s="262">
        <f t="shared" si="9"/>
        <v>147.94</v>
      </c>
      <c r="I60" s="262">
        <f t="shared" si="10"/>
        <v>295.88</v>
      </c>
      <c r="J60" s="239">
        <f t="shared" si="11"/>
        <v>9.9390742942108423E-4</v>
      </c>
      <c r="K60" s="140" t="str">
        <f>IF(ISBLANK($A60),"",HYPERLINK("#ANALÍTICA!A"&amp;MATCH($A60,ANALÍTICA!A:A,0),"Link"))</f>
        <v>Link</v>
      </c>
    </row>
    <row r="61" spans="1:11" s="25" customFormat="1" ht="25.5" x14ac:dyDescent="0.2">
      <c r="A61" s="236" t="s">
        <v>935</v>
      </c>
      <c r="B61" s="237" t="s">
        <v>936</v>
      </c>
      <c r="C61" s="236" t="str">
        <f>UPPER(VLOOKUP(B61,ANALÍTICA!$B:$J,2,0))</f>
        <v>SINAPI</v>
      </c>
      <c r="D61" s="236" t="str">
        <f>UPPER(VLOOKUP(B61,ANALÍTICA!$B:$J,3,0))</f>
        <v>REGISTRO DE GAVETA BRUTO, LATÃO, ROSCÁVEL, 2 1/2" - FORNECIMENTO E INSTALAÇÃO. AF_08/2021</v>
      </c>
      <c r="E61" s="238" t="str">
        <f>UPPER(VLOOKUP(B61,ANALÍTICA!$B:$J,6,0))</f>
        <v>UN</v>
      </c>
      <c r="F61" s="262">
        <v>9</v>
      </c>
      <c r="G61" s="262">
        <f>VLOOKUP(B61,ANALÍTICA!$B:$J,8,0)</f>
        <v>336.53</v>
      </c>
      <c r="H61" s="262">
        <f t="shared" si="9"/>
        <v>406.99</v>
      </c>
      <c r="I61" s="262">
        <f t="shared" si="10"/>
        <v>3662.91</v>
      </c>
      <c r="J61" s="239">
        <f t="shared" si="11"/>
        <v>1.2304290463366174E-2</v>
      </c>
      <c r="K61" s="140" t="str">
        <f>IF(ISBLANK($A61),"",HYPERLINK("#ANALÍTICA!A"&amp;MATCH($A61,ANALÍTICA!A:A,0),"Link"))</f>
        <v>Link</v>
      </c>
    </row>
    <row r="62" spans="1:11" s="25" customFormat="1" ht="38.25" customHeight="1" x14ac:dyDescent="0.2">
      <c r="A62" s="236" t="s">
        <v>938</v>
      </c>
      <c r="B62" s="237" t="s">
        <v>939</v>
      </c>
      <c r="C62" s="236" t="str">
        <f>UPPER(VLOOKUP(B62,ANALÍTICA!$B:$J,2,0))</f>
        <v>SINAPI</v>
      </c>
      <c r="D62" s="236" t="str">
        <f>UPPER(VLOOKUP(B62,ANALÍTICA!$B:$J,3,0))</f>
        <v>REGISTRO DE GAVETA BRUTO, LATÃO, ROSCÁVEL, 3" - FORNECIMENTO E INSTALAÇÃO. AF_08/2021</v>
      </c>
      <c r="E62" s="238" t="str">
        <f>UPPER(VLOOKUP(B62,ANALÍTICA!$B:$J,6,0))</f>
        <v>UN</v>
      </c>
      <c r="F62" s="262">
        <v>6</v>
      </c>
      <c r="G62" s="262">
        <f>VLOOKUP(B62,ANALÍTICA!$B:$J,8,0)</f>
        <v>408.45000000000005</v>
      </c>
      <c r="H62" s="262">
        <f t="shared" si="9"/>
        <v>493.97</v>
      </c>
      <c r="I62" s="262">
        <f t="shared" si="10"/>
        <v>2963.82</v>
      </c>
      <c r="J62" s="239">
        <f t="shared" si="11"/>
        <v>9.9559372633053877E-3</v>
      </c>
      <c r="K62" s="140" t="str">
        <f>IF(ISBLANK($A62),"",HYPERLINK("#ANALÍTICA!A"&amp;MATCH($A62,ANALÍTICA!A:A,0),"Link"))</f>
        <v>Link</v>
      </c>
    </row>
    <row r="63" spans="1:11" s="25" customFormat="1" ht="38.25" customHeight="1" x14ac:dyDescent="0.2">
      <c r="A63" s="236" t="s">
        <v>941</v>
      </c>
      <c r="B63" s="237" t="s">
        <v>942</v>
      </c>
      <c r="C63" s="236" t="str">
        <f>UPPER(VLOOKUP(B63,ANALÍTICA!$B:$J,2,0))</f>
        <v>PRÓPRIO</v>
      </c>
      <c r="D63" s="236" t="str">
        <f>UPPER(VLOOKUP(B63,ANALÍTICA!$B:$J,3,0))</f>
        <v>TUBO DE DESCIDA PARA VÁLVULA DE DESCARGA, INCLUISIVE JOELHO (TIGRE OU SIMILAR) - FORNECIMENTO E INSTALAÇÃO</v>
      </c>
      <c r="E63" s="238" t="str">
        <f>UPPER(VLOOKUP(B63,ANALÍTICA!$B:$J,6,0))</f>
        <v>UN</v>
      </c>
      <c r="F63" s="262">
        <v>44</v>
      </c>
      <c r="G63" s="262">
        <f>VLOOKUP(B63,ANALÍTICA!$B:$J,8,0)</f>
        <v>32.93</v>
      </c>
      <c r="H63" s="262">
        <f t="shared" si="9"/>
        <v>39.82</v>
      </c>
      <c r="I63" s="262">
        <f t="shared" si="10"/>
        <v>1752.08</v>
      </c>
      <c r="J63" s="239">
        <f t="shared" si="11"/>
        <v>5.8855121297150641E-3</v>
      </c>
      <c r="K63" s="140" t="str">
        <f>IF(ISBLANK($A63),"",HYPERLINK("#ANALÍTICA!A"&amp;MATCH($A63,ANALÍTICA!A:A,0),"Link"))</f>
        <v>Link</v>
      </c>
    </row>
    <row r="64" spans="1:11" s="25" customFormat="1" ht="38.25" customHeight="1" x14ac:dyDescent="0.2">
      <c r="A64" s="236" t="s">
        <v>944</v>
      </c>
      <c r="B64" s="237" t="s">
        <v>945</v>
      </c>
      <c r="C64" s="236" t="str">
        <f>UPPER(VLOOKUP(B64,ANALÍTICA!$B:$J,2,0))</f>
        <v>SINAPI</v>
      </c>
      <c r="D64" s="236" t="str">
        <f>UPPER(VLOOKUP(B64,ANALÍTICA!$B:$J,3,0))</f>
        <v>VÁLVULA DE DESCARGA METÁLICA, BASE 1 1/2", ACABAMENTO METALICO CROMADO - FORNECIMENTO E INSTALAÇÃO. AF_08/2021</v>
      </c>
      <c r="E64" s="238" t="str">
        <f>UPPER(VLOOKUP(B64,ANALÍTICA!$B:$J,6,0))</f>
        <v>UN</v>
      </c>
      <c r="F64" s="262">
        <v>28</v>
      </c>
      <c r="G64" s="262">
        <f>VLOOKUP(B64,ANALÍTICA!$B:$J,8,0)</f>
        <v>423.97</v>
      </c>
      <c r="H64" s="262">
        <f t="shared" si="9"/>
        <v>512.74</v>
      </c>
      <c r="I64" s="262">
        <f t="shared" si="10"/>
        <v>14356.72</v>
      </c>
      <c r="J64" s="239">
        <f t="shared" si="11"/>
        <v>4.8226479214946154E-2</v>
      </c>
      <c r="K64" s="140" t="str">
        <f>IF(ISBLANK($A64),"",HYPERLINK("#ANALÍTICA!A"&amp;MATCH($A64,ANALÍTICA!A:A,0),"Link"))</f>
        <v>Link</v>
      </c>
    </row>
    <row r="65" spans="1:11" s="25" customFormat="1" x14ac:dyDescent="0.2">
      <c r="A65" s="240" t="s">
        <v>1126</v>
      </c>
      <c r="B65" s="240"/>
      <c r="C65" s="240"/>
      <c r="D65" s="240" t="s">
        <v>1127</v>
      </c>
      <c r="E65" s="240"/>
      <c r="F65" s="263"/>
      <c r="G65" s="264"/>
      <c r="H65" s="264"/>
      <c r="I65" s="263">
        <f>SUM(I66:I80)</f>
        <v>24293.85</v>
      </c>
      <c r="J65" s="241">
        <v>8.1604240470731906E-2</v>
      </c>
      <c r="K65" s="140" t="str">
        <f>IF(ISBLANK($A65),"",HYPERLINK("#ANALÍTICA!A"&amp;MATCH($A65,ANALÍTICA!A:A,0),"Link"))</f>
        <v>Link</v>
      </c>
    </row>
    <row r="66" spans="1:11" s="25" customFormat="1" ht="38.25" customHeight="1" x14ac:dyDescent="0.2">
      <c r="A66" s="236" t="s">
        <v>947</v>
      </c>
      <c r="B66" s="237" t="s">
        <v>948</v>
      </c>
      <c r="C66" s="236" t="str">
        <f>UPPER(VLOOKUP(B66,ANALÍTICA!$B:$J,2,0))</f>
        <v>PRÓPRIO</v>
      </c>
      <c r="D66" s="236" t="str">
        <f>UPPER(VLOOKUP(B66,ANALÍTICA!$B:$J,3,0))</f>
        <v>VÁLVULA REDUTORA DE PRESSÃO, EM AÇO OU LATÃO, ROSCA BSP, 3" - FORNECIMENTO E INSTALAÇÃO. AF_08/2021</v>
      </c>
      <c r="E66" s="238" t="str">
        <f>UPPER(VLOOKUP(B66,ANALÍTICA!$B:$J,6,0))</f>
        <v>UN</v>
      </c>
      <c r="F66" s="262">
        <v>2</v>
      </c>
      <c r="G66" s="262">
        <f>VLOOKUP(B66,ANALÍTICA!$B:$J,8,0)</f>
        <v>2603.7399999999998</v>
      </c>
      <c r="H66" s="262">
        <f t="shared" ref="H66:H80" si="12">TRUNC(G66*(1+$J$9),2)</f>
        <v>3148.96</v>
      </c>
      <c r="I66" s="262">
        <f t="shared" ref="I66:I80" si="13">TRUNC(H66*F66,2)</f>
        <v>6297.92</v>
      </c>
      <c r="J66" s="239">
        <f t="shared" ref="J66:J80" si="14">I66/$I$120</f>
        <v>2.1155703250978895E-2</v>
      </c>
      <c r="K66" s="140" t="str">
        <f>IF(ISBLANK($A66),"",HYPERLINK("#ANALÍTICA!A"&amp;MATCH($A66,ANALÍTICA!A:A,0),"Link"))</f>
        <v>Link</v>
      </c>
    </row>
    <row r="67" spans="1:11" s="25" customFormat="1" ht="38.25" customHeight="1" x14ac:dyDescent="0.2">
      <c r="A67" s="236" t="s">
        <v>950</v>
      </c>
      <c r="B67" s="237" t="s">
        <v>951</v>
      </c>
      <c r="C67" s="236" t="str">
        <f>UPPER(VLOOKUP(B67,ANALÍTICA!$B:$J,2,0))</f>
        <v>PRÓPRIO</v>
      </c>
      <c r="D67" s="236" t="str">
        <f>UPPER(VLOOKUP(B67,ANALÍTICA!$B:$J,3,0))</f>
        <v>FILTRO TIPO "Y" EM LATÃO C/ TELA EM AÇO INOX, DIÂMETRO DE 3" BSP - FORNECIMENTO E INSTALAÇÃO</v>
      </c>
      <c r="E67" s="238" t="str">
        <f>UPPER(VLOOKUP(B67,ANALÍTICA!$B:$J,6,0))</f>
        <v>UN</v>
      </c>
      <c r="F67" s="262">
        <v>2</v>
      </c>
      <c r="G67" s="262">
        <f>VLOOKUP(B67,ANALÍTICA!$B:$J,8,0)</f>
        <v>647.91000000000008</v>
      </c>
      <c r="H67" s="262">
        <f t="shared" si="12"/>
        <v>783.58</v>
      </c>
      <c r="I67" s="262">
        <f t="shared" si="13"/>
        <v>1567.16</v>
      </c>
      <c r="J67" s="239">
        <f t="shared" si="14"/>
        <v>5.2643367821128377E-3</v>
      </c>
      <c r="K67" s="140" t="str">
        <f>IF(ISBLANK($A67),"",HYPERLINK("#ANALÍTICA!A"&amp;MATCH($A67,ANALÍTICA!A:A,0),"Link"))</f>
        <v>Link</v>
      </c>
    </row>
    <row r="68" spans="1:11" s="25" customFormat="1" ht="38.25" customHeight="1" x14ac:dyDescent="0.2">
      <c r="A68" s="236" t="s">
        <v>953</v>
      </c>
      <c r="B68" s="237" t="s">
        <v>954</v>
      </c>
      <c r="C68" s="236" t="str">
        <f>UPPER(VLOOKUP(B68,ANALÍTICA!$B:$J,2,0))</f>
        <v>PRÓPRIO</v>
      </c>
      <c r="D68" s="236" t="str">
        <f>UPPER(VLOOKUP(B68,ANALÍTICA!$B:$J,3,0))</f>
        <v>MANÔMETRO VERTICAL 150 PSI/10 BAR, D = 63MM - FORNECIMENTO E INSTALAÇÃO</v>
      </c>
      <c r="E68" s="238" t="str">
        <f>UPPER(VLOOKUP(B68,ANALÍTICA!$B:$J,6,0))</f>
        <v>UN</v>
      </c>
      <c r="F68" s="262">
        <v>2</v>
      </c>
      <c r="G68" s="262">
        <f>VLOOKUP(B68,ANALÍTICA!$B:$J,8,0)</f>
        <v>171.77</v>
      </c>
      <c r="H68" s="262">
        <f t="shared" si="12"/>
        <v>207.73</v>
      </c>
      <c r="I68" s="262">
        <f t="shared" si="13"/>
        <v>415.46</v>
      </c>
      <c r="J68" s="239">
        <f t="shared" si="14"/>
        <v>1.39559544621902E-3</v>
      </c>
      <c r="K68" s="140" t="str">
        <f>IF(ISBLANK($A68),"",HYPERLINK("#ANALÍTICA!A"&amp;MATCH($A68,ANALÍTICA!A:A,0),"Link"))</f>
        <v>Link</v>
      </c>
    </row>
    <row r="69" spans="1:11" s="25" customFormat="1" ht="38.25" customHeight="1" x14ac:dyDescent="0.2">
      <c r="A69" s="236" t="s">
        <v>1128</v>
      </c>
      <c r="B69" s="237" t="s">
        <v>939</v>
      </c>
      <c r="C69" s="236" t="str">
        <f>UPPER(VLOOKUP(B69,ANALÍTICA!$B:$J,2,0))</f>
        <v>SINAPI</v>
      </c>
      <c r="D69" s="236" t="str">
        <f>UPPER(VLOOKUP(B69,ANALÍTICA!$B:$J,3,0))</f>
        <v>REGISTRO DE GAVETA BRUTO, LATÃO, ROSCÁVEL, 3" - FORNECIMENTO E INSTALAÇÃO. AF_08/2021</v>
      </c>
      <c r="E69" s="238" t="str">
        <f>UPPER(VLOOKUP(B69,ANALÍTICA!$B:$J,6,0))</f>
        <v>UN</v>
      </c>
      <c r="F69" s="262">
        <v>5</v>
      </c>
      <c r="G69" s="262">
        <f>VLOOKUP(B69,ANALÍTICA!$B:$J,8,0)</f>
        <v>408.45000000000005</v>
      </c>
      <c r="H69" s="262">
        <f t="shared" si="12"/>
        <v>493.97</v>
      </c>
      <c r="I69" s="262">
        <f t="shared" si="13"/>
        <v>2469.85</v>
      </c>
      <c r="J69" s="239">
        <f t="shared" si="14"/>
        <v>8.2966143860878222E-3</v>
      </c>
      <c r="K69" s="140" t="str">
        <f>IF(ISBLANK($A69),"",HYPERLINK("#ANALÍTICA!A"&amp;MATCH($A69,ANALÍTICA!A:A,0),"Link"))</f>
        <v>Link</v>
      </c>
    </row>
    <row r="70" spans="1:11" s="25" customFormat="1" ht="38.25" customHeight="1" x14ac:dyDescent="0.2">
      <c r="A70" s="236" t="s">
        <v>956</v>
      </c>
      <c r="B70" s="237" t="s">
        <v>957</v>
      </c>
      <c r="C70" s="236" t="str">
        <f>UPPER(VLOOKUP(B70,ANALÍTICA!$B:$J,2,0))</f>
        <v>PRÓPRIO</v>
      </c>
      <c r="D70" s="236" t="str">
        <f>UPPER(VLOOKUP(B70,ANALÍTICA!$B:$J,3,0))</f>
        <v>UNIÃO FLANGEADA F/F, PPR, DN 90 MM, CLASSE PN 25, INSTALADO EM PRUMADA DE ÁGUA   FORNECIMENTO E INSTALAÇÃO</v>
      </c>
      <c r="E70" s="238" t="str">
        <f>UPPER(VLOOKUP(B70,ANALÍTICA!$B:$J,6,0))</f>
        <v>UN</v>
      </c>
      <c r="F70" s="262">
        <v>4</v>
      </c>
      <c r="G70" s="262">
        <f>VLOOKUP(B70,ANALÍTICA!$B:$J,8,0)</f>
        <v>450.65</v>
      </c>
      <c r="H70" s="262">
        <f t="shared" si="12"/>
        <v>545.01</v>
      </c>
      <c r="I70" s="262">
        <f t="shared" si="13"/>
        <v>2180.04</v>
      </c>
      <c r="J70" s="239">
        <f t="shared" si="14"/>
        <v>7.3230970408109386E-3</v>
      </c>
      <c r="K70" s="140" t="str">
        <f>IF(ISBLANK($A70),"",HYPERLINK("#ANALÍTICA!A"&amp;MATCH($A70,ANALÍTICA!A:A,0),"Link"))</f>
        <v>Link</v>
      </c>
    </row>
    <row r="71" spans="1:11" s="25" customFormat="1" ht="38.25" customHeight="1" x14ac:dyDescent="0.2">
      <c r="A71" s="236" t="s">
        <v>1129</v>
      </c>
      <c r="B71" s="237" t="s">
        <v>894</v>
      </c>
      <c r="C71" s="236" t="str">
        <f>UPPER(VLOOKUP(B71,ANALÍTICA!$B:$J,2,0))</f>
        <v>SINAPI</v>
      </c>
      <c r="D71" s="236" t="str">
        <f>UPPER(VLOOKUP(B71,ANALÍTICA!$B:$J,3,0))</f>
        <v>TÊ NORMAL, PPR, DN 90 MM, CLASSE PN 25, INSTALADO EM PRUMADA DE ÁGUA   FORNECIMENTO E INSTALAÇÃO . AF_08/2022</v>
      </c>
      <c r="E71" s="238" t="str">
        <f>UPPER(VLOOKUP(B71,ANALÍTICA!$B:$J,6,0))</f>
        <v>UN</v>
      </c>
      <c r="F71" s="262">
        <v>4</v>
      </c>
      <c r="G71" s="262">
        <f>VLOOKUP(B71,ANALÍTICA!$B:$J,8,0)</f>
        <v>172.61</v>
      </c>
      <c r="H71" s="262">
        <f t="shared" si="12"/>
        <v>208.75</v>
      </c>
      <c r="I71" s="262">
        <f t="shared" si="13"/>
        <v>835</v>
      </c>
      <c r="J71" s="239">
        <f t="shared" si="14"/>
        <v>2.8048962537738456E-3</v>
      </c>
      <c r="K71" s="140" t="str">
        <f>IF(ISBLANK($A71),"",HYPERLINK("#ANALÍTICA!A"&amp;MATCH($A71,ANALÍTICA!A:A,0),"Link"))</f>
        <v>Link</v>
      </c>
    </row>
    <row r="72" spans="1:11" s="25" customFormat="1" ht="38.25" customHeight="1" x14ac:dyDescent="0.2">
      <c r="A72" s="236" t="s">
        <v>959</v>
      </c>
      <c r="B72" s="237" t="s">
        <v>960</v>
      </c>
      <c r="C72" s="236" t="str">
        <f>UPPER(VLOOKUP(B72,ANALÍTICA!$B:$J,2,0))</f>
        <v>PRÓPRIO</v>
      </c>
      <c r="D72" s="236" t="str">
        <f>UPPER(VLOOKUP(B72,ANALÍTICA!$B:$J,3,0))</f>
        <v>TÊ DE REDUÇÃO, CENTRAL PPR, DN 90X63X90 MM, CLASSE PN 25, INSTALADO EM PRUMADA DE ÁGUA   FORNECIMENTO E INSTALAÇÃO</v>
      </c>
      <c r="E72" s="238" t="str">
        <f>UPPER(VLOOKUP(B72,ANALÍTICA!$B:$J,6,0))</f>
        <v>UN</v>
      </c>
      <c r="F72" s="262">
        <v>2</v>
      </c>
      <c r="G72" s="262">
        <f>VLOOKUP(B72,ANALÍTICA!$B:$J,8,0)</f>
        <v>198.68</v>
      </c>
      <c r="H72" s="262">
        <f t="shared" si="12"/>
        <v>240.28</v>
      </c>
      <c r="I72" s="262">
        <f t="shared" si="13"/>
        <v>480.56</v>
      </c>
      <c r="J72" s="239">
        <f t="shared" si="14"/>
        <v>1.6142765792976756E-3</v>
      </c>
      <c r="K72" s="140" t="str">
        <f>IF(ISBLANK($A72),"",HYPERLINK("#ANALÍTICA!A"&amp;MATCH($A72,ANALÍTICA!A:A,0),"Link"))</f>
        <v>Link</v>
      </c>
    </row>
    <row r="73" spans="1:11" s="25" customFormat="1" ht="38.25" customHeight="1" x14ac:dyDescent="0.2">
      <c r="A73" s="236" t="s">
        <v>962</v>
      </c>
      <c r="B73" s="237" t="s">
        <v>963</v>
      </c>
      <c r="C73" s="236" t="str">
        <f>UPPER(VLOOKUP(B73,ANALÍTICA!$B:$J,2,0))</f>
        <v>SINAPI</v>
      </c>
      <c r="D73" s="236" t="str">
        <f>UPPER(VLOOKUP(B73,ANALÍTICA!$B:$J,3,0))</f>
        <v>NIPLE, EM FERRO GALVANIZADO, CONEXÃO ROSQUEADA, DN 80 (3"), INSTALADO EM REDE DE ALIMENTAÇÃO PARA SPRINKLER - FORNECIMENTO E INSTALAÇÃO. AF_10/2020</v>
      </c>
      <c r="E73" s="238" t="str">
        <f>UPPER(VLOOKUP(B73,ANALÍTICA!$B:$J,6,0))</f>
        <v>UN</v>
      </c>
      <c r="F73" s="262">
        <v>14</v>
      </c>
      <c r="G73" s="262">
        <f>VLOOKUP(B73,ANALÍTICA!$B:$J,8,0)</f>
        <v>122</v>
      </c>
      <c r="H73" s="262">
        <f t="shared" si="12"/>
        <v>147.54</v>
      </c>
      <c r="I73" s="262">
        <f t="shared" si="13"/>
        <v>2065.56</v>
      </c>
      <c r="J73" s="239">
        <f t="shared" si="14"/>
        <v>6.9385407256827595E-3</v>
      </c>
      <c r="K73" s="140" t="str">
        <f>IF(ISBLANK($A73),"",HYPERLINK("#ANALÍTICA!A"&amp;MATCH($A73,ANALÍTICA!A:A,0),"Link"))</f>
        <v>Link</v>
      </c>
    </row>
    <row r="74" spans="1:11" s="25" customFormat="1" ht="38.25" customHeight="1" x14ac:dyDescent="0.2">
      <c r="A74" s="236" t="s">
        <v>965</v>
      </c>
      <c r="B74" s="237" t="s">
        <v>966</v>
      </c>
      <c r="C74" s="236" t="str">
        <f>UPPER(VLOOKUP(B74,ANALÍTICA!$B:$J,2,0))</f>
        <v>PRÓPRIO</v>
      </c>
      <c r="D74" s="236" t="str">
        <f>UPPER(VLOOKUP(B74,ANALÍTICA!$B:$J,3,0))</f>
        <v>CAP (TAMPÃO), PPR, DN 63 MM, CLASSE PN 25, INSTALADO EM PRUMADA DE ÁGUA   FORNECIMENTO E INSTALAÇÃO</v>
      </c>
      <c r="E74" s="238" t="str">
        <f>UPPER(VLOOKUP(B74,ANALÍTICA!$B:$J,6,0))</f>
        <v>UN</v>
      </c>
      <c r="F74" s="262">
        <v>1</v>
      </c>
      <c r="G74" s="262">
        <f>VLOOKUP(B74,ANALÍTICA!$B:$J,8,0)</f>
        <v>35.97</v>
      </c>
      <c r="H74" s="262">
        <f t="shared" si="12"/>
        <v>43.5</v>
      </c>
      <c r="I74" s="262">
        <f t="shared" si="13"/>
        <v>43.5</v>
      </c>
      <c r="J74" s="239">
        <f t="shared" si="14"/>
        <v>1.4612333777145182E-4</v>
      </c>
      <c r="K74" s="140" t="str">
        <f>IF(ISBLANK($A74),"",HYPERLINK("#ANALÍTICA!A"&amp;MATCH($A74,ANALÍTICA!A:A,0),"Link"))</f>
        <v>Link</v>
      </c>
    </row>
    <row r="75" spans="1:11" s="25" customFormat="1" ht="38.25" customHeight="1" x14ac:dyDescent="0.2">
      <c r="A75" s="236" t="s">
        <v>1130</v>
      </c>
      <c r="B75" s="237" t="s">
        <v>906</v>
      </c>
      <c r="C75" s="236" t="str">
        <f>UPPER(VLOOKUP(B75,ANALÍTICA!$B:$J,2,0))</f>
        <v>PRÓPRIO</v>
      </c>
      <c r="D75" s="236" t="str">
        <f>UPPER(VLOOKUP(B75,ANALÍTICA!$B:$J,3,0))</f>
        <v>CONECTOR MACHO, PPR, 90 X 3", CLASSE PN 25, INSTALADO EM PRUMADA DE ÁGUA   FORNECIMENTO E INSTALAÇÃO</v>
      </c>
      <c r="E75" s="238" t="str">
        <f>UPPER(VLOOKUP(B75,ANALÍTICA!$B:$J,6,0))</f>
        <v>UN</v>
      </c>
      <c r="F75" s="262">
        <v>10</v>
      </c>
      <c r="G75" s="262">
        <f>VLOOKUP(B75,ANALÍTICA!$B:$J,8,0)</f>
        <v>448.07</v>
      </c>
      <c r="H75" s="262">
        <f t="shared" si="12"/>
        <v>541.89</v>
      </c>
      <c r="I75" s="262">
        <f t="shared" si="13"/>
        <v>5418.9</v>
      </c>
      <c r="J75" s="239">
        <f t="shared" si="14"/>
        <v>1.820293689769472E-2</v>
      </c>
      <c r="K75" s="140" t="str">
        <f>IF(ISBLANK($A75),"",HYPERLINK("#ANALÍTICA!A"&amp;MATCH($A75,ANALÍTICA!A:A,0),"Link"))</f>
        <v>Link</v>
      </c>
    </row>
    <row r="76" spans="1:11" s="25" customFormat="1" ht="38.25" customHeight="1" x14ac:dyDescent="0.2">
      <c r="A76" s="236" t="s">
        <v>968</v>
      </c>
      <c r="B76" s="237" t="s">
        <v>969</v>
      </c>
      <c r="C76" s="236" t="str">
        <f>UPPER(VLOOKUP(B76,ANALÍTICA!$B:$J,2,0))</f>
        <v>PRÓPRIO</v>
      </c>
      <c r="D76" s="236" t="str">
        <f>UPPER(VLOOKUP(B76,ANALÍTICA!$B:$J,3,0))</f>
        <v>VÁLVULA VENTOSA COMBINADA, TRIPLO EFEITO, PN 16 DN 50 - FORNECIMENTO E INSTALAÇÃO. AF_08/2021</v>
      </c>
      <c r="E76" s="238" t="str">
        <f>UPPER(VLOOKUP(B76,ANALÍTICA!$B:$J,6,0))</f>
        <v>UN</v>
      </c>
      <c r="F76" s="262">
        <v>1</v>
      </c>
      <c r="G76" s="262">
        <f>VLOOKUP(B76,ANALÍTICA!$B:$J,8,0)</f>
        <v>715.56</v>
      </c>
      <c r="H76" s="262">
        <f t="shared" si="12"/>
        <v>865.39</v>
      </c>
      <c r="I76" s="262">
        <f t="shared" si="13"/>
        <v>865.39</v>
      </c>
      <c r="J76" s="239">
        <f t="shared" si="14"/>
        <v>2.9069810407824528E-3</v>
      </c>
      <c r="K76" s="140" t="str">
        <f>IF(ISBLANK($A76),"",HYPERLINK("#ANALÍTICA!A"&amp;MATCH($A76,ANALÍTICA!A:A,0),"Link"))</f>
        <v>Link</v>
      </c>
    </row>
    <row r="77" spans="1:11" s="25" customFormat="1" ht="38.25" customHeight="1" x14ac:dyDescent="0.2">
      <c r="A77" s="236" t="s">
        <v>971</v>
      </c>
      <c r="B77" s="237" t="s">
        <v>972</v>
      </c>
      <c r="C77" s="236" t="str">
        <f>UPPER(VLOOKUP(B77,ANALÍTICA!$B:$J,2,0))</f>
        <v>PRÓPRIO</v>
      </c>
      <c r="D77" s="236" t="str">
        <f>UPPER(VLOOKUP(B77,ANALÍTICA!$B:$J,3,0))</f>
        <v>BUCHA DE REDUÇÃO, PPR, DN 90 X 63 MM, INSTALADO EM PRUMADA DE ÁGUA - FORNECIMENTO E INSTALAÇÃO</v>
      </c>
      <c r="E77" s="238" t="str">
        <f>UPPER(VLOOKUP(B77,ANALÍTICA!$B:$J,6,0))</f>
        <v>UN</v>
      </c>
      <c r="F77" s="262">
        <v>1</v>
      </c>
      <c r="G77" s="262">
        <f>VLOOKUP(B77,ANALÍTICA!$B:$J,8,0)</f>
        <v>89.91</v>
      </c>
      <c r="H77" s="262">
        <f t="shared" si="12"/>
        <v>108.73</v>
      </c>
      <c r="I77" s="262">
        <f t="shared" si="13"/>
        <v>108.73</v>
      </c>
      <c r="J77" s="239">
        <f t="shared" si="14"/>
        <v>3.6524116128482662E-4</v>
      </c>
      <c r="K77" s="140" t="str">
        <f>IF(ISBLANK($A77),"",HYPERLINK("#ANALÍTICA!A"&amp;MATCH($A77,ANALÍTICA!A:A,0),"Link"))</f>
        <v>Link</v>
      </c>
    </row>
    <row r="78" spans="1:11" s="25" customFormat="1" ht="38.25" customHeight="1" x14ac:dyDescent="0.2">
      <c r="A78" s="236" t="s">
        <v>974</v>
      </c>
      <c r="B78" s="237" t="s">
        <v>975</v>
      </c>
      <c r="C78" s="236" t="str">
        <f>UPPER(VLOOKUP(B78,ANALÍTICA!$B:$J,2,0))</f>
        <v>PRÓPRIO</v>
      </c>
      <c r="D78" s="236" t="str">
        <f>UPPER(VLOOKUP(B78,ANALÍTICA!$B:$J,3,0))</f>
        <v>BUCHA DE REDUÇÃO, PPR, DN 63 X 50 MM, INSTALADA EM PRUMADA DE ÁGUA - FORNECIMENTO E INSTALAÇÃO</v>
      </c>
      <c r="E78" s="238" t="str">
        <f>UPPER(VLOOKUP(B78,ANALÍTICA!$B:$J,6,0))</f>
        <v>UN</v>
      </c>
      <c r="F78" s="262">
        <v>2</v>
      </c>
      <c r="G78" s="262">
        <f>VLOOKUP(B78,ANALÍTICA!$B:$J,8,0)</f>
        <v>36.33</v>
      </c>
      <c r="H78" s="262">
        <f t="shared" si="12"/>
        <v>43.93</v>
      </c>
      <c r="I78" s="262">
        <f t="shared" si="13"/>
        <v>87.86</v>
      </c>
      <c r="J78" s="239">
        <f t="shared" si="14"/>
        <v>2.9513555072643123E-4</v>
      </c>
      <c r="K78" s="140" t="str">
        <f>IF(ISBLANK($A78),"",HYPERLINK("#ANALÍTICA!A"&amp;MATCH($A78,ANALÍTICA!A:A,0),"Link"))</f>
        <v>Link</v>
      </c>
    </row>
    <row r="79" spans="1:11" s="25" customFormat="1" ht="38.25" customHeight="1" x14ac:dyDescent="0.2">
      <c r="A79" s="236" t="s">
        <v>1131</v>
      </c>
      <c r="B79" s="237" t="s">
        <v>885</v>
      </c>
      <c r="C79" s="236" t="str">
        <f>UPPER(VLOOKUP(B79,ANALÍTICA!$B:$J,2,0))</f>
        <v>SINAPI</v>
      </c>
      <c r="D79" s="236" t="str">
        <f>UPPER(VLOOKUP(B79,ANALÍTICA!$B:$J,3,0))</f>
        <v>JOELHO 90 GRAUS, PPR, DN 90 MM, CLASSE PN 25, INSTALADO EM PRUMADA DE ÁGUA   FORNECIMENTO E INSTALAÇÃO . AF_08/2022</v>
      </c>
      <c r="E79" s="238" t="str">
        <f>UPPER(VLOOKUP(B79,ANALÍTICA!$B:$J,6,0))</f>
        <v>UN</v>
      </c>
      <c r="F79" s="262">
        <v>2</v>
      </c>
      <c r="G79" s="262">
        <f>VLOOKUP(B79,ANALÍTICA!$B:$J,8,0)</f>
        <v>123.02</v>
      </c>
      <c r="H79" s="262">
        <f t="shared" si="12"/>
        <v>148.78</v>
      </c>
      <c r="I79" s="262">
        <f t="shared" si="13"/>
        <v>297.56</v>
      </c>
      <c r="J79" s="239">
        <f t="shared" si="14"/>
        <v>9.9955081350053352E-4</v>
      </c>
      <c r="K79" s="140" t="str">
        <f>IF(ISBLANK($A79),"",HYPERLINK("#ANALÍTICA!A"&amp;MATCH($A79,ANALÍTICA!A:A,0),"Link"))</f>
        <v>Link</v>
      </c>
    </row>
    <row r="80" spans="1:11" s="25" customFormat="1" ht="38.25" customHeight="1" x14ac:dyDescent="0.2">
      <c r="A80" s="236" t="s">
        <v>1132</v>
      </c>
      <c r="B80" s="237" t="s">
        <v>868</v>
      </c>
      <c r="C80" s="236" t="str">
        <f>UPPER(VLOOKUP(B80,ANALÍTICA!$B:$J,2,0))</f>
        <v>SINAPI</v>
      </c>
      <c r="D80" s="236" t="str">
        <f>UPPER(VLOOKUP(B80,ANALÍTICA!$B:$J,3,0))</f>
        <v>TUBO, PPR, DN 90, CLASSE PN 25,  INSTALADO EM PRUMADA DE ÁGUA   FORNECIMENTO E INSTALAÇÃO. AF_08/2022</v>
      </c>
      <c r="E80" s="238" t="str">
        <f>UPPER(VLOOKUP(B80,ANALÍTICA!$B:$J,6,0))</f>
        <v>M</v>
      </c>
      <c r="F80" s="262">
        <v>4</v>
      </c>
      <c r="G80" s="262">
        <f>VLOOKUP(B80,ANALÍTICA!$B:$J,8,0)</f>
        <v>239.87</v>
      </c>
      <c r="H80" s="262">
        <f t="shared" si="12"/>
        <v>290.08999999999997</v>
      </c>
      <c r="I80" s="262">
        <f t="shared" si="13"/>
        <v>1160.3599999999999</v>
      </c>
      <c r="J80" s="239">
        <f t="shared" si="14"/>
        <v>3.8978316371605019E-3</v>
      </c>
      <c r="K80" s="140" t="str">
        <f>IF(ISBLANK($A80),"",HYPERLINK("#ANALÍTICA!A"&amp;MATCH($A80,ANALÍTICA!A:A,0),"Link"))</f>
        <v>Link</v>
      </c>
    </row>
    <row r="81" spans="1:11" s="25" customFormat="1" x14ac:dyDescent="0.2">
      <c r="A81" s="240" t="s">
        <v>1133</v>
      </c>
      <c r="B81" s="240"/>
      <c r="C81" s="240"/>
      <c r="D81" s="240" t="s">
        <v>1134</v>
      </c>
      <c r="E81" s="240"/>
      <c r="F81" s="263"/>
      <c r="G81" s="264"/>
      <c r="H81" s="264"/>
      <c r="I81" s="263">
        <f>SUM(I82:I83)</f>
        <v>6157.12</v>
      </c>
      <c r="J81" s="241">
        <v>2.0682207015845503E-2</v>
      </c>
      <c r="K81" s="140" t="str">
        <f>IF(ISBLANK($A81),"",HYPERLINK("#ANALÍTICA!A"&amp;MATCH($A81,ANALÍTICA!A:A,0),"Link"))</f>
        <v>Link</v>
      </c>
    </row>
    <row r="82" spans="1:11" s="25" customFormat="1" ht="38.25" customHeight="1" x14ac:dyDescent="0.2">
      <c r="A82" s="236" t="s">
        <v>977</v>
      </c>
      <c r="B82" s="237" t="s">
        <v>978</v>
      </c>
      <c r="C82" s="236" t="str">
        <f>UPPER(VLOOKUP(B82,ANALÍTICA!$B:$J,2,0))</f>
        <v>PRÓPRIO</v>
      </c>
      <c r="D82" s="236" t="str">
        <f>UPPER(VLOOKUP(B82,ANALÍTICA!$B:$J,3,0))</f>
        <v>SUPORTE PARA TUBULAÇÃO HORIZONTAL, EM PERFILADO COM COMPRIMENTO DE 27 CM E BARRAS ROSCADAS DE 3/8", FIXADO EM LAJE</v>
      </c>
      <c r="E82" s="238" t="str">
        <f>UPPER(VLOOKUP(B82,ANALÍTICA!$B:$J,6,0))</f>
        <v>UN</v>
      </c>
      <c r="F82" s="262">
        <v>144</v>
      </c>
      <c r="G82" s="262">
        <f>VLOOKUP(B82,ANALÍTICA!$B:$J,8,0)</f>
        <v>33.910000000000004</v>
      </c>
      <c r="H82" s="262">
        <f>TRUNC(G82*(1+$J$9),2)</f>
        <v>41.01</v>
      </c>
      <c r="I82" s="262">
        <f>TRUNC(H82*F82,2)</f>
        <v>5905.44</v>
      </c>
      <c r="J82" s="239">
        <f>I82/$I$120</f>
        <v>1.9837301236989482E-2</v>
      </c>
      <c r="K82" s="140" t="str">
        <f>IF(ISBLANK($A82),"",HYPERLINK("#ANALÍTICA!A"&amp;MATCH($A82,ANALÍTICA!A:A,0),"Link"))</f>
        <v>Link</v>
      </c>
    </row>
    <row r="83" spans="1:11" s="25" customFormat="1" ht="38.25" customHeight="1" x14ac:dyDescent="0.2">
      <c r="A83" s="236" t="s">
        <v>980</v>
      </c>
      <c r="B83" s="237" t="s">
        <v>981</v>
      </c>
      <c r="C83" s="236" t="str">
        <f>UPPER(VLOOKUP(B83,ANALÍTICA!$B:$J,2,0))</f>
        <v>SINAPI</v>
      </c>
      <c r="D83" s="236" t="str">
        <f>UPPER(VLOOKUP(B83,ANALÍTICA!$B:$J,3,0))</f>
        <v>SUPORTE PARA 2 TUBOS VERTICAIS, ESPAÇADO A CADA 150 CM, EM PERFILADO COM COMPRIMENTO DE 25 CM FIXADO EM PAREDE, POR METRO DE TUBULAÇÃO FIXADA. AF_09/2023</v>
      </c>
      <c r="E83" s="238" t="str">
        <f>UPPER(VLOOKUP(B83,ANALÍTICA!$B:$J,6,0))</f>
        <v>M</v>
      </c>
      <c r="F83" s="262">
        <v>44</v>
      </c>
      <c r="G83" s="262">
        <f>VLOOKUP(B83,ANALÍTICA!$B:$J,8,0)</f>
        <v>4.7300000000000004</v>
      </c>
      <c r="H83" s="262">
        <f>TRUNC(G83*(1+$J$9),2)</f>
        <v>5.72</v>
      </c>
      <c r="I83" s="262">
        <f>TRUNC(H83*F83,2)</f>
        <v>251.68</v>
      </c>
      <c r="J83" s="239">
        <f>I83/$I$120</f>
        <v>8.4543268161652865E-4</v>
      </c>
      <c r="K83" s="140" t="str">
        <f>IF(ISBLANK($A83),"",HYPERLINK("#ANALÍTICA!A"&amp;MATCH($A83,ANALÍTICA!A:A,0),"Link"))</f>
        <v>Link</v>
      </c>
    </row>
    <row r="84" spans="1:11" s="25" customFormat="1" x14ac:dyDescent="0.2">
      <c r="A84" s="240" t="s">
        <v>1135</v>
      </c>
      <c r="B84" s="240"/>
      <c r="C84" s="240"/>
      <c r="D84" s="240" t="s">
        <v>1136</v>
      </c>
      <c r="E84" s="240"/>
      <c r="F84" s="263"/>
      <c r="G84" s="264"/>
      <c r="H84" s="264"/>
      <c r="I84" s="263">
        <f>SUM(I85)</f>
        <v>412.33</v>
      </c>
      <c r="J84" s="241">
        <v>1.3857171322792957E-3</v>
      </c>
      <c r="K84" s="140" t="str">
        <f>IF(ISBLANK($A84),"",HYPERLINK("#ANALÍTICA!A"&amp;MATCH($A84,ANALÍTICA!A:A,0),"Link"))</f>
        <v>Link</v>
      </c>
    </row>
    <row r="85" spans="1:11" s="25" customFormat="1" ht="38.25" customHeight="1" x14ac:dyDescent="0.2">
      <c r="A85" s="236" t="s">
        <v>983</v>
      </c>
      <c r="B85" s="237" t="s">
        <v>271</v>
      </c>
      <c r="C85" s="236" t="str">
        <f>UPPER(VLOOKUP(B85,ANALÍTICA!$B:$J,2,0))</f>
        <v>PRÓPRIO</v>
      </c>
      <c r="D85" s="236" t="str">
        <f>UPPER(VLOOKUP(B85,ANALÍTICA!$B:$J,3,0))</f>
        <v>PINTURA DE TUBOS / ELETRODUTOS COM ESMALTE SINTÉTICO COM DUAS DEMÃOS (DIÂMETROS VARIADOS)</v>
      </c>
      <c r="E85" s="238" t="str">
        <f>UPPER(VLOOKUP(B85,ANALÍTICA!$B:$J,6,0))</f>
        <v>M</v>
      </c>
      <c r="F85" s="262">
        <v>38.5</v>
      </c>
      <c r="G85" s="262">
        <f>VLOOKUP(B85,ANALÍTICA!$B:$J,8,0)</f>
        <v>8.86</v>
      </c>
      <c r="H85" s="262">
        <f>TRUNC(G85*(1+$J$9),2)</f>
        <v>10.71</v>
      </c>
      <c r="I85" s="262">
        <f>TRUNC(H85*F85,2)</f>
        <v>412.33</v>
      </c>
      <c r="J85" s="239">
        <f>I85/$I$120</f>
        <v>1.3850812842138558E-3</v>
      </c>
      <c r="K85" s="140" t="str">
        <f>IF(ISBLANK($A85),"",HYPERLINK("#ANALÍTICA!A"&amp;MATCH($A85,ANALÍTICA!A:A,0),"Link"))</f>
        <v>Link</v>
      </c>
    </row>
    <row r="86" spans="1:11" s="25" customFormat="1" x14ac:dyDescent="0.2">
      <c r="A86" s="240" t="s">
        <v>1137</v>
      </c>
      <c r="B86" s="240"/>
      <c r="C86" s="240"/>
      <c r="D86" s="240" t="s">
        <v>1138</v>
      </c>
      <c r="E86" s="240"/>
      <c r="F86" s="263"/>
      <c r="G86" s="264"/>
      <c r="H86" s="264"/>
      <c r="I86" s="263">
        <f>SUM(I87:I88)</f>
        <v>2979.81</v>
      </c>
      <c r="J86" s="241">
        <v>1.000920737556891E-2</v>
      </c>
      <c r="K86" s="140" t="str">
        <f>IF(ISBLANK($A86),"",HYPERLINK("#ANALÍTICA!A"&amp;MATCH($A86,ANALÍTICA!A:A,0),"Link"))</f>
        <v>Link</v>
      </c>
    </row>
    <row r="87" spans="1:11" s="25" customFormat="1" ht="38.25" customHeight="1" x14ac:dyDescent="0.2">
      <c r="A87" s="236" t="s">
        <v>984</v>
      </c>
      <c r="B87" s="237" t="s">
        <v>985</v>
      </c>
      <c r="C87" s="236" t="str">
        <f>UPPER(VLOOKUP(B87,ANALÍTICA!$B:$J,2,0))</f>
        <v>PRÓPRIO</v>
      </c>
      <c r="D87" s="236" t="str">
        <f>UPPER(VLOOKUP(B87,ANALÍTICA!$B:$J,3,0))</f>
        <v>ENSAIO DE ESTANQUEIDADE DAS TUBULAÇÕES DE ÁGUA FRIA COM BOMBA MANUAL, INCLUSIVE EMISSÃO DE LAUDO TECNICO</v>
      </c>
      <c r="E87" s="238" t="str">
        <f>UPPER(VLOOKUP(B87,ANALÍTICA!$B:$J,6,0))</f>
        <v>UN</v>
      </c>
      <c r="F87" s="262">
        <v>1</v>
      </c>
      <c r="G87" s="262">
        <f>VLOOKUP(B87,ANALÍTICA!$B:$J,8,0)</f>
        <v>1282.44</v>
      </c>
      <c r="H87" s="262">
        <f>TRUNC(G87*(1+$J$9),2)</f>
        <v>1550.98</v>
      </c>
      <c r="I87" s="262">
        <f>TRUNC(H87*F87,2)</f>
        <v>1550.98</v>
      </c>
      <c r="J87" s="239">
        <f>I87/$I$120</f>
        <v>5.209985618776238E-3</v>
      </c>
      <c r="K87" s="140" t="str">
        <f>IF(ISBLANK($A87),"",HYPERLINK("#ANALÍTICA!A"&amp;MATCH($A87,ANALÍTICA!A:A,0),"Link"))</f>
        <v>Link</v>
      </c>
    </row>
    <row r="88" spans="1:11" s="25" customFormat="1" ht="38.25" customHeight="1" x14ac:dyDescent="0.2">
      <c r="A88" s="236" t="s">
        <v>989</v>
      </c>
      <c r="B88" s="237" t="s">
        <v>990</v>
      </c>
      <c r="C88" s="236" t="str">
        <f>UPPER(VLOOKUP(B88,ANALÍTICA!$B:$J,2,0))</f>
        <v>PRÓPRIO</v>
      </c>
      <c r="D88" s="236" t="str">
        <f>UPPER(VLOOKUP(B88,ANALÍTICA!$B:$J,3,0))</f>
        <v>ENSAIO DE SEGURANÇA ESTRUTURAL DOS SUPORTES, INCLUSIVE EMISSÃO DE LAUDO TÉCNICO</v>
      </c>
      <c r="E88" s="238" t="str">
        <f>UPPER(VLOOKUP(B88,ANALÍTICA!$B:$J,6,0))</f>
        <v>UN</v>
      </c>
      <c r="F88" s="262">
        <v>1</v>
      </c>
      <c r="G88" s="262">
        <f>VLOOKUP(B88,ANALÍTICA!$B:$J,8,0)</f>
        <v>1181.44</v>
      </c>
      <c r="H88" s="262">
        <f>TRUNC(G88*(1+$J$9),2)</f>
        <v>1428.83</v>
      </c>
      <c r="I88" s="262">
        <f>TRUNC(H88*F88,2)</f>
        <v>1428.83</v>
      </c>
      <c r="J88" s="239">
        <f>I88/$I$120</f>
        <v>4.7996645679996208E-3</v>
      </c>
      <c r="K88" s="140" t="str">
        <f>IF(ISBLANK($A88),"",HYPERLINK("#ANALÍTICA!A"&amp;MATCH($A88,ANALÍTICA!A:A,0),"Link"))</f>
        <v>Link</v>
      </c>
    </row>
    <row r="89" spans="1:11" s="25" customFormat="1" ht="25.5" customHeight="1" x14ac:dyDescent="0.2">
      <c r="A89" s="234" t="s">
        <v>301</v>
      </c>
      <c r="B89" s="234"/>
      <c r="C89" s="234"/>
      <c r="D89" s="234" t="s">
        <v>1139</v>
      </c>
      <c r="E89" s="234"/>
      <c r="F89" s="260"/>
      <c r="G89" s="261"/>
      <c r="H89" s="261"/>
      <c r="I89" s="260">
        <f>SUM(I90:I93)</f>
        <v>34295.08</v>
      </c>
      <c r="J89" s="235">
        <v>0.11519996945093126</v>
      </c>
      <c r="K89" s="140" t="str">
        <f>IF(ISBLANK($A89),"",HYPERLINK("#ANALÍTICA!A"&amp;MATCH($A89,ANALÍTICA!A:A,0),"Link"))</f>
        <v>Link</v>
      </c>
    </row>
    <row r="90" spans="1:11" s="25" customFormat="1" ht="38.25" customHeight="1" x14ac:dyDescent="0.2">
      <c r="A90" s="236" t="s">
        <v>302</v>
      </c>
      <c r="B90" s="237" t="s">
        <v>992</v>
      </c>
      <c r="C90" s="236" t="str">
        <f>UPPER(VLOOKUP(B90,ANALÍTICA!$B:$J,2,0))</f>
        <v>SINAPI</v>
      </c>
      <c r="D90" s="236" t="str">
        <f>UPPER(VLOOKUP(B90,ANALÍTICA!$B:$J,3,0))</f>
        <v>CHUMBAMENTO LINEAR EM ALVENARIA PARA RAMAIS/DISTRIBUIÇÃO DE INSTALAÇÕES HIDRÁULICAS COM DIÂMETROS MAIORES QUE 40 MM E MENORES OU IGUAIS A 75 MM. AF_09/2023</v>
      </c>
      <c r="E90" s="238" t="str">
        <f>UPPER(VLOOKUP(B90,ANALÍTICA!$B:$J,6,0))</f>
        <v>M</v>
      </c>
      <c r="F90" s="262">
        <v>95</v>
      </c>
      <c r="G90" s="262">
        <f>VLOOKUP(B90,ANALÍTICA!$B:$J,8,0)</f>
        <v>25.08</v>
      </c>
      <c r="H90" s="262">
        <f>TRUNC(G90*(1+$J$9),2)</f>
        <v>30.33</v>
      </c>
      <c r="I90" s="262">
        <f>TRUNC(H90*F90,2)</f>
        <v>2881.35</v>
      </c>
      <c r="J90" s="239">
        <f>I90/$I$120</f>
        <v>9.6789075698338559E-3</v>
      </c>
      <c r="K90" s="140" t="str">
        <f>IF(ISBLANK($A90),"",HYPERLINK("#ANALÍTICA!A"&amp;MATCH($A90,ANALÍTICA!A:A,0),"Link"))</f>
        <v>Link</v>
      </c>
    </row>
    <row r="91" spans="1:11" s="25" customFormat="1" ht="38.25" customHeight="1" x14ac:dyDescent="0.2">
      <c r="A91" s="236" t="s">
        <v>358</v>
      </c>
      <c r="B91" s="237" t="s">
        <v>994</v>
      </c>
      <c r="C91" s="236" t="str">
        <f>UPPER(VLOOKUP(B91,ANALÍTICA!$B:$J,2,0))</f>
        <v>PRÓPRIO</v>
      </c>
      <c r="D91" s="236" t="str">
        <f>UPPER(VLOOKUP(B91,ANALÍTICA!$B:$J,3,0))</f>
        <v>REVESTIMENTO CERÂMICO PARA PAREDE COM PLACAS TIPO PORCELANATO 30X60 CM - COM REJUNTE ACRÍLICO - REF.: PORTOBELLO BIANCO ACETINADO RETIFICADO OU EQUIVALENTE</v>
      </c>
      <c r="E91" s="238" t="str">
        <f>UPPER(VLOOKUP(B91,ANALÍTICA!$B:$J,6,0))</f>
        <v>M²</v>
      </c>
      <c r="F91" s="262">
        <v>9.76</v>
      </c>
      <c r="G91" s="262">
        <f>VLOOKUP(B91,ANALÍTICA!$B:$J,8,0)</f>
        <v>133.38</v>
      </c>
      <c r="H91" s="262">
        <f>TRUNC(G91*(1+$J$9),2)</f>
        <v>161.30000000000001</v>
      </c>
      <c r="I91" s="262">
        <f>TRUNC(H91*F91,2)</f>
        <v>1574.28</v>
      </c>
      <c r="J91" s="239">
        <f>I91/$I$120</f>
        <v>5.2882539813066936E-3</v>
      </c>
      <c r="K91" s="140" t="str">
        <f>IF(ISBLANK($A91),"",HYPERLINK("#ANALÍTICA!A"&amp;MATCH($A91,ANALÍTICA!A:A,0),"Link"))</f>
        <v>Link</v>
      </c>
    </row>
    <row r="92" spans="1:11" s="25" customFormat="1" ht="38.25" customHeight="1" x14ac:dyDescent="0.2">
      <c r="A92" s="236" t="s">
        <v>358</v>
      </c>
      <c r="B92" s="237" t="s">
        <v>996</v>
      </c>
      <c r="C92" s="236" t="str">
        <f>UPPER(VLOOKUP(B92,ANALÍTICA!$B:$J,2,0))</f>
        <v>SINAPI</v>
      </c>
      <c r="D92" s="236" t="str">
        <f>UPPER(VLOOKUP(B92,ANALÍTICA!$B:$J,3,0))</f>
        <v>MASSA ÚNICA, EM ARGAMASSA TRAÇO 1:2:8, PREPARO MANUAL, APLICADA MANUALMENTE EM PAREDES INTERNAS DE AMBIENTES COM ÁREA ENTRE 5M² E 10M², E = 17,5MM, COM TALISCAS. AF_03/2024</v>
      </c>
      <c r="E92" s="238" t="str">
        <f>UPPER(VLOOKUP(B92,ANALÍTICA!$B:$J,6,0))</f>
        <v>M²</v>
      </c>
      <c r="F92" s="262">
        <v>19.72</v>
      </c>
      <c r="G92" s="262">
        <f>VLOOKUP(B92,ANALÍTICA!$B:$J,8,0)</f>
        <v>46.42</v>
      </c>
      <c r="H92" s="262">
        <f>TRUNC(G92*(1+$J$9),2)</f>
        <v>56.14</v>
      </c>
      <c r="I92" s="262">
        <f>TRUNC(H92*F92,2)</f>
        <v>1107.08</v>
      </c>
      <c r="J92" s="239">
        <f>I92/$I$120</f>
        <v>3.7188557420693995E-3</v>
      </c>
      <c r="K92" s="140" t="str">
        <f>IF(ISBLANK($A92),"",HYPERLINK("#ANALÍTICA!A"&amp;MATCH($A92,ANALÍTICA!A:A,0),"Link"))</f>
        <v>Link</v>
      </c>
    </row>
    <row r="93" spans="1:11" s="25" customFormat="1" ht="38.25" customHeight="1" x14ac:dyDescent="0.2">
      <c r="A93" s="236" t="s">
        <v>392</v>
      </c>
      <c r="B93" s="237" t="s">
        <v>1000</v>
      </c>
      <c r="C93" s="236" t="str">
        <f>UPPER(VLOOKUP(B93,ANALÍTICA!$B:$J,2,0))</f>
        <v>PRÓPRIO</v>
      </c>
      <c r="D93" s="236" t="str">
        <f>UPPER(VLOOKUP(B93,ANALÍTICA!$B:$J,3,0))</f>
        <v>REVESTIMENTO EM LAMINADO MELAMINICO TEXTURIZADO, ESPESSURA 1,3 MM, FIXADO COM COLA</v>
      </c>
      <c r="E93" s="238" t="str">
        <f>UPPER(VLOOKUP(B93,ANALÍTICA!$B:$J,6,0))</f>
        <v>M²</v>
      </c>
      <c r="F93" s="262">
        <v>87.5</v>
      </c>
      <c r="G93" s="262">
        <f>VLOOKUP(B93,ANALÍTICA!$B:$J,8,0)</f>
        <v>271.52</v>
      </c>
      <c r="H93" s="262">
        <f>TRUNC(G93*(1+$J$9),2)</f>
        <v>328.37</v>
      </c>
      <c r="I93" s="262">
        <f>TRUNC(H93*F93,2)</f>
        <v>28732.37</v>
      </c>
      <c r="J93" s="239">
        <f>I93/$I$120</f>
        <v>9.6516547275501824E-2</v>
      </c>
      <c r="K93" s="140" t="str">
        <f>IF(ISBLANK($A93),"",HYPERLINK("#ANALÍTICA!A"&amp;MATCH($A93,ANALÍTICA!A:A,0),"Link"))</f>
        <v>Link</v>
      </c>
    </row>
    <row r="94" spans="1:11" s="25" customFormat="1" ht="25.5" customHeight="1" x14ac:dyDescent="0.2">
      <c r="A94" s="234" t="s">
        <v>303</v>
      </c>
      <c r="B94" s="234"/>
      <c r="C94" s="234"/>
      <c r="D94" s="234" t="s">
        <v>1140</v>
      </c>
      <c r="E94" s="234"/>
      <c r="F94" s="260"/>
      <c r="G94" s="261"/>
      <c r="H94" s="261"/>
      <c r="I94" s="260">
        <f>SUM(I95)</f>
        <v>8497.86</v>
      </c>
      <c r="J94" s="235">
        <v>2.8545667303173306E-2</v>
      </c>
      <c r="K94" s="140" t="str">
        <f>IF(ISBLANK($A94),"",HYPERLINK("#ANALÍTICA!A"&amp;MATCH($A94,ANALÍTICA!A:A,0),"Link"))</f>
        <v>Link</v>
      </c>
    </row>
    <row r="95" spans="1:11" s="25" customFormat="1" ht="38.25" customHeight="1" x14ac:dyDescent="0.2">
      <c r="A95" s="236" t="s">
        <v>304</v>
      </c>
      <c r="B95" s="237" t="s">
        <v>1004</v>
      </c>
      <c r="C95" s="236" t="str">
        <f>UPPER(VLOOKUP(B95,ANALÍTICA!$B:$J,2,0))</f>
        <v>SINAPI</v>
      </c>
      <c r="D95" s="236" t="str">
        <f>UPPER(VLOOKUP(B95,ANALÍTICA!$B:$J,3,0))</f>
        <v>FORRO EM DRYWALL, PARA AMBIENTES COMERCIAIS, INCLUSIVE ESTRUTURA BIRECIONAL DE FIXAÇÃO. AF_08/2023_PS</v>
      </c>
      <c r="E95" s="238" t="str">
        <f>UPPER(VLOOKUP(B95,ANALÍTICA!$B:$J,6,0))</f>
        <v>M²</v>
      </c>
      <c r="F95" s="262">
        <v>99.46</v>
      </c>
      <c r="G95" s="262">
        <f>VLOOKUP(B95,ANALÍTICA!$B:$J,8,0)</f>
        <v>70.649999999999991</v>
      </c>
      <c r="H95" s="262">
        <f>TRUNC(G95*(1+$J$9),2)</f>
        <v>85.44</v>
      </c>
      <c r="I95" s="262">
        <f>TRUNC(H95*F95,2)</f>
        <v>8497.86</v>
      </c>
      <c r="J95" s="239">
        <f>I95/$I$120</f>
        <v>2.8545647519873787E-2</v>
      </c>
      <c r="K95" s="140" t="str">
        <f>IF(ISBLANK($A95),"",HYPERLINK("#ANALÍTICA!A"&amp;MATCH($A95,ANALÍTICA!A:A,0),"Link"))</f>
        <v>Link</v>
      </c>
    </row>
    <row r="96" spans="1:11" s="25" customFormat="1" ht="25.5" customHeight="1" x14ac:dyDescent="0.2">
      <c r="A96" s="234" t="s">
        <v>305</v>
      </c>
      <c r="B96" s="234"/>
      <c r="C96" s="234"/>
      <c r="D96" s="234" t="s">
        <v>1141</v>
      </c>
      <c r="E96" s="234"/>
      <c r="F96" s="260"/>
      <c r="G96" s="261"/>
      <c r="H96" s="261"/>
      <c r="I96" s="260">
        <f>SUM(I97:I100)</f>
        <v>5850.67</v>
      </c>
      <c r="J96" s="235">
        <v>1.965926007474366E-2</v>
      </c>
      <c r="K96" s="140" t="str">
        <f>IF(ISBLANK($A96),"",HYPERLINK("#ANALÍTICA!A"&amp;MATCH($A96,ANALÍTICA!A:A,0),"Link"))</f>
        <v>Link</v>
      </c>
    </row>
    <row r="97" spans="1:11" s="25" customFormat="1" ht="38.25" customHeight="1" x14ac:dyDescent="0.2">
      <c r="A97" s="236" t="s">
        <v>306</v>
      </c>
      <c r="B97" s="237" t="s">
        <v>1006</v>
      </c>
      <c r="C97" s="236" t="str">
        <f>UPPER(VLOOKUP(B97,ANALÍTICA!$B:$J,2,0))</f>
        <v>SINAPI</v>
      </c>
      <c r="D97" s="236" t="str">
        <f>UPPER(VLOOKUP(B97,ANALÍTICA!$B:$J,3,0))</f>
        <v>EMASSAMENTO COM MASSA LÁTEX, APLICAÇÃO EM PAREDE, UMA DEMÃO, LIXAMENTO MANUAL. AF_04/2023</v>
      </c>
      <c r="E97" s="238" t="str">
        <f>UPPER(VLOOKUP(B97,ANALÍTICA!$B:$J,6,0))</f>
        <v>M²</v>
      </c>
      <c r="F97" s="262">
        <v>43.75</v>
      </c>
      <c r="G97" s="262">
        <f>VLOOKUP(B97,ANALÍTICA!$B:$J,8,0)</f>
        <v>12.68</v>
      </c>
      <c r="H97" s="262">
        <f>TRUNC(G97*(1+$J$9),2)</f>
        <v>15.33</v>
      </c>
      <c r="I97" s="262">
        <f>TRUNC(H97*F97,2)</f>
        <v>670.68</v>
      </c>
      <c r="J97" s="239">
        <f>I97/$I$120</f>
        <v>2.2529195442886735E-3</v>
      </c>
      <c r="K97" s="140" t="str">
        <f>IF(ISBLANK($A97),"",HYPERLINK("#ANALÍTICA!A"&amp;MATCH($A97,ANALÍTICA!A:A,0),"Link"))</f>
        <v>Link</v>
      </c>
    </row>
    <row r="98" spans="1:11" s="25" customFormat="1" ht="38.25" customHeight="1" x14ac:dyDescent="0.2">
      <c r="A98" s="236" t="s">
        <v>1008</v>
      </c>
      <c r="B98" s="237" t="s">
        <v>1009</v>
      </c>
      <c r="C98" s="236" t="str">
        <f>UPPER(VLOOKUP(B98,ANALÍTICA!$B:$J,2,0))</f>
        <v>SINAPI</v>
      </c>
      <c r="D98" s="236" t="str">
        <f>UPPER(VLOOKUP(B98,ANALÍTICA!$B:$J,3,0))</f>
        <v>EMASSAMENTO COM MASSA LÁTEX, APLICAÇÃO EM TETO, UMA DEMÃO, LIXAMENTO MANUAL. AF_04/2023</v>
      </c>
      <c r="E98" s="238" t="str">
        <f>UPPER(VLOOKUP(B98,ANALÍTICA!$B:$J,6,0))</f>
        <v>M²</v>
      </c>
      <c r="F98" s="262">
        <v>24.87</v>
      </c>
      <c r="G98" s="262">
        <f>VLOOKUP(B98,ANALÍTICA!$B:$J,8,0)</f>
        <v>23.160000000000004</v>
      </c>
      <c r="H98" s="262">
        <f>TRUNC(G98*(1+$J$9),2)</f>
        <v>28</v>
      </c>
      <c r="I98" s="262">
        <f>TRUNC(H98*F98,2)</f>
        <v>696.36</v>
      </c>
      <c r="J98" s="239">
        <f>I98/$I$120</f>
        <v>2.3391827009316825E-3</v>
      </c>
      <c r="K98" s="140" t="str">
        <f>IF(ISBLANK($A98),"",HYPERLINK("#ANALÍTICA!A"&amp;MATCH($A98,ANALÍTICA!A:A,0),"Link"))</f>
        <v>Link</v>
      </c>
    </row>
    <row r="99" spans="1:11" s="25" customFormat="1" ht="38.25" customHeight="1" x14ac:dyDescent="0.2">
      <c r="A99" s="236" t="s">
        <v>1011</v>
      </c>
      <c r="B99" s="237" t="s">
        <v>1012</v>
      </c>
      <c r="C99" s="236" t="str">
        <f>UPPER(VLOOKUP(B99,ANALÍTICA!$B:$J,2,0))</f>
        <v>SINAPI</v>
      </c>
      <c r="D99" s="236" t="str">
        <f>UPPER(VLOOKUP(B99,ANALÍTICA!$B:$J,3,0))</f>
        <v>PINTURA LÁTEX ACRÍLICA PREMIUM, APLICAÇÃO MANUAL EM PAREDES, DUAS DEMÃOS. AF_04/2023</v>
      </c>
      <c r="E99" s="238" t="str">
        <f>UPPER(VLOOKUP(B99,ANALÍTICA!$B:$J,6,0))</f>
        <v>M²</v>
      </c>
      <c r="F99" s="262">
        <v>175</v>
      </c>
      <c r="G99" s="262">
        <f>VLOOKUP(B99,ANALÍTICA!$B:$J,8,0)</f>
        <v>13.690000000000001</v>
      </c>
      <c r="H99" s="262">
        <f>TRUNC(G99*(1+$J$9),2)</f>
        <v>16.55</v>
      </c>
      <c r="I99" s="262">
        <f>TRUNC(H99*F99,2)</f>
        <v>2896.25</v>
      </c>
      <c r="J99" s="239">
        <f>I99/$I$120</f>
        <v>9.7289590119670651E-3</v>
      </c>
      <c r="K99" s="140" t="str">
        <f>IF(ISBLANK($A99),"",HYPERLINK("#ANALÍTICA!A"&amp;MATCH($A99,ANALÍTICA!A:A,0),"Link"))</f>
        <v>Link</v>
      </c>
    </row>
    <row r="100" spans="1:11" s="25" customFormat="1" ht="38.25" customHeight="1" x14ac:dyDescent="0.2">
      <c r="A100" s="236" t="s">
        <v>1014</v>
      </c>
      <c r="B100" s="237" t="s">
        <v>1015</v>
      </c>
      <c r="C100" s="236" t="str">
        <f>UPPER(VLOOKUP(B100,ANALÍTICA!$B:$J,2,0))</f>
        <v>SINAPI</v>
      </c>
      <c r="D100" s="236" t="str">
        <f>UPPER(VLOOKUP(B100,ANALÍTICA!$B:$J,3,0))</f>
        <v>APLICAÇÃO MECÂNICA DE PINTURA COM TINTA LÁTEX PVA EM TETO, DUAS DEMÃOS. AF_06/2014</v>
      </c>
      <c r="E100" s="238" t="str">
        <f>UPPER(VLOOKUP(B100,ANALÍTICA!$B:$J,6,0))</f>
        <v>M²</v>
      </c>
      <c r="F100" s="262">
        <v>99.46</v>
      </c>
      <c r="G100" s="262">
        <f>VLOOKUP(B100,ANALÍTICA!$B:$J,8,0)</f>
        <v>13.2</v>
      </c>
      <c r="H100" s="262">
        <f>TRUNC(G100*(1+$J$9),2)</f>
        <v>15.96</v>
      </c>
      <c r="I100" s="262">
        <f>TRUNC(H100*F100,2)</f>
        <v>1587.38</v>
      </c>
      <c r="J100" s="239">
        <f>I100/$I$120</f>
        <v>5.3322589404976375E-3</v>
      </c>
      <c r="K100" s="140" t="str">
        <f>IF(ISBLANK($A100),"",HYPERLINK("#ANALÍTICA!A"&amp;MATCH($A100,ANALÍTICA!A:A,0),"Link"))</f>
        <v>Link</v>
      </c>
    </row>
    <row r="101" spans="1:11" s="25" customFormat="1" ht="25.5" customHeight="1" x14ac:dyDescent="0.2">
      <c r="A101" s="234" t="s">
        <v>1142</v>
      </c>
      <c r="B101" s="234"/>
      <c r="C101" s="234"/>
      <c r="D101" s="234" t="s">
        <v>1136</v>
      </c>
      <c r="E101" s="234"/>
      <c r="F101" s="260"/>
      <c r="G101" s="261"/>
      <c r="H101" s="261"/>
      <c r="I101" s="260">
        <f>SUM(I102,I107,I110)</f>
        <v>14242.95</v>
      </c>
      <c r="J101" s="235">
        <v>4.7848738236120333E-2</v>
      </c>
      <c r="K101" s="140" t="str">
        <f>IF(ISBLANK($A101),"",HYPERLINK("#ANALÍTICA!A"&amp;MATCH($A101,ANALÍTICA!A:A,0),"Link"))</f>
        <v>Link</v>
      </c>
    </row>
    <row r="102" spans="1:11" s="25" customFormat="1" x14ac:dyDescent="0.2">
      <c r="A102" s="240" t="s">
        <v>1143</v>
      </c>
      <c r="B102" s="240"/>
      <c r="C102" s="240"/>
      <c r="D102" s="240" t="s">
        <v>1144</v>
      </c>
      <c r="E102" s="240"/>
      <c r="F102" s="263"/>
      <c r="G102" s="264"/>
      <c r="H102" s="264"/>
      <c r="I102" s="263">
        <f>SUM(I103:I106)</f>
        <v>3408.12</v>
      </c>
      <c r="J102" s="241">
        <v>1.1449969704829779E-2</v>
      </c>
      <c r="K102" s="140" t="str">
        <f>IF(ISBLANK($A102),"",HYPERLINK("#ANALÍTICA!A"&amp;MATCH($A102,ANALÍTICA!A:A,0),"Link"))</f>
        <v>Link</v>
      </c>
    </row>
    <row r="103" spans="1:11" s="25" customFormat="1" ht="38.25" customHeight="1" x14ac:dyDescent="0.2">
      <c r="A103" s="236" t="s">
        <v>1021</v>
      </c>
      <c r="B103" s="237" t="s">
        <v>1022</v>
      </c>
      <c r="C103" s="236" t="str">
        <f>UPPER(VLOOKUP(B103,ANALÍTICA!$B:$J,2,0))</f>
        <v>SINAPI</v>
      </c>
      <c r="D103" s="236" t="str">
        <f>UPPER(VLOOKUP(B103,ANALÍTICA!$B:$J,3,0))</f>
        <v>TRANSPORTE HORIZONTAL MANUAL, DE TUBO DE PPR - PN12 OU PN25 - COM DIÂMETRO MAIOR QUE 50 MM E MENOR OU IGUAL A 75 MM (UNIDADE: MXKM). AF_07/2019</v>
      </c>
      <c r="E103" s="238" t="str">
        <f>UPPER(VLOOKUP(B103,ANALÍTICA!$B:$J,6,0))</f>
        <v>MXKM</v>
      </c>
      <c r="F103" s="262">
        <v>47.35</v>
      </c>
      <c r="G103" s="262">
        <f>VLOOKUP(B103,ANALÍTICA!$B:$J,8,0)</f>
        <v>7.26</v>
      </c>
      <c r="H103" s="262">
        <f>TRUNC(G103*(1+$J$9),2)</f>
        <v>8.7799999999999994</v>
      </c>
      <c r="I103" s="262">
        <f>TRUNC(H103*F103,2)</f>
        <v>415.73</v>
      </c>
      <c r="J103" s="239">
        <f>I103/$I$120</f>
        <v>1.3965024186603603E-3</v>
      </c>
      <c r="K103" s="140" t="str">
        <f>IF(ISBLANK($A103),"",HYPERLINK("#ANALÍTICA!A"&amp;MATCH($A103,ANALÍTICA!A:A,0),"Link"))</f>
        <v>Link</v>
      </c>
    </row>
    <row r="104" spans="1:11" s="25" customFormat="1" ht="38.25" customHeight="1" x14ac:dyDescent="0.2">
      <c r="A104" s="236" t="s">
        <v>1025</v>
      </c>
      <c r="B104" s="237" t="s">
        <v>1026</v>
      </c>
      <c r="C104" s="236" t="str">
        <f>UPPER(VLOOKUP(B104,ANALÍTICA!$B:$J,2,0))</f>
        <v>SINAPI</v>
      </c>
      <c r="D104" s="236" t="str">
        <f>UPPER(VLOOKUP(B104,ANALÍTICA!$B:$J,3,0))</f>
        <v>TRANSPORTE HORIZONTAL MANUAL, DE TUBO DE PPR - PN12 OU PN25 - COM DIÂMETRO MAIOR QUE 75 MM E MENOR OU IGUAL A 110 MM (UNIDADE: MXKM). AF_07/2019</v>
      </c>
      <c r="E104" s="238" t="str">
        <f>UPPER(VLOOKUP(B104,ANALÍTICA!$B:$J,6,0))</f>
        <v>MXKM</v>
      </c>
      <c r="F104" s="262">
        <v>93</v>
      </c>
      <c r="G104" s="262">
        <f>VLOOKUP(B104,ANALÍTICA!$B:$J,8,0)</f>
        <v>21.47</v>
      </c>
      <c r="H104" s="262">
        <f>TRUNC(G104*(1+$J$9),2)</f>
        <v>25.96</v>
      </c>
      <c r="I104" s="262">
        <f>TRUNC(H104*F104,2)</f>
        <v>2414.2800000000002</v>
      </c>
      <c r="J104" s="239">
        <f>I104/$I$120</f>
        <v>8.1099460210312807E-3</v>
      </c>
      <c r="K104" s="140" t="str">
        <f>IF(ISBLANK($A104),"",HYPERLINK("#ANALÍTICA!A"&amp;MATCH($A104,ANALÍTICA!A:A,0),"Link"))</f>
        <v>Link</v>
      </c>
    </row>
    <row r="105" spans="1:11" s="25" customFormat="1" ht="38.25" customHeight="1" x14ac:dyDescent="0.2">
      <c r="A105" s="236" t="s">
        <v>1028</v>
      </c>
      <c r="B105" s="237" t="s">
        <v>1029</v>
      </c>
      <c r="C105" s="236" t="str">
        <f>UPPER(VLOOKUP(B105,ANALÍTICA!$B:$J,2,0))</f>
        <v>SINAPI</v>
      </c>
      <c r="D105" s="236" t="str">
        <f>UPPER(VLOOKUP(B105,ANALÍTICA!$B:$J,3,0))</f>
        <v>TRANSPORTE HORIZONTAL MANUAL, DE TUBO DE PVC SOLDÁVEL COM DIÂMETRO MENOR OU IGUAL A 60 MM (UNIDADE: MXKM). AF_07/2019</v>
      </c>
      <c r="E105" s="238" t="str">
        <f>UPPER(VLOOKUP(B105,ANALÍTICA!$B:$J,6,0))</f>
        <v>MXKM</v>
      </c>
      <c r="F105" s="262">
        <v>14</v>
      </c>
      <c r="G105" s="262">
        <f>VLOOKUP(B105,ANALÍTICA!$B:$J,8,0)</f>
        <v>3.03</v>
      </c>
      <c r="H105" s="262">
        <f>TRUNC(G105*(1+$J$9),2)</f>
        <v>3.66</v>
      </c>
      <c r="I105" s="262">
        <f>TRUNC(H105*F105,2)</f>
        <v>51.24</v>
      </c>
      <c r="J105" s="239">
        <f>I105/$I$120</f>
        <v>1.7212321442319981E-4</v>
      </c>
      <c r="K105" s="140" t="str">
        <f>IF(ISBLANK($A105),"",HYPERLINK("#ANALÍTICA!A"&amp;MATCH($A105,ANALÍTICA!A:A,0),"Link"))</f>
        <v>Link</v>
      </c>
    </row>
    <row r="106" spans="1:11" s="25" customFormat="1" ht="38.25" customHeight="1" x14ac:dyDescent="0.2">
      <c r="A106" s="236" t="s">
        <v>1031</v>
      </c>
      <c r="B106" s="237" t="s">
        <v>1032</v>
      </c>
      <c r="C106" s="236" t="str">
        <f>UPPER(VLOOKUP(B106,ANALÍTICA!$B:$J,2,0))</f>
        <v>SINAPI</v>
      </c>
      <c r="D106" s="236" t="str">
        <f>UPPER(VLOOKUP(B106,ANALÍTICA!$B:$J,3,0))</f>
        <v>CARGA, MANOBRA E DESCARGA MANUAL DE TUBOS PLÁSTICOS, DN MENOR OU IGUAL A 100 MM, EM CAMINHÃO CARROCERIA 9T. AF_07/2020</v>
      </c>
      <c r="E106" s="238" t="str">
        <f>UPPER(VLOOKUP(B106,ANALÍTICA!$B:$J,6,0))</f>
        <v>T</v>
      </c>
      <c r="F106" s="262">
        <v>0.75</v>
      </c>
      <c r="G106" s="262">
        <f>VLOOKUP(B106,ANALÍTICA!$B:$J,8,0)</f>
        <v>580.87</v>
      </c>
      <c r="H106" s="262">
        <f>TRUNC(G106*(1+$J$9),2)</f>
        <v>702.5</v>
      </c>
      <c r="I106" s="262">
        <f>TRUNC(H106*F106,2)</f>
        <v>526.87</v>
      </c>
      <c r="J106" s="239">
        <f>I106/$I$120</f>
        <v>1.7698391487734443E-3</v>
      </c>
      <c r="K106" s="140" t="str">
        <f>IF(ISBLANK($A106),"",HYPERLINK("#ANALÍTICA!A"&amp;MATCH($A106,ANALÍTICA!A:A,0),"Link"))</f>
        <v>Link</v>
      </c>
    </row>
    <row r="107" spans="1:11" s="25" customFormat="1" x14ac:dyDescent="0.2">
      <c r="A107" s="240" t="s">
        <v>1145</v>
      </c>
      <c r="B107" s="240"/>
      <c r="C107" s="240"/>
      <c r="D107" s="240" t="s">
        <v>1146</v>
      </c>
      <c r="E107" s="240"/>
      <c r="F107" s="263"/>
      <c r="G107" s="264"/>
      <c r="H107" s="264"/>
      <c r="I107" s="263">
        <f>SUM(I108:I109)</f>
        <v>4885.17</v>
      </c>
      <c r="J107" s="241">
        <v>1.6413827759719387E-2</v>
      </c>
      <c r="K107" s="140" t="str">
        <f>IF(ISBLANK($A107),"",HYPERLINK("#ANALÍTICA!A"&amp;MATCH($A107,ANALÍTICA!A:A,0),"Link"))</f>
        <v>Link</v>
      </c>
    </row>
    <row r="108" spans="1:11" s="25" customFormat="1" ht="38.25" customHeight="1" x14ac:dyDescent="0.2">
      <c r="A108" s="236" t="s">
        <v>1038</v>
      </c>
      <c r="B108" s="237" t="s">
        <v>1039</v>
      </c>
      <c r="C108" s="236" t="str">
        <f>UPPER(VLOOKUP(B108,ANALÍTICA!$B:$J,2,0))</f>
        <v>PRÓPRIO</v>
      </c>
      <c r="D108" s="236" t="str">
        <f>UPPER(VLOOKUP(B108,ANALÍTICA!$B:$J,3,0))</f>
        <v>LIMPEZA PERMANENTE DE OBRA</v>
      </c>
      <c r="E108" s="238" t="str">
        <f>UPPER(VLOOKUP(B108,ANALÍTICA!$B:$J,6,0))</f>
        <v>%</v>
      </c>
      <c r="F108" s="262">
        <v>100</v>
      </c>
      <c r="G108" s="262">
        <f>VLOOKUP(B108,ANALÍTICA!$B:$J,8,0)</f>
        <v>16.55</v>
      </c>
      <c r="H108" s="262">
        <f>TRUNC(G108*(1+$J$9),2)</f>
        <v>20.010000000000002</v>
      </c>
      <c r="I108" s="262">
        <f>TRUNC(H108*F108,2)</f>
        <v>2001</v>
      </c>
      <c r="J108" s="239">
        <f>I108/$I$120</f>
        <v>6.7216735374867843E-3</v>
      </c>
      <c r="K108" s="140" t="str">
        <f>IF(ISBLANK($A108),"",HYPERLINK("#ANALÍTICA!A"&amp;MATCH($A108,ANALÍTICA!A:A,0),"Link"))</f>
        <v>Link</v>
      </c>
    </row>
    <row r="109" spans="1:11" s="25" customFormat="1" ht="38.25" customHeight="1" x14ac:dyDescent="0.2">
      <c r="A109" s="236" t="s">
        <v>1041</v>
      </c>
      <c r="B109" s="237" t="s">
        <v>1042</v>
      </c>
      <c r="C109" s="236" t="str">
        <f>UPPER(VLOOKUP(B109,ANALÍTICA!$B:$J,2,0))</f>
        <v>PRÓPRIO</v>
      </c>
      <c r="D109" s="236" t="str">
        <f>UPPER(VLOOKUP(B109,ANALÍTICA!$B:$J,3,0))</f>
        <v>LIMPEZA FINAL DA OBRA</v>
      </c>
      <c r="E109" s="238" t="str">
        <f>UPPER(VLOOKUP(B109,ANALÍTICA!$B:$J,6,0))</f>
        <v>M²</v>
      </c>
      <c r="F109" s="262">
        <v>600.87</v>
      </c>
      <c r="G109" s="262">
        <f>VLOOKUP(B109,ANALÍTICA!$B:$J,8,0)</f>
        <v>3.9699999999999998</v>
      </c>
      <c r="H109" s="262">
        <f>TRUNC(G109*(1+$J$9),2)</f>
        <v>4.8</v>
      </c>
      <c r="I109" s="262">
        <f>TRUNC(H109*F109,2)</f>
        <v>2884.17</v>
      </c>
      <c r="J109" s="239">
        <f>I109/$I$120</f>
        <v>9.6883803931100739E-3</v>
      </c>
      <c r="K109" s="140" t="str">
        <f>IF(ISBLANK($A109),"",HYPERLINK("#ANALÍTICA!A"&amp;MATCH($A109,ANALÍTICA!A:A,0),"Link"))</f>
        <v>Link</v>
      </c>
    </row>
    <row r="110" spans="1:11" s="25" customFormat="1" x14ac:dyDescent="0.2">
      <c r="A110" s="240" t="s">
        <v>1147</v>
      </c>
      <c r="B110" s="240"/>
      <c r="C110" s="240"/>
      <c r="D110" s="240" t="s">
        <v>1148</v>
      </c>
      <c r="E110" s="240"/>
      <c r="F110" s="263"/>
      <c r="G110" s="264"/>
      <c r="H110" s="264"/>
      <c r="I110" s="263">
        <f>SUM(I111:I112)</f>
        <v>5949.66</v>
      </c>
      <c r="J110" s="241">
        <v>1.9984940771571168E-2</v>
      </c>
      <c r="K110" s="140" t="str">
        <f>IF(ISBLANK($A110),"",HYPERLINK("#ANALÍTICA!A"&amp;MATCH($A110,ANALÍTICA!A:A,0),"Link"))</f>
        <v>Link</v>
      </c>
    </row>
    <row r="111" spans="1:11" s="25" customFormat="1" ht="38.25" customHeight="1" x14ac:dyDescent="0.2">
      <c r="A111" s="236" t="s">
        <v>1043</v>
      </c>
      <c r="B111" s="237" t="s">
        <v>1044</v>
      </c>
      <c r="C111" s="236" t="str">
        <f>UPPER(VLOOKUP(B111,ANALÍTICA!$B:$J,2,0))</f>
        <v>PRÓPRIO</v>
      </c>
      <c r="D111" s="236" t="str">
        <f>UPPER(VLOOKUP(B111,ANALÍTICA!$B:$J,3,0))</f>
        <v>PROJETOS "AS BUILT"</v>
      </c>
      <c r="E111" s="238" t="str">
        <f>UPPER(VLOOKUP(B111,ANALÍTICA!$B:$J,6,0))</f>
        <v>UN</v>
      </c>
      <c r="F111" s="262">
        <v>1</v>
      </c>
      <c r="G111" s="262">
        <f>VLOOKUP(B111,ANALÍTICA!$B:$J,8,0)</f>
        <v>1557.84</v>
      </c>
      <c r="H111" s="262">
        <f>TRUNC(G111*(1+$J$9),2)</f>
        <v>1884.05</v>
      </c>
      <c r="I111" s="262">
        <f>TRUNC(H111*F111,2)</f>
        <v>1884.05</v>
      </c>
      <c r="J111" s="239">
        <f>I111/$I$120</f>
        <v>6.3288201040989384E-3</v>
      </c>
      <c r="K111" s="140" t="str">
        <f>IF(ISBLANK($A111),"",HYPERLINK("#ANALÍTICA!A"&amp;MATCH($A111,ANALÍTICA!A:A,0),"Link"))</f>
        <v>Link</v>
      </c>
    </row>
    <row r="112" spans="1:11" s="25" customFormat="1" ht="38.25" customHeight="1" x14ac:dyDescent="0.2">
      <c r="A112" s="236" t="s">
        <v>1048</v>
      </c>
      <c r="B112" s="237" t="s">
        <v>1049</v>
      </c>
      <c r="C112" s="236" t="str">
        <f>UPPER(VLOOKUP(B112,ANALÍTICA!$B:$J,2,0))</f>
        <v>PRÓPRIO</v>
      </c>
      <c r="D112" s="236" t="str">
        <f>UPPER(VLOOKUP(B112,ANALÍTICA!$B:$J,3,0))</f>
        <v>ELABORAÇÃO DE MANUAL DE USO, OPERAÇÃO E MANUTENÇÃO DO SISTEMA</v>
      </c>
      <c r="E112" s="238" t="str">
        <f>UPPER(VLOOKUP(B112,ANALÍTICA!$B:$J,6,0))</f>
        <v>UN</v>
      </c>
      <c r="F112" s="262">
        <v>1</v>
      </c>
      <c r="G112" s="262">
        <f>VLOOKUP(B112,ANALÍTICA!$B:$J,8,0)</f>
        <v>3361.68</v>
      </c>
      <c r="H112" s="262">
        <f>TRUNC(G112*(1+$J$9),2)</f>
        <v>4065.61</v>
      </c>
      <c r="I112" s="262">
        <f>TRUNC(H112*F112,2)</f>
        <v>4065.61</v>
      </c>
      <c r="J112" s="239">
        <f>I112/$I$120</f>
        <v>1.3657023063838904E-2</v>
      </c>
      <c r="K112" s="140" t="str">
        <f>IF(ISBLANK($A112),"",HYPERLINK("#ANALÍTICA!A"&amp;MATCH($A112,ANALÍTICA!A:A,0),"Link"))</f>
        <v>Link</v>
      </c>
    </row>
    <row r="113" spans="1:11" s="25" customFormat="1" ht="25.5" customHeight="1" x14ac:dyDescent="0.2">
      <c r="A113" s="234" t="s">
        <v>1149</v>
      </c>
      <c r="B113" s="234"/>
      <c r="C113" s="234"/>
      <c r="D113" s="234" t="s">
        <v>1150</v>
      </c>
      <c r="E113" s="234"/>
      <c r="F113" s="260"/>
      <c r="G113" s="261"/>
      <c r="H113" s="261"/>
      <c r="I113" s="260">
        <f>SUM(I114)</f>
        <v>30660</v>
      </c>
      <c r="J113" s="235">
        <v>0.10298936043371552</v>
      </c>
      <c r="K113" s="140" t="str">
        <f>IF(ISBLANK($A113),"",HYPERLINK("#ANALÍTICA!A"&amp;MATCH($A113,ANALÍTICA!A:A,0),"Link"))</f>
        <v>Link</v>
      </c>
    </row>
    <row r="114" spans="1:11" s="25" customFormat="1" ht="38.25" customHeight="1" x14ac:dyDescent="0.2">
      <c r="A114" s="236" t="s">
        <v>1051</v>
      </c>
      <c r="B114" s="237" t="s">
        <v>1052</v>
      </c>
      <c r="C114" s="236" t="str">
        <f>UPPER(VLOOKUP(B114,ANALÍTICA!$B:$J,2,0))</f>
        <v>PRÓPRIO</v>
      </c>
      <c r="D114" s="236" t="str">
        <f>UPPER(VLOOKUP(B114,ANALÍTICA!$B:$J,3,0))</f>
        <v>ADMINISTRAÇÃO DA OBRA</v>
      </c>
      <c r="E114" s="238" t="str">
        <f>UPPER(VLOOKUP(B114,ANALÍTICA!$B:$J,6,0))</f>
        <v>%</v>
      </c>
      <c r="F114" s="262">
        <v>100</v>
      </c>
      <c r="G114" s="262">
        <f>VLOOKUP(B114,ANALÍTICA!$B:$J,8,0)</f>
        <v>253.51999999999998</v>
      </c>
      <c r="H114" s="262">
        <f>TRUNC(G114*(1+$J$9),2)</f>
        <v>306.60000000000002</v>
      </c>
      <c r="I114" s="262">
        <f>TRUNC(H114*F114,2)</f>
        <v>30660</v>
      </c>
      <c r="J114" s="239">
        <f>I114/$I$120</f>
        <v>0.10299175944994743</v>
      </c>
      <c r="K114" s="140" t="str">
        <f>IF(ISBLANK($A114),"",HYPERLINK("#ANALÍTICA!A"&amp;MATCH($A114,ANALÍTICA!A:A,0),"Link"))</f>
        <v>Link</v>
      </c>
    </row>
    <row r="115" spans="1:11" ht="20.100000000000001" customHeight="1" x14ac:dyDescent="0.2">
      <c r="A115" s="272"/>
      <c r="B115" s="272"/>
      <c r="C115" s="272"/>
      <c r="D115" s="272"/>
      <c r="E115" s="272"/>
      <c r="F115" s="272"/>
      <c r="G115" s="272"/>
      <c r="H115" s="272"/>
      <c r="I115" s="272"/>
      <c r="J115" s="272"/>
    </row>
    <row r="116" spans="1:11" ht="30" customHeight="1" x14ac:dyDescent="0.2">
      <c r="A116" s="280" t="s">
        <v>154</v>
      </c>
      <c r="B116" s="281"/>
      <c r="C116" s="281"/>
      <c r="D116" s="281"/>
      <c r="E116" s="281"/>
      <c r="F116" s="281"/>
      <c r="G116" s="281"/>
      <c r="H116" s="282"/>
      <c r="I116" s="278">
        <v>297693.71999999997</v>
      </c>
      <c r="J116" s="279"/>
    </row>
    <row r="117" spans="1:11" ht="20.100000000000001" customHeight="1" x14ac:dyDescent="0.2">
      <c r="A117" s="272"/>
      <c r="B117" s="272"/>
      <c r="C117" s="272"/>
      <c r="D117" s="272"/>
      <c r="E117" s="272"/>
      <c r="F117" s="272"/>
      <c r="G117" s="272"/>
      <c r="H117" s="272"/>
      <c r="I117" s="272"/>
      <c r="J117" s="272"/>
    </row>
    <row r="118" spans="1:11" ht="30" customHeight="1" x14ac:dyDescent="0.2">
      <c r="A118" s="275" t="s">
        <v>155</v>
      </c>
      <c r="B118" s="276"/>
      <c r="C118" s="276"/>
      <c r="D118" s="276"/>
      <c r="E118" s="276"/>
      <c r="F118" s="276"/>
      <c r="G118" s="276"/>
      <c r="H118" s="277"/>
      <c r="I118" s="273">
        <v>0</v>
      </c>
      <c r="J118" s="274"/>
    </row>
    <row r="119" spans="1:11" ht="20.100000000000001" customHeight="1" x14ac:dyDescent="0.2">
      <c r="A119" s="272"/>
      <c r="B119" s="272"/>
      <c r="C119" s="272"/>
      <c r="D119" s="272"/>
      <c r="E119" s="272"/>
      <c r="F119" s="272"/>
      <c r="G119" s="272"/>
      <c r="H119" s="272"/>
      <c r="I119" s="272"/>
      <c r="J119" s="272"/>
    </row>
    <row r="120" spans="1:11" ht="30" customHeight="1" x14ac:dyDescent="0.2">
      <c r="A120" s="286" t="s">
        <v>156</v>
      </c>
      <c r="B120" s="287"/>
      <c r="C120" s="287"/>
      <c r="D120" s="287"/>
      <c r="E120" s="287"/>
      <c r="F120" s="287"/>
      <c r="G120" s="287"/>
      <c r="H120" s="288"/>
      <c r="I120" s="289">
        <f>SUM(I113,I101,I96,I94,I89,I30,I19,I16,I14)</f>
        <v>297693.71999999997</v>
      </c>
      <c r="J120" s="290"/>
    </row>
    <row r="121" spans="1:11" ht="20.100000000000001" customHeight="1" x14ac:dyDescent="0.2">
      <c r="A121" s="272"/>
      <c r="B121" s="272"/>
      <c r="C121" s="272"/>
      <c r="D121" s="272"/>
      <c r="E121" s="272"/>
      <c r="F121" s="272"/>
      <c r="G121" s="272"/>
      <c r="H121" s="272"/>
      <c r="I121" s="272"/>
      <c r="J121" s="272"/>
    </row>
    <row r="122" spans="1:11" ht="30" customHeight="1" x14ac:dyDescent="0.2">
      <c r="A122" s="286" t="s">
        <v>157</v>
      </c>
      <c r="B122" s="287"/>
      <c r="C122" s="287"/>
      <c r="D122" s="287"/>
      <c r="E122" s="287"/>
      <c r="F122" s="287"/>
      <c r="G122" s="287"/>
      <c r="H122" s="288"/>
      <c r="I122" s="284">
        <f>(I116-I120)/I116</f>
        <v>0</v>
      </c>
      <c r="J122" s="285"/>
    </row>
    <row r="123" spans="1:11" s="25" customFormat="1" ht="20.100000000000001" customHeight="1" x14ac:dyDescent="0.2">
      <c r="A123" s="283" t="s">
        <v>273</v>
      </c>
      <c r="B123" s="283"/>
      <c r="C123" s="283"/>
      <c r="D123" s="283"/>
      <c r="E123" s="283"/>
      <c r="F123" s="283"/>
      <c r="G123" s="283"/>
      <c r="H123" s="283"/>
      <c r="I123" s="283"/>
      <c r="J123" s="283"/>
    </row>
  </sheetData>
  <sheetProtection algorithmName="SHA-512" hashValue="rDV4hiM8XZ6cBK6YIG8TLwmc66A5A+UWR0oLP5TtZWaXmdFuc13aLz7Lxg3PLvmcPu7AyERRXooHI7FTEyR5Ng==" saltValue="HhYGjJqMvdbajhPVxRCJNA==" spinCount="100000" sheet="1" objects="1" scenarios="1"/>
  <mergeCells count="23">
    <mergeCell ref="A1:J1"/>
    <mergeCell ref="A2:J2"/>
    <mergeCell ref="A3:J3"/>
    <mergeCell ref="A6:J6"/>
    <mergeCell ref="E9:I9"/>
    <mergeCell ref="E10:I10"/>
    <mergeCell ref="E8:I8"/>
    <mergeCell ref="A4:J4"/>
    <mergeCell ref="A5:J5"/>
    <mergeCell ref="A7:J7"/>
    <mergeCell ref="A123:J123"/>
    <mergeCell ref="I122:J122"/>
    <mergeCell ref="A122:H122"/>
    <mergeCell ref="A121:J121"/>
    <mergeCell ref="I120:J120"/>
    <mergeCell ref="A120:H120"/>
    <mergeCell ref="A115:J115"/>
    <mergeCell ref="A119:J119"/>
    <mergeCell ref="I118:J118"/>
    <mergeCell ref="A118:H118"/>
    <mergeCell ref="A117:J117"/>
    <mergeCell ref="I116:J116"/>
    <mergeCell ref="A116:H116"/>
  </mergeCells>
  <pageMargins left="0.78740157480314965" right="0.78740157480314965" top="0.78740157480314965" bottom="0.78740157480314965" header="0.51181102362204722" footer="0.51181102362204722"/>
  <pageSetup paperSize="9" scale="63" fitToHeight="0" orientation="landscape" r:id="rId1"/>
  <headerFooter>
    <oddHeader xml:space="preserve">&amp;L </oddHeader>
    <oddFooter>&amp;L &amp;R&amp;P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/>
  <dimension ref="A1:AC841"/>
  <sheetViews>
    <sheetView showGridLines="0" showOutlineSymbols="0" showWhiteSpace="0" view="pageBreakPreview" zoomScaleNormal="100" zoomScaleSheetLayoutView="100" workbookViewId="0">
      <selection sqref="A1:J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9" style="25"/>
    <col min="12" max="12" width="10.625" style="56" hidden="1" customWidth="1"/>
    <col min="13" max="18" width="10.625" style="55" hidden="1" customWidth="1"/>
    <col min="19" max="29" width="0" style="55" hidden="1" customWidth="1"/>
    <col min="30" max="38" width="0" hidden="1" customWidth="1"/>
  </cols>
  <sheetData>
    <row r="1" spans="1:29" ht="15" customHeight="1" x14ac:dyDescent="0.2">
      <c r="A1" s="295"/>
      <c r="B1" s="295"/>
      <c r="C1" s="295"/>
      <c r="D1" s="295"/>
      <c r="E1" s="295"/>
      <c r="F1" s="295"/>
      <c r="G1" s="295"/>
      <c r="H1" s="295"/>
      <c r="I1" s="295"/>
      <c r="J1" s="295"/>
      <c r="P1" s="303"/>
      <c r="Q1" s="303"/>
      <c r="W1" s="303"/>
      <c r="X1" s="303"/>
    </row>
    <row r="2" spans="1:29" ht="15" customHeight="1" x14ac:dyDescent="0.2">
      <c r="A2" s="292" t="str">
        <f>INSTRUÇÕES!A2</f>
        <v>PROCURADORIA GERAL DA REPÚBLICA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29" ht="15" customHeight="1" x14ac:dyDescent="0.2">
      <c r="A3" s="292" t="str">
        <f>INSTRUÇÕES!A3</f>
        <v>SECRETARIA DE ENGENHARIA E ARQUITETURA</v>
      </c>
      <c r="B3" s="292"/>
      <c r="C3" s="292"/>
      <c r="D3" s="292"/>
      <c r="E3" s="292"/>
      <c r="F3" s="292"/>
      <c r="G3" s="292"/>
      <c r="H3" s="292"/>
      <c r="I3" s="292"/>
      <c r="J3" s="292"/>
      <c r="P3" s="303"/>
      <c r="Q3" s="303"/>
      <c r="W3" s="303"/>
      <c r="X3" s="303"/>
    </row>
    <row r="4" spans="1:29" ht="15" customHeight="1" x14ac:dyDescent="0.2">
      <c r="A4" s="292"/>
      <c r="B4" s="292"/>
      <c r="C4" s="292"/>
      <c r="D4" s="292"/>
      <c r="E4" s="292"/>
      <c r="F4" s="292"/>
      <c r="G4" s="292"/>
      <c r="H4" s="292"/>
      <c r="I4" s="292"/>
      <c r="J4" s="292"/>
    </row>
    <row r="5" spans="1:29" ht="15" customHeight="1" x14ac:dyDescent="0.2">
      <c r="A5" s="293" t="str">
        <f>INSTRUÇÕES!A6</f>
        <v>OBRA: PGR - ALIMENTAÇÃO BLOCO F - 2024</v>
      </c>
      <c r="B5" s="293"/>
      <c r="C5" s="293"/>
      <c r="D5" s="293"/>
      <c r="E5" s="293"/>
      <c r="F5" s="293"/>
      <c r="G5" s="293"/>
      <c r="H5" s="293"/>
      <c r="I5" s="293"/>
      <c r="J5" s="293"/>
      <c r="P5" s="303"/>
      <c r="Q5" s="303"/>
      <c r="W5" s="303"/>
      <c r="X5" s="303"/>
    </row>
    <row r="6" spans="1:29" ht="24.95" customHeight="1" x14ac:dyDescent="0.2">
      <c r="A6" s="308" t="s">
        <v>151</v>
      </c>
      <c r="B6" s="308"/>
      <c r="C6" s="308"/>
      <c r="D6" s="308"/>
      <c r="E6" s="308"/>
      <c r="F6" s="308"/>
      <c r="G6" s="308"/>
      <c r="H6" s="308"/>
      <c r="I6" s="308"/>
      <c r="J6" s="308"/>
    </row>
    <row r="7" spans="1:29" ht="1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29" ht="15" customHeight="1" x14ac:dyDescent="0.2">
      <c r="A8" s="25"/>
      <c r="B8" s="25"/>
      <c r="C8" s="25"/>
      <c r="D8" s="25"/>
      <c r="E8" s="291" t="str">
        <f>SINTÉTICA!$E$8</f>
        <v>LEIS SOCIAIS NÃO DESONERADAS - REFERÊNCIA HORISTA SINAPI: LS</v>
      </c>
      <c r="F8" s="291"/>
      <c r="G8" s="291"/>
      <c r="H8" s="291"/>
      <c r="I8" s="291"/>
      <c r="J8" s="125">
        <f>SINTÉTICA!$J$8</f>
        <v>1.1014000000000002</v>
      </c>
    </row>
    <row r="9" spans="1:29" ht="15" customHeight="1" x14ac:dyDescent="0.2">
      <c r="A9" s="25"/>
      <c r="B9" s="25"/>
      <c r="C9" s="25"/>
      <c r="D9" s="25"/>
      <c r="E9" s="291" t="str">
        <f>SINTÉTICA!$E$9</f>
        <v>BENEFÍCIOS E DESPESAS INDIRETAS: BDI</v>
      </c>
      <c r="F9" s="291"/>
      <c r="G9" s="291"/>
      <c r="H9" s="291"/>
      <c r="I9" s="291"/>
      <c r="J9" s="126">
        <f>BDI!D23</f>
        <v>0.2094</v>
      </c>
    </row>
    <row r="10" spans="1:29" ht="15" customHeight="1" x14ac:dyDescent="0.2">
      <c r="A10" s="25"/>
      <c r="B10" s="25"/>
      <c r="C10" s="25"/>
      <c r="D10" s="25"/>
      <c r="E10" s="291" t="str">
        <f>SINTÉTICA!$E$10</f>
        <v>REFERÊNCIA: SINAPI - DF - 06/24 (NÃO DESONERADA)</v>
      </c>
      <c r="F10" s="291"/>
      <c r="G10" s="291"/>
      <c r="H10" s="291"/>
      <c r="I10" s="291"/>
      <c r="J10" s="28"/>
    </row>
    <row r="11" spans="1:29" ht="15" customHeight="1" x14ac:dyDescent="0.2">
      <c r="A11" s="305"/>
      <c r="B11" s="305"/>
      <c r="C11" s="305"/>
      <c r="D11" s="305"/>
      <c r="E11" s="305"/>
      <c r="F11" s="305"/>
      <c r="G11" s="305"/>
      <c r="H11" s="305"/>
      <c r="I11" s="305"/>
      <c r="J11" s="305"/>
      <c r="M11" s="56"/>
      <c r="N11" s="56"/>
      <c r="O11" s="56"/>
      <c r="P11" s="56"/>
      <c r="Q11" s="56"/>
      <c r="R11" s="56"/>
      <c r="S11" s="56"/>
      <c r="T11" s="56">
        <v>20</v>
      </c>
      <c r="U11" s="56">
        <v>21</v>
      </c>
      <c r="V11" s="56">
        <v>22</v>
      </c>
      <c r="W11" s="56">
        <v>23</v>
      </c>
      <c r="X11" s="56">
        <v>24</v>
      </c>
      <c r="Y11" s="56">
        <v>25</v>
      </c>
      <c r="Z11" s="56">
        <v>26</v>
      </c>
      <c r="AA11" s="56">
        <v>27</v>
      </c>
      <c r="AB11" s="56">
        <v>28</v>
      </c>
      <c r="AC11" s="56">
        <v>29</v>
      </c>
    </row>
    <row r="12" spans="1:29" ht="30" customHeight="1" x14ac:dyDescent="0.2">
      <c r="A12" s="81" t="s">
        <v>127</v>
      </c>
      <c r="B12" s="81" t="s">
        <v>140</v>
      </c>
      <c r="C12" s="81" t="s">
        <v>141</v>
      </c>
      <c r="D12" s="81" t="s">
        <v>128</v>
      </c>
      <c r="E12" s="309" t="s">
        <v>152</v>
      </c>
      <c r="F12" s="309"/>
      <c r="G12" s="81" t="s">
        <v>142</v>
      </c>
      <c r="H12" s="81" t="s">
        <v>143</v>
      </c>
      <c r="I12" s="81" t="s">
        <v>144</v>
      </c>
      <c r="J12" s="81" t="s">
        <v>133</v>
      </c>
      <c r="L12" s="57" t="s">
        <v>71</v>
      </c>
      <c r="M12" s="58" t="s">
        <v>70</v>
      </c>
      <c r="N12" s="58" t="s">
        <v>68</v>
      </c>
      <c r="O12" s="58" t="s">
        <v>69</v>
      </c>
      <c r="P12" s="59" t="s">
        <v>72</v>
      </c>
      <c r="Q12" s="58" t="s">
        <v>73</v>
      </c>
      <c r="R12" s="60" t="s">
        <v>74</v>
      </c>
      <c r="T12" s="61"/>
      <c r="U12" s="82" t="s">
        <v>1</v>
      </c>
      <c r="V12" s="82" t="s">
        <v>2</v>
      </c>
      <c r="W12" s="82" t="s">
        <v>3</v>
      </c>
      <c r="X12" s="310" t="s">
        <v>17</v>
      </c>
      <c r="Y12" s="310"/>
      <c r="Z12" s="82" t="s">
        <v>4</v>
      </c>
      <c r="AA12" s="82" t="s">
        <v>5</v>
      </c>
      <c r="AB12" s="82"/>
      <c r="AC12" s="62"/>
    </row>
    <row r="13" spans="1:29" x14ac:dyDescent="0.2">
      <c r="A13" s="306"/>
      <c r="B13" s="306"/>
      <c r="C13" s="306"/>
      <c r="D13" s="306"/>
      <c r="E13" s="306"/>
      <c r="F13" s="306"/>
      <c r="G13" s="306"/>
      <c r="H13" s="306"/>
      <c r="I13" s="306"/>
      <c r="J13" s="306"/>
      <c r="L13" s="56">
        <v>1</v>
      </c>
      <c r="T13" s="42" t="s">
        <v>18</v>
      </c>
      <c r="U13" s="30">
        <v>88239</v>
      </c>
      <c r="V13" s="78" t="s">
        <v>8</v>
      </c>
      <c r="W13" s="78" t="s">
        <v>40</v>
      </c>
      <c r="X13" s="311" t="s">
        <v>23</v>
      </c>
      <c r="Y13" s="311"/>
      <c r="Z13" s="31" t="s">
        <v>24</v>
      </c>
      <c r="AA13" s="32">
        <v>1</v>
      </c>
      <c r="AB13" s="33">
        <f>SUMIF(AE:AE,$L13,AF:AF)</f>
        <v>0</v>
      </c>
      <c r="AC13" s="43">
        <f>TRUNC(AA13*AB13,2)</f>
        <v>0</v>
      </c>
    </row>
    <row r="14" spans="1:29" x14ac:dyDescent="0.2">
      <c r="A14" s="219" t="s">
        <v>293</v>
      </c>
      <c r="B14" s="219"/>
      <c r="C14" s="219"/>
      <c r="D14" s="219" t="s">
        <v>1118</v>
      </c>
      <c r="E14" s="219"/>
      <c r="F14" s="299"/>
      <c r="G14" s="299"/>
      <c r="H14" s="166"/>
      <c r="I14" s="219"/>
      <c r="J14" s="167"/>
      <c r="K14" s="75"/>
      <c r="L14" s="56">
        <f t="shared" ref="L14:L25" si="0">IF(AND(A15&lt;&gt;"",A14=""),L13+1,L13)</f>
        <v>1</v>
      </c>
      <c r="M14" s="63" t="str">
        <f t="shared" ref="M14:M25" si="1">IF(OR(A14="Insumo",A14="Composição Auxiliar"),J14,"")</f>
        <v/>
      </c>
      <c r="N14" s="64" t="str">
        <f t="shared" ref="N14:N25" si="2">IF(ISNUMBER(SEARCH("COM ENCARGOS COMPLEMENTARES",D14)),J14,"")</f>
        <v/>
      </c>
      <c r="O14" s="64" t="str">
        <f t="shared" ref="O14:O18" si="3">IF(N14&lt;&gt;"","",M14)</f>
        <v/>
      </c>
      <c r="P14" s="65" t="str">
        <f t="shared" ref="P14:P25" si="4">IF(A14="Composição",A13,"")</f>
        <v/>
      </c>
      <c r="Q14" s="64" t="str">
        <f t="shared" ref="Q14:Q18" si="5">IF(P14&lt;&gt;"",SUMIF(L14:L114,L14,N14:N114),"")</f>
        <v/>
      </c>
      <c r="R14" s="64" t="str">
        <f t="shared" ref="R14:R18" si="6">IF(P14&lt;&gt;"",SUMIF(L14:L114,L14,O14:O114),"")</f>
        <v/>
      </c>
      <c r="S14" s="56"/>
      <c r="T14" s="44" t="s">
        <v>20</v>
      </c>
      <c r="U14" s="34">
        <v>95309</v>
      </c>
      <c r="V14" s="79" t="s">
        <v>8</v>
      </c>
      <c r="W14" s="79" t="s">
        <v>67</v>
      </c>
      <c r="X14" s="312" t="s">
        <v>23</v>
      </c>
      <c r="Y14" s="312"/>
      <c r="Z14" s="35" t="s">
        <v>24</v>
      </c>
      <c r="AA14" s="36">
        <v>1</v>
      </c>
      <c r="AB14" s="37">
        <f>SUMIFS('ANALÍTICA AUXILIARES'!AC:AC,'ANALÍTICA AUXILIARES'!T:T,"Composição",'ANALÍTICA AUXILIARES'!U:U,$B14)</f>
        <v>0</v>
      </c>
      <c r="AC14" s="45">
        <f>TRUNC(AA14*AB14,2)</f>
        <v>0</v>
      </c>
    </row>
    <row r="15" spans="1:29" ht="15" x14ac:dyDescent="0.2">
      <c r="A15" s="220" t="s">
        <v>294</v>
      </c>
      <c r="B15" s="165" t="s">
        <v>1</v>
      </c>
      <c r="C15" s="220" t="s">
        <v>2</v>
      </c>
      <c r="D15" s="220" t="s">
        <v>3</v>
      </c>
      <c r="E15" s="300" t="s">
        <v>17</v>
      </c>
      <c r="F15" s="300"/>
      <c r="G15" s="164" t="s">
        <v>4</v>
      </c>
      <c r="H15" s="165" t="s">
        <v>5</v>
      </c>
      <c r="I15" s="165" t="s">
        <v>6</v>
      </c>
      <c r="J15" s="165" t="s">
        <v>7</v>
      </c>
      <c r="L15" s="56">
        <f t="shared" si="0"/>
        <v>1</v>
      </c>
      <c r="M15" s="63" t="str">
        <f t="shared" si="1"/>
        <v/>
      </c>
      <c r="N15" s="64" t="str">
        <f t="shared" si="2"/>
        <v/>
      </c>
      <c r="O15" s="64" t="str">
        <f t="shared" si="3"/>
        <v/>
      </c>
      <c r="P15" s="65" t="str">
        <f t="shared" si="4"/>
        <v/>
      </c>
      <c r="Q15" s="64" t="str">
        <f t="shared" si="5"/>
        <v/>
      </c>
      <c r="R15" s="64" t="str">
        <f t="shared" si="6"/>
        <v/>
      </c>
      <c r="T15" s="46" t="s">
        <v>27</v>
      </c>
      <c r="U15" s="47" t="s">
        <v>75</v>
      </c>
      <c r="V15" s="80" t="str">
        <f>VLOOKUP(U15,INSUMOS!$A:$I,2,FALSE)</f>
        <v>SINAPI</v>
      </c>
      <c r="W15" s="80" t="str">
        <f>VLOOKUP(U15,INSUMOS!$A:$I,3,FALSE)</f>
        <v>ALIMENTACAO - HORISTA (COLETADO CAIXA - ENCARGOS COMPLEMENTARES)</v>
      </c>
      <c r="X15" s="304" t="str">
        <f>VLOOKUP(U15,INSUMOS!$A:$I,4,FALSE)</f>
        <v>Outros</v>
      </c>
      <c r="Y15" s="304"/>
      <c r="Z15" s="50" t="str">
        <f>VLOOKUP(U15,INSUMOS!$A:$I,5,FALSE)</f>
        <v>H</v>
      </c>
      <c r="AA15" s="48">
        <v>1</v>
      </c>
      <c r="AB15" s="51">
        <f>VLOOKUP(U15,INSUMOS!$A:$I,8,FALSE)</f>
        <v>3.8</v>
      </c>
      <c r="AC15" s="49">
        <f>TRUNC(AA15*AB15,2)</f>
        <v>3.8</v>
      </c>
    </row>
    <row r="16" spans="1:29" ht="25.5" x14ac:dyDescent="0.2">
      <c r="A16" s="216" t="s">
        <v>18</v>
      </c>
      <c r="B16" s="169" t="s">
        <v>808</v>
      </c>
      <c r="C16" s="216" t="s">
        <v>10</v>
      </c>
      <c r="D16" s="216" t="s">
        <v>809</v>
      </c>
      <c r="E16" s="301" t="s">
        <v>310</v>
      </c>
      <c r="F16" s="301"/>
      <c r="G16" s="168" t="s">
        <v>333</v>
      </c>
      <c r="H16" s="171">
        <v>1</v>
      </c>
      <c r="I16" s="170">
        <f>SUMIF(L:L,$L16,M:M)</f>
        <v>254.59</v>
      </c>
      <c r="J16" s="170">
        <f>TRUNC(H16*I16,2)</f>
        <v>254.59</v>
      </c>
      <c r="L16" s="56">
        <f t="shared" si="0"/>
        <v>1</v>
      </c>
      <c r="M16" s="63" t="str">
        <f t="shared" si="1"/>
        <v/>
      </c>
      <c r="N16" s="64" t="str">
        <f t="shared" si="2"/>
        <v/>
      </c>
      <c r="O16" s="64" t="str">
        <f t="shared" si="3"/>
        <v/>
      </c>
      <c r="P16" s="65" t="str">
        <f t="shared" si="4"/>
        <v xml:space="preserve"> 1.1 </v>
      </c>
      <c r="Q16" s="64">
        <f t="shared" si="5"/>
        <v>0</v>
      </c>
      <c r="R16" s="64">
        <f t="shared" si="6"/>
        <v>254.59</v>
      </c>
      <c r="T16" s="77"/>
      <c r="U16" s="77"/>
      <c r="V16" s="77"/>
      <c r="W16" s="77"/>
      <c r="X16" s="314"/>
      <c r="Y16" s="314"/>
      <c r="Z16" s="77"/>
      <c r="AA16" s="77"/>
      <c r="AB16" s="77"/>
      <c r="AC16" s="77"/>
    </row>
    <row r="17" spans="1:29" ht="14.25" customHeight="1" x14ac:dyDescent="0.2">
      <c r="A17" s="218" t="s">
        <v>27</v>
      </c>
      <c r="B17" s="178" t="s">
        <v>582</v>
      </c>
      <c r="C17" s="218" t="str">
        <f>VLOOKUP(B17,INSUMOS!$A:$I,2,FALSE)</f>
        <v>Próprio</v>
      </c>
      <c r="D17" s="218" t="str">
        <f>VLOOKUP(B17,INSUMOS!$A:$I,3,FALSE)</f>
        <v>ANOTAÇÃO DE RESPONSABILIDADE TÉCNICA (ART) DE EXECUÇÃO DE OBRA - 2023</v>
      </c>
      <c r="E17" s="302" t="str">
        <f>VLOOKUP(B17,INSUMOS!$A:$I,4,FALSE)</f>
        <v>Taxas</v>
      </c>
      <c r="F17" s="302"/>
      <c r="G17" s="177" t="str">
        <f>VLOOKUP(B17,INSUMOS!$A:$I,5,FALSE)</f>
        <v>TX</v>
      </c>
      <c r="H17" s="180">
        <v>1</v>
      </c>
      <c r="I17" s="179">
        <f>VLOOKUP(B17,INSUMOS!$A:$I,8,FALSE)</f>
        <v>254.59</v>
      </c>
      <c r="J17" s="179">
        <f>TRUNC(H17*I17,2)</f>
        <v>254.59</v>
      </c>
      <c r="L17" s="56">
        <f t="shared" si="0"/>
        <v>1</v>
      </c>
      <c r="M17" s="63">
        <f t="shared" si="1"/>
        <v>254.59</v>
      </c>
      <c r="N17" s="64" t="str">
        <f t="shared" si="2"/>
        <v/>
      </c>
      <c r="O17" s="64">
        <f t="shared" si="3"/>
        <v>254.59</v>
      </c>
      <c r="P17" s="65" t="str">
        <f t="shared" si="4"/>
        <v/>
      </c>
      <c r="Q17" s="64" t="str">
        <f>IF(P17&lt;&gt;"",SUMIF(L17:L117,L17,N17:N117),"")</f>
        <v/>
      </c>
      <c r="R17" s="64" t="str">
        <f>IF(P17&lt;&gt;"",SUMIF(L17:L117,L17,O17:O117),"")</f>
        <v/>
      </c>
      <c r="T17" s="66"/>
      <c r="U17" s="307" t="s">
        <v>31</v>
      </c>
      <c r="V17" s="307"/>
      <c r="W17" s="67">
        <f>TRUNC(SUMIF(Y:Y,$L17,Z:Z)*(1+$J$9),2)</f>
        <v>0</v>
      </c>
      <c r="X17" s="311"/>
      <c r="Y17" s="311"/>
      <c r="Z17" s="31"/>
      <c r="AA17" s="32"/>
      <c r="AB17" s="33"/>
      <c r="AC17" s="33"/>
    </row>
    <row r="18" spans="1:29" x14ac:dyDescent="0.2">
      <c r="A18" s="221"/>
      <c r="B18" s="221"/>
      <c r="C18" s="221"/>
      <c r="D18" s="221"/>
      <c r="E18" s="221"/>
      <c r="F18" s="184"/>
      <c r="G18" s="221"/>
      <c r="H18" s="184"/>
      <c r="I18" s="221"/>
      <c r="J18" s="184"/>
      <c r="L18" s="56">
        <f t="shared" si="0"/>
        <v>1</v>
      </c>
      <c r="M18" s="63" t="str">
        <f>IF(OR(A18="Insumo",A18="Composição Auxiliar"),J18,"")</f>
        <v/>
      </c>
      <c r="N18" s="64" t="str">
        <f t="shared" si="2"/>
        <v/>
      </c>
      <c r="O18" s="64" t="str">
        <f t="shared" si="3"/>
        <v/>
      </c>
      <c r="P18" s="65" t="str">
        <f t="shared" si="4"/>
        <v/>
      </c>
      <c r="Q18" s="64" t="str">
        <f t="shared" si="5"/>
        <v/>
      </c>
      <c r="R18" s="64" t="str">
        <f t="shared" si="6"/>
        <v/>
      </c>
      <c r="T18" s="68" t="s">
        <v>32</v>
      </c>
      <c r="U18" s="69">
        <v>1.6</v>
      </c>
      <c r="V18" s="70" t="s">
        <v>33</v>
      </c>
      <c r="W18" s="71">
        <f>TRUNC(W17*U18,2)</f>
        <v>0</v>
      </c>
      <c r="X18" s="312"/>
      <c r="Y18" s="312"/>
      <c r="Z18" s="35"/>
      <c r="AA18" s="36"/>
      <c r="AB18" s="37"/>
      <c r="AC18" s="37"/>
    </row>
    <row r="19" spans="1:29" x14ac:dyDescent="0.2">
      <c r="A19" s="221"/>
      <c r="B19" s="221"/>
      <c r="C19" s="221"/>
      <c r="D19" s="221"/>
      <c r="E19" s="221"/>
      <c r="F19" s="184"/>
      <c r="G19" s="221"/>
      <c r="H19" s="298" t="s">
        <v>31</v>
      </c>
      <c r="I19" s="298"/>
      <c r="J19" s="184">
        <f>TRUNC(SUMIF(L:L,$L19,M:M)*(1+$J$9),2)</f>
        <v>307.89999999999998</v>
      </c>
      <c r="L19" s="56">
        <f t="shared" si="0"/>
        <v>1</v>
      </c>
      <c r="M19" s="63" t="str">
        <f t="shared" si="1"/>
        <v/>
      </c>
      <c r="N19" s="64" t="str">
        <f t="shared" si="2"/>
        <v/>
      </c>
      <c r="O19" s="64" t="str">
        <f t="shared" ref="O19" si="7">IF(N19&lt;&gt;"","",M19)</f>
        <v/>
      </c>
      <c r="P19" s="65" t="str">
        <f t="shared" si="4"/>
        <v/>
      </c>
      <c r="Q19" s="64" t="str">
        <f t="shared" ref="Q19" si="8">IF(P19&lt;&gt;"",SUMIF(L19:L119,L19,N19:N119),"")</f>
        <v/>
      </c>
      <c r="R19" s="64" t="str">
        <f t="shared" ref="R19" si="9">IF(P19&lt;&gt;"",SUMIF(L19:L119,L19,O19:O119),"")</f>
        <v/>
      </c>
      <c r="T19" s="76"/>
      <c r="U19" s="38"/>
      <c r="V19" s="76"/>
      <c r="W19" s="76"/>
      <c r="X19" s="315"/>
      <c r="Y19" s="315"/>
      <c r="Z19" s="39"/>
      <c r="AA19" s="40"/>
      <c r="AB19" s="41"/>
      <c r="AC19" s="41"/>
    </row>
    <row r="20" spans="1:29" ht="15" thickBot="1" x14ac:dyDescent="0.25">
      <c r="A20" s="181"/>
      <c r="B20" s="181"/>
      <c r="C20" s="181"/>
      <c r="D20" s="181"/>
      <c r="E20" s="181"/>
      <c r="F20" s="181"/>
      <c r="G20" s="181" t="s">
        <v>32</v>
      </c>
      <c r="H20" s="183">
        <v>1</v>
      </c>
      <c r="I20" s="181" t="s">
        <v>33</v>
      </c>
      <c r="J20" s="182">
        <f>TRUNC(J19*H20,2)</f>
        <v>307.89999999999998</v>
      </c>
      <c r="L20" s="56">
        <f t="shared" si="0"/>
        <v>1</v>
      </c>
      <c r="M20" s="63" t="str">
        <f t="shared" si="1"/>
        <v/>
      </c>
      <c r="N20" s="64" t="str">
        <f t="shared" si="2"/>
        <v/>
      </c>
      <c r="O20" s="64" t="str">
        <f t="shared" ref="O20:O25" si="10">IF(N20&lt;&gt;"","",M20)</f>
        <v/>
      </c>
      <c r="P20" s="65" t="str">
        <f t="shared" si="4"/>
        <v/>
      </c>
      <c r="Q20" s="64" t="str">
        <f t="shared" ref="Q20:Q25" si="11">IF(P20&lt;&gt;"",SUMIF(L20:L120,L20,N20:N120),"")</f>
        <v/>
      </c>
      <c r="R20" s="64" t="str">
        <f t="shared" ref="R20:R25" si="12">IF(P20&lt;&gt;"",SUMIF(L20:L120,L20,O20:O120),"")</f>
        <v/>
      </c>
    </row>
    <row r="21" spans="1:29" ht="15" thickTop="1" x14ac:dyDescent="0.2">
      <c r="A21" s="172"/>
      <c r="B21" s="172"/>
      <c r="C21" s="172"/>
      <c r="D21" s="172"/>
      <c r="E21" s="172"/>
      <c r="F21" s="172"/>
      <c r="G21" s="172"/>
      <c r="H21" s="172"/>
      <c r="I21" s="172"/>
      <c r="J21" s="172"/>
      <c r="L21" s="56">
        <f t="shared" si="0"/>
        <v>2</v>
      </c>
      <c r="M21" s="52" t="str">
        <f t="shared" si="1"/>
        <v/>
      </c>
      <c r="N21" s="53" t="str">
        <f t="shared" si="2"/>
        <v/>
      </c>
      <c r="O21" s="53" t="str">
        <f t="shared" si="10"/>
        <v/>
      </c>
      <c r="P21" s="54" t="str">
        <f t="shared" si="4"/>
        <v/>
      </c>
      <c r="Q21" s="53" t="str">
        <f t="shared" si="11"/>
        <v/>
      </c>
      <c r="R21" s="53" t="str">
        <f t="shared" si="12"/>
        <v/>
      </c>
      <c r="U21" s="313"/>
      <c r="V21" s="313"/>
    </row>
    <row r="22" spans="1:29" ht="25.5" customHeight="1" x14ac:dyDescent="0.2">
      <c r="A22" s="219" t="s">
        <v>295</v>
      </c>
      <c r="B22" s="219"/>
      <c r="C22" s="219"/>
      <c r="D22" s="219" t="s">
        <v>1119</v>
      </c>
      <c r="E22" s="219"/>
      <c r="F22" s="299"/>
      <c r="G22" s="299"/>
      <c r="H22" s="166"/>
      <c r="I22" s="219"/>
      <c r="J22" s="167"/>
      <c r="L22" s="56">
        <f t="shared" si="0"/>
        <v>2</v>
      </c>
      <c r="M22" s="52" t="str">
        <f t="shared" si="1"/>
        <v/>
      </c>
      <c r="N22" s="53" t="str">
        <f t="shared" si="2"/>
        <v/>
      </c>
      <c r="O22" s="53" t="str">
        <f t="shared" si="10"/>
        <v/>
      </c>
      <c r="P22" s="54" t="str">
        <f t="shared" si="4"/>
        <v/>
      </c>
      <c r="Q22" s="53" t="str">
        <f t="shared" si="11"/>
        <v/>
      </c>
      <c r="R22" s="53" t="str">
        <f t="shared" si="12"/>
        <v/>
      </c>
      <c r="U22" s="72"/>
    </row>
    <row r="23" spans="1:29" ht="15" x14ac:dyDescent="0.2">
      <c r="A23" s="220" t="s">
        <v>296</v>
      </c>
      <c r="B23" s="165" t="s">
        <v>1</v>
      </c>
      <c r="C23" s="220" t="s">
        <v>2</v>
      </c>
      <c r="D23" s="220" t="s">
        <v>3</v>
      </c>
      <c r="E23" s="300" t="s">
        <v>17</v>
      </c>
      <c r="F23" s="300"/>
      <c r="G23" s="164" t="s">
        <v>4</v>
      </c>
      <c r="H23" s="165" t="s">
        <v>5</v>
      </c>
      <c r="I23" s="165" t="s">
        <v>6</v>
      </c>
      <c r="J23" s="165" t="s">
        <v>7</v>
      </c>
      <c r="L23" s="56">
        <f t="shared" si="0"/>
        <v>2</v>
      </c>
      <c r="M23" s="52" t="str">
        <f t="shared" si="1"/>
        <v/>
      </c>
      <c r="N23" s="53" t="str">
        <f t="shared" si="2"/>
        <v/>
      </c>
      <c r="O23" s="53" t="str">
        <f t="shared" si="10"/>
        <v/>
      </c>
      <c r="P23" s="54" t="str">
        <f t="shared" si="4"/>
        <v/>
      </c>
      <c r="Q23" s="53" t="str">
        <f t="shared" si="11"/>
        <v/>
      </c>
      <c r="R23" s="53" t="str">
        <f t="shared" si="12"/>
        <v/>
      </c>
    </row>
    <row r="24" spans="1:29" ht="25.5" customHeight="1" x14ac:dyDescent="0.2">
      <c r="A24" s="216" t="s">
        <v>18</v>
      </c>
      <c r="B24" s="169" t="s">
        <v>810</v>
      </c>
      <c r="C24" s="216" t="s">
        <v>8</v>
      </c>
      <c r="D24" s="216" t="s">
        <v>811</v>
      </c>
      <c r="E24" s="301" t="s">
        <v>369</v>
      </c>
      <c r="F24" s="301"/>
      <c r="G24" s="168" t="s">
        <v>9</v>
      </c>
      <c r="H24" s="171">
        <v>1</v>
      </c>
      <c r="I24" s="170">
        <f>SUMIF(L:L,$L24,M:M)</f>
        <v>312.91000000000003</v>
      </c>
      <c r="J24" s="170">
        <f t="shared" ref="J24:J31" si="13">TRUNC(H24*I24,2)</f>
        <v>312.91000000000003</v>
      </c>
      <c r="L24" s="56">
        <f t="shared" si="0"/>
        <v>2</v>
      </c>
      <c r="M24" s="52" t="str">
        <f t="shared" si="1"/>
        <v/>
      </c>
      <c r="N24" s="53" t="str">
        <f t="shared" si="2"/>
        <v/>
      </c>
      <c r="O24" s="53" t="str">
        <f t="shared" si="10"/>
        <v/>
      </c>
      <c r="P24" s="54" t="str">
        <f t="shared" si="4"/>
        <v xml:space="preserve"> 2.1 </v>
      </c>
      <c r="Q24" s="53">
        <f t="shared" si="11"/>
        <v>37.620000000000005</v>
      </c>
      <c r="R24" s="53">
        <f t="shared" si="12"/>
        <v>275.29000000000002</v>
      </c>
    </row>
    <row r="25" spans="1:29" ht="25.5" x14ac:dyDescent="0.2">
      <c r="A25" s="217" t="s">
        <v>20</v>
      </c>
      <c r="B25" s="174" t="s">
        <v>812</v>
      </c>
      <c r="C25" s="217" t="s">
        <v>8</v>
      </c>
      <c r="D25" s="217" t="s">
        <v>813</v>
      </c>
      <c r="E25" s="297" t="s">
        <v>39</v>
      </c>
      <c r="F25" s="297"/>
      <c r="G25" s="173" t="s">
        <v>9</v>
      </c>
      <c r="H25" s="176">
        <v>0.5</v>
      </c>
      <c r="I25" s="175">
        <f>SUMIFS('ANALÍTICA AUXILIARES'!J:J,'ANALÍTICA AUXILIARES'!A:A,"Composição",'ANALÍTICA AUXILIARES'!B:B,$B25)</f>
        <v>24.53</v>
      </c>
      <c r="J25" s="175">
        <f t="shared" si="13"/>
        <v>12.26</v>
      </c>
      <c r="L25" s="56">
        <f t="shared" si="0"/>
        <v>2</v>
      </c>
      <c r="M25" s="52">
        <f t="shared" si="1"/>
        <v>12.26</v>
      </c>
      <c r="N25" s="53" t="str">
        <f t="shared" si="2"/>
        <v/>
      </c>
      <c r="O25" s="53">
        <f t="shared" si="10"/>
        <v>12.26</v>
      </c>
      <c r="P25" s="54" t="str">
        <f t="shared" si="4"/>
        <v/>
      </c>
      <c r="Q25" s="53" t="str">
        <f t="shared" si="11"/>
        <v/>
      </c>
      <c r="R25" s="53" t="str">
        <f t="shared" si="12"/>
        <v/>
      </c>
    </row>
    <row r="26" spans="1:29" ht="14.25" customHeight="1" x14ac:dyDescent="0.2">
      <c r="A26" s="217" t="s">
        <v>20</v>
      </c>
      <c r="B26" s="174" t="s">
        <v>21</v>
      </c>
      <c r="C26" s="217" t="s">
        <v>8</v>
      </c>
      <c r="D26" s="217" t="s">
        <v>22</v>
      </c>
      <c r="E26" s="297" t="s">
        <v>23</v>
      </c>
      <c r="F26" s="297"/>
      <c r="G26" s="173" t="s">
        <v>24</v>
      </c>
      <c r="H26" s="176">
        <v>0.37290000000000001</v>
      </c>
      <c r="I26" s="175">
        <f>SUMIFS('ANALÍTICA AUXILIARES'!J:J,'ANALÍTICA AUXILIARES'!A:A,"Composição",'ANALÍTICA AUXILIARES'!B:B,$B26)</f>
        <v>30.71</v>
      </c>
      <c r="J26" s="175">
        <f t="shared" si="13"/>
        <v>11.45</v>
      </c>
      <c r="L26" s="56">
        <f t="shared" ref="L26:L89" si="14">IF(AND(A27&lt;&gt;"",A26=""),L25+1,L25)</f>
        <v>2</v>
      </c>
      <c r="M26" s="52">
        <f t="shared" ref="M26:M89" si="15">IF(OR(A26="Insumo",A26="Composição Auxiliar"),J26,"")</f>
        <v>11.45</v>
      </c>
      <c r="N26" s="53">
        <f t="shared" ref="N26:N89" si="16">IF(ISNUMBER(SEARCH("COM ENCARGOS COMPLEMENTARES",D26)),J26,"")</f>
        <v>11.45</v>
      </c>
      <c r="O26" s="53" t="str">
        <f t="shared" ref="O26:O89" si="17">IF(N26&lt;&gt;"","",M26)</f>
        <v/>
      </c>
      <c r="P26" s="54" t="str">
        <f t="shared" ref="P26:P89" si="18">IF(A26="Composição",A25,"")</f>
        <v/>
      </c>
      <c r="Q26" s="53" t="str">
        <f t="shared" ref="Q26:Q89" si="19">IF(P26&lt;&gt;"",SUMIF(L26:L126,L26,N26:N126),"")</f>
        <v/>
      </c>
      <c r="R26" s="53" t="str">
        <f t="shared" ref="R26:R89" si="20">IF(P26&lt;&gt;"",SUMIF(L26:L126,L26,O26:O126),"")</f>
        <v/>
      </c>
    </row>
    <row r="27" spans="1:29" ht="25.5" x14ac:dyDescent="0.2">
      <c r="A27" s="217" t="s">
        <v>20</v>
      </c>
      <c r="B27" s="174" t="s">
        <v>25</v>
      </c>
      <c r="C27" s="217" t="s">
        <v>8</v>
      </c>
      <c r="D27" s="217" t="s">
        <v>26</v>
      </c>
      <c r="E27" s="297" t="s">
        <v>23</v>
      </c>
      <c r="F27" s="297"/>
      <c r="G27" s="173" t="s">
        <v>24</v>
      </c>
      <c r="H27" s="176">
        <v>1.1186</v>
      </c>
      <c r="I27" s="175">
        <f>SUMIFS('ANALÍTICA AUXILIARES'!J:J,'ANALÍTICA AUXILIARES'!A:A,"Composição",'ANALÍTICA AUXILIARES'!B:B,$B27)</f>
        <v>23.4</v>
      </c>
      <c r="J27" s="175">
        <f t="shared" si="13"/>
        <v>26.17</v>
      </c>
      <c r="L27" s="56">
        <f t="shared" si="14"/>
        <v>2</v>
      </c>
      <c r="M27" s="52">
        <f t="shared" si="15"/>
        <v>26.17</v>
      </c>
      <c r="N27" s="53">
        <f t="shared" si="16"/>
        <v>26.17</v>
      </c>
      <c r="O27" s="53" t="str">
        <f t="shared" si="17"/>
        <v/>
      </c>
      <c r="P27" s="54" t="str">
        <f t="shared" si="18"/>
        <v/>
      </c>
      <c r="Q27" s="53" t="str">
        <f t="shared" si="19"/>
        <v/>
      </c>
      <c r="R27" s="53" t="str">
        <f t="shared" si="20"/>
        <v/>
      </c>
    </row>
    <row r="28" spans="1:29" ht="25.5" x14ac:dyDescent="0.2">
      <c r="A28" s="218" t="s">
        <v>27</v>
      </c>
      <c r="B28" s="178" t="s">
        <v>744</v>
      </c>
      <c r="C28" s="218" t="str">
        <f>VLOOKUP(B28,INSUMOS!$A:$I,2,FALSE)</f>
        <v>SINAPI</v>
      </c>
      <c r="D28" s="218" t="str">
        <f>VLOOKUP(B28,INSUMOS!$A:$I,3,FALSE)</f>
        <v>SARRAFO *2,5 X 10* CM EM PINUS, MISTA OU EQUIVALENTE DA REGIAO - BRUTA</v>
      </c>
      <c r="E28" s="302" t="str">
        <f>VLOOKUP(B28,INSUMOS!$A:$I,4,FALSE)</f>
        <v>Material</v>
      </c>
      <c r="F28" s="302"/>
      <c r="G28" s="177" t="str">
        <f>VLOOKUP(B28,INSUMOS!$A:$I,5,FALSE)</f>
        <v>M</v>
      </c>
      <c r="H28" s="180">
        <v>3.2082999999999999</v>
      </c>
      <c r="I28" s="179">
        <f>VLOOKUP(B28,INSUMOS!$A:$I,8,FALSE)</f>
        <v>3.85</v>
      </c>
      <c r="J28" s="179">
        <f t="shared" si="13"/>
        <v>12.35</v>
      </c>
      <c r="L28" s="56">
        <f t="shared" si="14"/>
        <v>2</v>
      </c>
      <c r="M28" s="52">
        <f t="shared" si="15"/>
        <v>12.35</v>
      </c>
      <c r="N28" s="53" t="str">
        <f t="shared" si="16"/>
        <v/>
      </c>
      <c r="O28" s="53">
        <f t="shared" si="17"/>
        <v>12.35</v>
      </c>
      <c r="P28" s="54" t="str">
        <f t="shared" si="18"/>
        <v/>
      </c>
      <c r="Q28" s="53" t="str">
        <f t="shared" si="19"/>
        <v/>
      </c>
      <c r="R28" s="53" t="str">
        <f t="shared" si="20"/>
        <v/>
      </c>
    </row>
    <row r="29" spans="1:29" ht="25.5" x14ac:dyDescent="0.2">
      <c r="A29" s="218" t="s">
        <v>27</v>
      </c>
      <c r="B29" s="178" t="s">
        <v>28</v>
      </c>
      <c r="C29" s="218" t="str">
        <f>VLOOKUP(B29,INSUMOS!$A:$I,2,FALSE)</f>
        <v>SINAPI</v>
      </c>
      <c r="D29" s="218" t="str">
        <f>VLOOKUP(B29,INSUMOS!$A:$I,3,FALSE)</f>
        <v>PLACA DE OBRA (PARA CONSTRUCAO CIVIL) EM CHAPA GALVANIZADA *N. 22*, ADESIVADA, DE *2,4 X 1,2* M (SEM POSTES PARA FIXACAO)</v>
      </c>
      <c r="E29" s="302" t="str">
        <f>VLOOKUP(B29,INSUMOS!$A:$I,4,FALSE)</f>
        <v>Material</v>
      </c>
      <c r="F29" s="302"/>
      <c r="G29" s="177" t="str">
        <f>VLOOKUP(B29,INSUMOS!$A:$I,5,FALSE)</f>
        <v>m²</v>
      </c>
      <c r="H29" s="180">
        <v>1</v>
      </c>
      <c r="I29" s="179">
        <f>VLOOKUP(B29,INSUMOS!$A:$I,8,FALSE)</f>
        <v>250</v>
      </c>
      <c r="J29" s="179">
        <f t="shared" si="13"/>
        <v>250</v>
      </c>
      <c r="L29" s="56">
        <f t="shared" si="14"/>
        <v>2</v>
      </c>
      <c r="M29" s="52">
        <f t="shared" si="15"/>
        <v>250</v>
      </c>
      <c r="N29" s="53" t="str">
        <f t="shared" si="16"/>
        <v/>
      </c>
      <c r="O29" s="53">
        <f t="shared" si="17"/>
        <v>250</v>
      </c>
      <c r="P29" s="54" t="str">
        <f t="shared" si="18"/>
        <v/>
      </c>
      <c r="Q29" s="53" t="str">
        <f t="shared" si="19"/>
        <v/>
      </c>
      <c r="R29" s="53" t="str">
        <f t="shared" si="20"/>
        <v/>
      </c>
    </row>
    <row r="30" spans="1:29" x14ac:dyDescent="0.2">
      <c r="A30" s="218" t="s">
        <v>27</v>
      </c>
      <c r="B30" s="178" t="s">
        <v>800</v>
      </c>
      <c r="C30" s="218" t="str">
        <f>VLOOKUP(B30,INSUMOS!$A:$I,2,FALSE)</f>
        <v>SINAPI</v>
      </c>
      <c r="D30" s="218" t="str">
        <f>VLOOKUP(B30,INSUMOS!$A:$I,3,FALSE)</f>
        <v>PREGO DE ACO POLIDO COM CABECA 10 X 10 (7/8 X 17)</v>
      </c>
      <c r="E30" s="302" t="str">
        <f>VLOOKUP(B30,INSUMOS!$A:$I,4,FALSE)</f>
        <v>Material</v>
      </c>
      <c r="F30" s="302"/>
      <c r="G30" s="177" t="str">
        <f>VLOOKUP(B30,INSUMOS!$A:$I,5,FALSE)</f>
        <v>KG</v>
      </c>
      <c r="H30" s="180">
        <v>1.1299999999999999E-2</v>
      </c>
      <c r="I30" s="179">
        <f>VLOOKUP(B30,INSUMOS!$A:$I,8,FALSE)</f>
        <v>37.54</v>
      </c>
      <c r="J30" s="179">
        <f t="shared" si="13"/>
        <v>0.42</v>
      </c>
      <c r="L30" s="56">
        <f t="shared" si="14"/>
        <v>2</v>
      </c>
      <c r="M30" s="52">
        <f t="shared" si="15"/>
        <v>0.42</v>
      </c>
      <c r="N30" s="53" t="str">
        <f t="shared" si="16"/>
        <v/>
      </c>
      <c r="O30" s="53">
        <f t="shared" si="17"/>
        <v>0.42</v>
      </c>
      <c r="P30" s="54" t="str">
        <f t="shared" si="18"/>
        <v/>
      </c>
      <c r="Q30" s="53" t="str">
        <f t="shared" si="19"/>
        <v/>
      </c>
      <c r="R30" s="53" t="str">
        <f t="shared" si="20"/>
        <v/>
      </c>
    </row>
    <row r="31" spans="1:29" x14ac:dyDescent="0.2">
      <c r="A31" s="218" t="s">
        <v>27</v>
      </c>
      <c r="B31" s="178" t="s">
        <v>344</v>
      </c>
      <c r="C31" s="218" t="str">
        <f>VLOOKUP(B31,INSUMOS!$A:$I,2,FALSE)</f>
        <v>SINAPI</v>
      </c>
      <c r="D31" s="218" t="str">
        <f>VLOOKUP(B31,INSUMOS!$A:$I,3,FALSE)</f>
        <v>PREGO DE ACO POLIDO COM CABECA 17 X 27 (2 1/2 X 11)</v>
      </c>
      <c r="E31" s="302" t="str">
        <f>VLOOKUP(B31,INSUMOS!$A:$I,4,FALSE)</f>
        <v>Material</v>
      </c>
      <c r="F31" s="302"/>
      <c r="G31" s="177" t="str">
        <f>VLOOKUP(B31,INSUMOS!$A:$I,5,FALSE)</f>
        <v>KG</v>
      </c>
      <c r="H31" s="180">
        <v>1.32E-2</v>
      </c>
      <c r="I31" s="179">
        <f>VLOOKUP(B31,INSUMOS!$A:$I,8,FALSE)</f>
        <v>20.11</v>
      </c>
      <c r="J31" s="179">
        <f t="shared" si="13"/>
        <v>0.26</v>
      </c>
      <c r="L31" s="56">
        <f t="shared" si="14"/>
        <v>2</v>
      </c>
      <c r="M31" s="52">
        <f t="shared" si="15"/>
        <v>0.26</v>
      </c>
      <c r="N31" s="53" t="str">
        <f t="shared" si="16"/>
        <v/>
      </c>
      <c r="O31" s="53">
        <f t="shared" si="17"/>
        <v>0.26</v>
      </c>
      <c r="P31" s="54" t="str">
        <f t="shared" si="18"/>
        <v/>
      </c>
      <c r="Q31" s="53" t="str">
        <f t="shared" si="19"/>
        <v/>
      </c>
      <c r="R31" s="53" t="str">
        <f t="shared" si="20"/>
        <v/>
      </c>
    </row>
    <row r="32" spans="1:29" x14ac:dyDescent="0.2">
      <c r="A32" s="221"/>
      <c r="B32" s="221"/>
      <c r="C32" s="221"/>
      <c r="D32" s="221"/>
      <c r="E32" s="221"/>
      <c r="F32" s="184"/>
      <c r="G32" s="221"/>
      <c r="H32" s="184"/>
      <c r="I32" s="221"/>
      <c r="J32" s="184"/>
      <c r="L32" s="56">
        <f t="shared" si="14"/>
        <v>2</v>
      </c>
      <c r="M32" s="52" t="str">
        <f t="shared" si="15"/>
        <v/>
      </c>
      <c r="N32" s="53" t="str">
        <f t="shared" si="16"/>
        <v/>
      </c>
      <c r="O32" s="53" t="str">
        <f t="shared" si="17"/>
        <v/>
      </c>
      <c r="P32" s="54" t="str">
        <f t="shared" si="18"/>
        <v/>
      </c>
      <c r="Q32" s="53" t="str">
        <f t="shared" si="19"/>
        <v/>
      </c>
      <c r="R32" s="53" t="str">
        <f t="shared" si="20"/>
        <v/>
      </c>
    </row>
    <row r="33" spans="1:18" x14ac:dyDescent="0.2">
      <c r="A33" s="221"/>
      <c r="B33" s="221"/>
      <c r="C33" s="221"/>
      <c r="D33" s="221"/>
      <c r="E33" s="221"/>
      <c r="F33" s="184"/>
      <c r="G33" s="221"/>
      <c r="H33" s="298" t="s">
        <v>31</v>
      </c>
      <c r="I33" s="298"/>
      <c r="J33" s="184">
        <f>TRUNC(SUMIF(L:L,$L33,M:M)*(1+$J$9),2)</f>
        <v>378.43</v>
      </c>
      <c r="L33" s="56">
        <f t="shared" si="14"/>
        <v>2</v>
      </c>
      <c r="M33" s="52" t="str">
        <f t="shared" si="15"/>
        <v/>
      </c>
      <c r="N33" s="53" t="str">
        <f t="shared" si="16"/>
        <v/>
      </c>
      <c r="O33" s="53" t="str">
        <f t="shared" si="17"/>
        <v/>
      </c>
      <c r="P33" s="54" t="str">
        <f t="shared" si="18"/>
        <v/>
      </c>
      <c r="Q33" s="53" t="str">
        <f t="shared" si="19"/>
        <v/>
      </c>
      <c r="R33" s="53" t="str">
        <f t="shared" si="20"/>
        <v/>
      </c>
    </row>
    <row r="34" spans="1:18" ht="14.25" customHeight="1" thickBot="1" x14ac:dyDescent="0.25">
      <c r="A34" s="181"/>
      <c r="B34" s="181"/>
      <c r="C34" s="181"/>
      <c r="D34" s="181"/>
      <c r="E34" s="181"/>
      <c r="F34" s="181"/>
      <c r="G34" s="181" t="s">
        <v>32</v>
      </c>
      <c r="H34" s="183">
        <v>1.6</v>
      </c>
      <c r="I34" s="181" t="s">
        <v>33</v>
      </c>
      <c r="J34" s="182">
        <f>TRUNC(J33*H34,2)</f>
        <v>605.48</v>
      </c>
      <c r="L34" s="56">
        <f t="shared" si="14"/>
        <v>2</v>
      </c>
      <c r="M34" s="52" t="str">
        <f t="shared" si="15"/>
        <v/>
      </c>
      <c r="N34" s="53" t="str">
        <f t="shared" si="16"/>
        <v/>
      </c>
      <c r="O34" s="53" t="str">
        <f t="shared" si="17"/>
        <v/>
      </c>
      <c r="P34" s="54" t="str">
        <f t="shared" si="18"/>
        <v/>
      </c>
      <c r="Q34" s="53" t="str">
        <f t="shared" si="19"/>
        <v/>
      </c>
      <c r="R34" s="53" t="str">
        <f t="shared" si="20"/>
        <v/>
      </c>
    </row>
    <row r="35" spans="1:18" ht="15" thickTop="1" x14ac:dyDescent="0.2">
      <c r="A35" s="172"/>
      <c r="B35" s="172"/>
      <c r="C35" s="172"/>
      <c r="D35" s="172"/>
      <c r="E35" s="172"/>
      <c r="F35" s="172"/>
      <c r="G35" s="172"/>
      <c r="H35" s="172"/>
      <c r="I35" s="172"/>
      <c r="J35" s="172"/>
      <c r="L35" s="56">
        <f t="shared" si="14"/>
        <v>3</v>
      </c>
      <c r="M35" s="52" t="str">
        <f t="shared" si="15"/>
        <v/>
      </c>
      <c r="N35" s="53" t="str">
        <f t="shared" si="16"/>
        <v/>
      </c>
      <c r="O35" s="53" t="str">
        <f t="shared" si="17"/>
        <v/>
      </c>
      <c r="P35" s="54" t="str">
        <f t="shared" si="18"/>
        <v/>
      </c>
      <c r="Q35" s="53" t="str">
        <f t="shared" si="19"/>
        <v/>
      </c>
      <c r="R35" s="53" t="str">
        <f t="shared" si="20"/>
        <v/>
      </c>
    </row>
    <row r="36" spans="1:18" ht="15" x14ac:dyDescent="0.2">
      <c r="A36" s="220" t="s">
        <v>388</v>
      </c>
      <c r="B36" s="165" t="s">
        <v>1</v>
      </c>
      <c r="C36" s="220" t="s">
        <v>2</v>
      </c>
      <c r="D36" s="220" t="s">
        <v>3</v>
      </c>
      <c r="E36" s="300" t="s">
        <v>17</v>
      </c>
      <c r="F36" s="300"/>
      <c r="G36" s="164" t="s">
        <v>4</v>
      </c>
      <c r="H36" s="165" t="s">
        <v>5</v>
      </c>
      <c r="I36" s="165" t="s">
        <v>6</v>
      </c>
      <c r="J36" s="165" t="s">
        <v>7</v>
      </c>
      <c r="L36" s="56">
        <f t="shared" si="14"/>
        <v>3</v>
      </c>
      <c r="M36" s="52" t="str">
        <f t="shared" si="15"/>
        <v/>
      </c>
      <c r="N36" s="53" t="str">
        <f t="shared" si="16"/>
        <v/>
      </c>
      <c r="O36" s="53" t="str">
        <f t="shared" si="17"/>
        <v/>
      </c>
      <c r="P36" s="54" t="str">
        <f t="shared" si="18"/>
        <v/>
      </c>
      <c r="Q36" s="53" t="str">
        <f t="shared" si="19"/>
        <v/>
      </c>
      <c r="R36" s="53" t="str">
        <f t="shared" si="20"/>
        <v/>
      </c>
    </row>
    <row r="37" spans="1:18" ht="51" x14ac:dyDescent="0.2">
      <c r="A37" s="216" t="s">
        <v>18</v>
      </c>
      <c r="B37" s="169" t="s">
        <v>814</v>
      </c>
      <c r="C37" s="216" t="s">
        <v>8</v>
      </c>
      <c r="D37" s="216" t="s">
        <v>815</v>
      </c>
      <c r="E37" s="301" t="s">
        <v>19</v>
      </c>
      <c r="F37" s="301"/>
      <c r="G37" s="168" t="s">
        <v>399</v>
      </c>
      <c r="H37" s="171">
        <v>1</v>
      </c>
      <c r="I37" s="170">
        <f>SUMIF(L:L,$L37,M:M)</f>
        <v>1093.75</v>
      </c>
      <c r="J37" s="170">
        <f>TRUNC(H37*I37,2)</f>
        <v>1093.75</v>
      </c>
      <c r="L37" s="56">
        <f t="shared" si="14"/>
        <v>3</v>
      </c>
      <c r="M37" s="52" t="str">
        <f t="shared" si="15"/>
        <v/>
      </c>
      <c r="N37" s="53" t="str">
        <f t="shared" si="16"/>
        <v/>
      </c>
      <c r="O37" s="53" t="str">
        <f t="shared" si="17"/>
        <v/>
      </c>
      <c r="P37" s="54" t="str">
        <f t="shared" si="18"/>
        <v xml:space="preserve"> 2.2 </v>
      </c>
      <c r="Q37" s="53">
        <f t="shared" si="19"/>
        <v>0</v>
      </c>
      <c r="R37" s="53">
        <f t="shared" si="20"/>
        <v>1093.75</v>
      </c>
    </row>
    <row r="38" spans="1:18" ht="38.25" customHeight="1" x14ac:dyDescent="0.2">
      <c r="A38" s="218" t="s">
        <v>27</v>
      </c>
      <c r="B38" s="178" t="s">
        <v>454</v>
      </c>
      <c r="C38" s="218" t="str">
        <f>VLOOKUP(B38,INSUMOS!$A:$I,2,FALSE)</f>
        <v>SINAPI</v>
      </c>
      <c r="D38" s="218" t="str">
        <f>VLOOKUP(B38,INSUMOS!$A:$I,3,FALSE)</f>
        <v>LOCACAO DE CONTAINER 2,30 X 6,00 M, ALT. 2,50 M, PARA ESCRITORIO, SEM DIVISORIAS INTERNAS E SEM SANITARIO (NAO INCLUI MOBILIZACAO/DESMOBILIZACAO)</v>
      </c>
      <c r="E38" s="302" t="str">
        <f>VLOOKUP(B38,INSUMOS!$A:$I,4,FALSE)</f>
        <v>Equipamento</v>
      </c>
      <c r="F38" s="302"/>
      <c r="G38" s="177" t="str">
        <f>VLOOKUP(B38,INSUMOS!$A:$I,5,FALSE)</f>
        <v>MES</v>
      </c>
      <c r="H38" s="180">
        <v>1</v>
      </c>
      <c r="I38" s="179">
        <f>VLOOKUP(B38,INSUMOS!$A:$I,8,FALSE)</f>
        <v>1093.75</v>
      </c>
      <c r="J38" s="179">
        <f>TRUNC(H38*I38,2)</f>
        <v>1093.75</v>
      </c>
      <c r="L38" s="56">
        <f t="shared" si="14"/>
        <v>3</v>
      </c>
      <c r="M38" s="52">
        <f t="shared" si="15"/>
        <v>1093.75</v>
      </c>
      <c r="N38" s="53" t="str">
        <f t="shared" si="16"/>
        <v/>
      </c>
      <c r="O38" s="53">
        <f t="shared" si="17"/>
        <v>1093.75</v>
      </c>
      <c r="P38" s="54" t="str">
        <f t="shared" si="18"/>
        <v/>
      </c>
      <c r="Q38" s="53" t="str">
        <f t="shared" si="19"/>
        <v/>
      </c>
      <c r="R38" s="53" t="str">
        <f t="shared" si="20"/>
        <v/>
      </c>
    </row>
    <row r="39" spans="1:18" x14ac:dyDescent="0.2">
      <c r="A39" s="221"/>
      <c r="B39" s="221"/>
      <c r="C39" s="221"/>
      <c r="D39" s="221"/>
      <c r="E39" s="221"/>
      <c r="F39" s="184"/>
      <c r="G39" s="221"/>
      <c r="H39" s="184"/>
      <c r="I39" s="221"/>
      <c r="J39" s="184"/>
      <c r="L39" s="56">
        <f t="shared" si="14"/>
        <v>3</v>
      </c>
      <c r="M39" s="52" t="str">
        <f t="shared" si="15"/>
        <v/>
      </c>
      <c r="N39" s="53" t="str">
        <f t="shared" si="16"/>
        <v/>
      </c>
      <c r="O39" s="53" t="str">
        <f t="shared" si="17"/>
        <v/>
      </c>
      <c r="P39" s="54" t="str">
        <f t="shared" si="18"/>
        <v/>
      </c>
      <c r="Q39" s="53" t="str">
        <f t="shared" si="19"/>
        <v/>
      </c>
      <c r="R39" s="53" t="str">
        <f t="shared" si="20"/>
        <v/>
      </c>
    </row>
    <row r="40" spans="1:18" x14ac:dyDescent="0.2">
      <c r="A40" s="221"/>
      <c r="B40" s="221"/>
      <c r="C40" s="221"/>
      <c r="D40" s="221"/>
      <c r="E40" s="221"/>
      <c r="F40" s="184"/>
      <c r="G40" s="221"/>
      <c r="H40" s="298" t="s">
        <v>31</v>
      </c>
      <c r="I40" s="298"/>
      <c r="J40" s="184">
        <f>TRUNC(SUMIF(L:L,$L40,M:M)*(1+$J$9),2)</f>
        <v>1322.78</v>
      </c>
      <c r="L40" s="56">
        <f t="shared" si="14"/>
        <v>3</v>
      </c>
      <c r="M40" s="52" t="str">
        <f t="shared" si="15"/>
        <v/>
      </c>
      <c r="N40" s="53" t="str">
        <f t="shared" si="16"/>
        <v/>
      </c>
      <c r="O40" s="53" t="str">
        <f t="shared" si="17"/>
        <v/>
      </c>
      <c r="P40" s="54" t="str">
        <f t="shared" si="18"/>
        <v/>
      </c>
      <c r="Q40" s="53" t="str">
        <f t="shared" si="19"/>
        <v/>
      </c>
      <c r="R40" s="53" t="str">
        <f t="shared" si="20"/>
        <v/>
      </c>
    </row>
    <row r="41" spans="1:18" ht="15" thickBot="1" x14ac:dyDescent="0.25">
      <c r="A41" s="181"/>
      <c r="B41" s="181"/>
      <c r="C41" s="181"/>
      <c r="D41" s="181"/>
      <c r="E41" s="181"/>
      <c r="F41" s="181"/>
      <c r="G41" s="181" t="s">
        <v>32</v>
      </c>
      <c r="H41" s="183">
        <v>3</v>
      </c>
      <c r="I41" s="181" t="s">
        <v>33</v>
      </c>
      <c r="J41" s="182">
        <f>TRUNC(J40*H41,2)</f>
        <v>3968.34</v>
      </c>
      <c r="L41" s="56">
        <f t="shared" si="14"/>
        <v>3</v>
      </c>
      <c r="M41" s="52" t="str">
        <f t="shared" si="15"/>
        <v/>
      </c>
      <c r="N41" s="53" t="str">
        <f t="shared" si="16"/>
        <v/>
      </c>
      <c r="O41" s="53" t="str">
        <f t="shared" si="17"/>
        <v/>
      </c>
      <c r="P41" s="54" t="str">
        <f t="shared" si="18"/>
        <v/>
      </c>
      <c r="Q41" s="53" t="str">
        <f t="shared" si="19"/>
        <v/>
      </c>
      <c r="R41" s="53" t="str">
        <f t="shared" si="20"/>
        <v/>
      </c>
    </row>
    <row r="42" spans="1:18" ht="15" thickTop="1" x14ac:dyDescent="0.2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L42" s="56">
        <f t="shared" si="14"/>
        <v>4</v>
      </c>
      <c r="M42" s="52" t="str">
        <f t="shared" si="15"/>
        <v/>
      </c>
      <c r="N42" s="53" t="str">
        <f t="shared" si="16"/>
        <v/>
      </c>
      <c r="O42" s="53" t="str">
        <f t="shared" si="17"/>
        <v/>
      </c>
      <c r="P42" s="54" t="str">
        <f t="shared" si="18"/>
        <v/>
      </c>
      <c r="Q42" s="53" t="str">
        <f t="shared" si="19"/>
        <v/>
      </c>
      <c r="R42" s="53" t="str">
        <f t="shared" si="20"/>
        <v/>
      </c>
    </row>
    <row r="43" spans="1:18" x14ac:dyDescent="0.2">
      <c r="A43" s="219" t="s">
        <v>297</v>
      </c>
      <c r="B43" s="219"/>
      <c r="C43" s="219"/>
      <c r="D43" s="219" t="s">
        <v>391</v>
      </c>
      <c r="E43" s="219"/>
      <c r="F43" s="299"/>
      <c r="G43" s="299"/>
      <c r="H43" s="166"/>
      <c r="I43" s="219"/>
      <c r="J43" s="167"/>
      <c r="L43" s="56">
        <f t="shared" si="14"/>
        <v>4</v>
      </c>
      <c r="M43" s="52" t="str">
        <f t="shared" si="15"/>
        <v/>
      </c>
      <c r="N43" s="53" t="str">
        <f t="shared" si="16"/>
        <v/>
      </c>
      <c r="O43" s="53" t="str">
        <f t="shared" si="17"/>
        <v/>
      </c>
      <c r="P43" s="54" t="str">
        <f t="shared" si="18"/>
        <v/>
      </c>
      <c r="Q43" s="53" t="str">
        <f t="shared" si="19"/>
        <v/>
      </c>
      <c r="R43" s="53" t="str">
        <f t="shared" si="20"/>
        <v/>
      </c>
    </row>
    <row r="44" spans="1:18" ht="14.25" customHeight="1" x14ac:dyDescent="0.2">
      <c r="A44" s="220" t="s">
        <v>298</v>
      </c>
      <c r="B44" s="165" t="s">
        <v>1</v>
      </c>
      <c r="C44" s="220" t="s">
        <v>2</v>
      </c>
      <c r="D44" s="220" t="s">
        <v>3</v>
      </c>
      <c r="E44" s="300" t="s">
        <v>17</v>
      </c>
      <c r="F44" s="300"/>
      <c r="G44" s="164" t="s">
        <v>4</v>
      </c>
      <c r="H44" s="165" t="s">
        <v>5</v>
      </c>
      <c r="I44" s="165" t="s">
        <v>6</v>
      </c>
      <c r="J44" s="165" t="s">
        <v>7</v>
      </c>
      <c r="L44" s="56">
        <f t="shared" si="14"/>
        <v>4</v>
      </c>
      <c r="M44" s="52" t="str">
        <f t="shared" si="15"/>
        <v/>
      </c>
      <c r="N44" s="53" t="str">
        <f t="shared" si="16"/>
        <v/>
      </c>
      <c r="O44" s="53" t="str">
        <f t="shared" si="17"/>
        <v/>
      </c>
      <c r="P44" s="54" t="str">
        <f t="shared" si="18"/>
        <v/>
      </c>
      <c r="Q44" s="53" t="str">
        <f t="shared" si="19"/>
        <v/>
      </c>
      <c r="R44" s="53" t="str">
        <f t="shared" si="20"/>
        <v/>
      </c>
    </row>
    <row r="45" spans="1:18" ht="38.25" x14ac:dyDescent="0.2">
      <c r="A45" s="216" t="s">
        <v>18</v>
      </c>
      <c r="B45" s="169" t="s">
        <v>816</v>
      </c>
      <c r="C45" s="216" t="s">
        <v>8</v>
      </c>
      <c r="D45" s="216" t="s">
        <v>817</v>
      </c>
      <c r="E45" s="301" t="s">
        <v>256</v>
      </c>
      <c r="F45" s="301"/>
      <c r="G45" s="168" t="s">
        <v>12</v>
      </c>
      <c r="H45" s="171">
        <v>1</v>
      </c>
      <c r="I45" s="170">
        <f>SUMIF(L:L,$L45,M:M)</f>
        <v>9.64</v>
      </c>
      <c r="J45" s="170">
        <f>TRUNC(H45*I45,2)</f>
        <v>9.64</v>
      </c>
      <c r="L45" s="56">
        <f t="shared" si="14"/>
        <v>4</v>
      </c>
      <c r="M45" s="52" t="str">
        <f t="shared" si="15"/>
        <v/>
      </c>
      <c r="N45" s="53" t="str">
        <f t="shared" si="16"/>
        <v/>
      </c>
      <c r="O45" s="53" t="str">
        <f t="shared" si="17"/>
        <v/>
      </c>
      <c r="P45" s="54" t="str">
        <f t="shared" si="18"/>
        <v xml:space="preserve"> 3.1 </v>
      </c>
      <c r="Q45" s="53">
        <f t="shared" si="19"/>
        <v>9.64</v>
      </c>
      <c r="R45" s="53">
        <f t="shared" si="20"/>
        <v>0</v>
      </c>
    </row>
    <row r="46" spans="1:18" ht="25.5" x14ac:dyDescent="0.2">
      <c r="A46" s="217" t="s">
        <v>20</v>
      </c>
      <c r="B46" s="174" t="s">
        <v>252</v>
      </c>
      <c r="C46" s="217" t="s">
        <v>8</v>
      </c>
      <c r="D46" s="217" t="s">
        <v>253</v>
      </c>
      <c r="E46" s="297" t="s">
        <v>23</v>
      </c>
      <c r="F46" s="297"/>
      <c r="G46" s="173" t="s">
        <v>24</v>
      </c>
      <c r="H46" s="176">
        <v>7.3400000000000007E-2</v>
      </c>
      <c r="I46" s="175">
        <f>SUMIFS('ANALÍTICA AUXILIARES'!J:J,'ANALÍTICA AUXILIARES'!A:A,"Composição",'ANALÍTICA AUXILIARES'!B:B,$B46)</f>
        <v>23.63</v>
      </c>
      <c r="J46" s="175">
        <f>TRUNC(H46*I46,2)</f>
        <v>1.73</v>
      </c>
      <c r="L46" s="56">
        <f t="shared" si="14"/>
        <v>4</v>
      </c>
      <c r="M46" s="52">
        <f t="shared" si="15"/>
        <v>1.73</v>
      </c>
      <c r="N46" s="53">
        <f t="shared" si="16"/>
        <v>1.73</v>
      </c>
      <c r="O46" s="53" t="str">
        <f t="shared" si="17"/>
        <v/>
      </c>
      <c r="P46" s="54" t="str">
        <f t="shared" si="18"/>
        <v/>
      </c>
      <c r="Q46" s="53" t="str">
        <f t="shared" si="19"/>
        <v/>
      </c>
      <c r="R46" s="53" t="str">
        <f t="shared" si="20"/>
        <v/>
      </c>
    </row>
    <row r="47" spans="1:18" ht="25.5" x14ac:dyDescent="0.2">
      <c r="A47" s="217" t="s">
        <v>20</v>
      </c>
      <c r="B47" s="174" t="s">
        <v>257</v>
      </c>
      <c r="C47" s="217" t="s">
        <v>8</v>
      </c>
      <c r="D47" s="217" t="s">
        <v>258</v>
      </c>
      <c r="E47" s="297" t="s">
        <v>23</v>
      </c>
      <c r="F47" s="297"/>
      <c r="G47" s="173" t="s">
        <v>24</v>
      </c>
      <c r="H47" s="176">
        <v>0.26090000000000002</v>
      </c>
      <c r="I47" s="175">
        <f>SUMIFS('ANALÍTICA AUXILIARES'!J:J,'ANALÍTICA AUXILIARES'!A:A,"Composição",'ANALÍTICA AUXILIARES'!B:B,$B47)</f>
        <v>30.33</v>
      </c>
      <c r="J47" s="175">
        <f>TRUNC(H47*I47,2)</f>
        <v>7.91</v>
      </c>
      <c r="L47" s="56">
        <f t="shared" si="14"/>
        <v>4</v>
      </c>
      <c r="M47" s="52">
        <f t="shared" si="15"/>
        <v>7.91</v>
      </c>
      <c r="N47" s="53">
        <f t="shared" si="16"/>
        <v>7.91</v>
      </c>
      <c r="O47" s="53" t="str">
        <f t="shared" si="17"/>
        <v/>
      </c>
      <c r="P47" s="54" t="str">
        <f t="shared" si="18"/>
        <v/>
      </c>
      <c r="Q47" s="53" t="str">
        <f t="shared" si="19"/>
        <v/>
      </c>
      <c r="R47" s="53" t="str">
        <f t="shared" si="20"/>
        <v/>
      </c>
    </row>
    <row r="48" spans="1:18" x14ac:dyDescent="0.2">
      <c r="A48" s="221"/>
      <c r="B48" s="221"/>
      <c r="C48" s="221"/>
      <c r="D48" s="221"/>
      <c r="E48" s="221"/>
      <c r="F48" s="184"/>
      <c r="G48" s="221"/>
      <c r="H48" s="184"/>
      <c r="I48" s="221"/>
      <c r="J48" s="184"/>
      <c r="L48" s="56">
        <f t="shared" si="14"/>
        <v>4</v>
      </c>
      <c r="M48" s="52" t="str">
        <f t="shared" si="15"/>
        <v/>
      </c>
      <c r="N48" s="53" t="str">
        <f t="shared" si="16"/>
        <v/>
      </c>
      <c r="O48" s="53" t="str">
        <f t="shared" si="17"/>
        <v/>
      </c>
      <c r="P48" s="54" t="str">
        <f t="shared" si="18"/>
        <v/>
      </c>
      <c r="Q48" s="53" t="str">
        <f t="shared" si="19"/>
        <v/>
      </c>
      <c r="R48" s="53" t="str">
        <f t="shared" si="20"/>
        <v/>
      </c>
    </row>
    <row r="49" spans="1:18" x14ac:dyDescent="0.2">
      <c r="A49" s="221"/>
      <c r="B49" s="221"/>
      <c r="C49" s="221"/>
      <c r="D49" s="221"/>
      <c r="E49" s="221"/>
      <c r="F49" s="184"/>
      <c r="G49" s="221"/>
      <c r="H49" s="298" t="s">
        <v>31</v>
      </c>
      <c r="I49" s="298"/>
      <c r="J49" s="184">
        <f>TRUNC(SUMIF(L:L,$L49,M:M)*(1+$J$9),2)</f>
        <v>11.65</v>
      </c>
      <c r="L49" s="56">
        <f t="shared" si="14"/>
        <v>4</v>
      </c>
      <c r="M49" s="52" t="str">
        <f t="shared" si="15"/>
        <v/>
      </c>
      <c r="N49" s="53" t="str">
        <f t="shared" si="16"/>
        <v/>
      </c>
      <c r="O49" s="53" t="str">
        <f t="shared" si="17"/>
        <v/>
      </c>
      <c r="P49" s="54" t="str">
        <f t="shared" si="18"/>
        <v/>
      </c>
      <c r="Q49" s="53" t="str">
        <f t="shared" si="19"/>
        <v/>
      </c>
      <c r="R49" s="53" t="str">
        <f t="shared" si="20"/>
        <v/>
      </c>
    </row>
    <row r="50" spans="1:18" ht="15" thickBot="1" x14ac:dyDescent="0.25">
      <c r="A50" s="181"/>
      <c r="B50" s="181"/>
      <c r="C50" s="181"/>
      <c r="D50" s="181"/>
      <c r="E50" s="181"/>
      <c r="F50" s="181"/>
      <c r="G50" s="181" t="s">
        <v>32</v>
      </c>
      <c r="H50" s="183">
        <v>95</v>
      </c>
      <c r="I50" s="181" t="s">
        <v>33</v>
      </c>
      <c r="J50" s="182">
        <f>TRUNC(J49*H50,2)</f>
        <v>1106.75</v>
      </c>
      <c r="L50" s="56">
        <f t="shared" si="14"/>
        <v>4</v>
      </c>
      <c r="M50" s="52" t="str">
        <f t="shared" si="15"/>
        <v/>
      </c>
      <c r="N50" s="53" t="str">
        <f t="shared" si="16"/>
        <v/>
      </c>
      <c r="O50" s="53" t="str">
        <f t="shared" si="17"/>
        <v/>
      </c>
      <c r="P50" s="54" t="str">
        <f t="shared" si="18"/>
        <v/>
      </c>
      <c r="Q50" s="53" t="str">
        <f t="shared" si="19"/>
        <v/>
      </c>
      <c r="R50" s="53" t="str">
        <f t="shared" si="20"/>
        <v/>
      </c>
    </row>
    <row r="51" spans="1:18" ht="15" thickTop="1" x14ac:dyDescent="0.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L51" s="56">
        <f t="shared" si="14"/>
        <v>5</v>
      </c>
      <c r="M51" s="52" t="str">
        <f t="shared" si="15"/>
        <v/>
      </c>
      <c r="N51" s="53" t="str">
        <f t="shared" si="16"/>
        <v/>
      </c>
      <c r="O51" s="53" t="str">
        <f t="shared" si="17"/>
        <v/>
      </c>
      <c r="P51" s="54" t="str">
        <f t="shared" si="18"/>
        <v/>
      </c>
      <c r="Q51" s="53" t="str">
        <f t="shared" si="19"/>
        <v/>
      </c>
      <c r="R51" s="53" t="str">
        <f t="shared" si="20"/>
        <v/>
      </c>
    </row>
    <row r="52" spans="1:18" ht="15" x14ac:dyDescent="0.2">
      <c r="A52" s="220" t="s">
        <v>818</v>
      </c>
      <c r="B52" s="165" t="s">
        <v>1</v>
      </c>
      <c r="C52" s="220" t="s">
        <v>2</v>
      </c>
      <c r="D52" s="220" t="s">
        <v>3</v>
      </c>
      <c r="E52" s="300" t="s">
        <v>17</v>
      </c>
      <c r="F52" s="300"/>
      <c r="G52" s="164" t="s">
        <v>4</v>
      </c>
      <c r="H52" s="165" t="s">
        <v>5</v>
      </c>
      <c r="I52" s="165" t="s">
        <v>6</v>
      </c>
      <c r="J52" s="165" t="s">
        <v>7</v>
      </c>
      <c r="L52" s="56">
        <f t="shared" si="14"/>
        <v>5</v>
      </c>
      <c r="M52" s="52" t="str">
        <f t="shared" si="15"/>
        <v/>
      </c>
      <c r="N52" s="53" t="str">
        <f t="shared" si="16"/>
        <v/>
      </c>
      <c r="O52" s="53" t="str">
        <f t="shared" si="17"/>
        <v/>
      </c>
      <c r="P52" s="54" t="str">
        <f t="shared" si="18"/>
        <v/>
      </c>
      <c r="Q52" s="53" t="str">
        <f t="shared" si="19"/>
        <v/>
      </c>
      <c r="R52" s="53" t="str">
        <f t="shared" si="20"/>
        <v/>
      </c>
    </row>
    <row r="53" spans="1:18" ht="25.5" x14ac:dyDescent="0.2">
      <c r="A53" s="216" t="s">
        <v>18</v>
      </c>
      <c r="B53" s="169" t="s">
        <v>819</v>
      </c>
      <c r="C53" s="216" t="s">
        <v>8</v>
      </c>
      <c r="D53" s="216" t="s">
        <v>820</v>
      </c>
      <c r="E53" s="301" t="s">
        <v>310</v>
      </c>
      <c r="F53" s="301"/>
      <c r="G53" s="168" t="s">
        <v>12</v>
      </c>
      <c r="H53" s="171">
        <v>1</v>
      </c>
      <c r="I53" s="170">
        <f>SUMIF(L:L,$L53,M:M)</f>
        <v>0.55000000000000004</v>
      </c>
      <c r="J53" s="170">
        <f>TRUNC(H53*I53,2)</f>
        <v>0.55000000000000004</v>
      </c>
      <c r="L53" s="56">
        <f t="shared" si="14"/>
        <v>5</v>
      </c>
      <c r="M53" s="52" t="str">
        <f t="shared" si="15"/>
        <v/>
      </c>
      <c r="N53" s="53" t="str">
        <f t="shared" si="16"/>
        <v/>
      </c>
      <c r="O53" s="53" t="str">
        <f t="shared" si="17"/>
        <v/>
      </c>
      <c r="P53" s="54" t="str">
        <f t="shared" si="18"/>
        <v xml:space="preserve"> 3.2 </v>
      </c>
      <c r="Q53" s="53">
        <f t="shared" si="19"/>
        <v>0.55000000000000004</v>
      </c>
      <c r="R53" s="53">
        <f t="shared" si="20"/>
        <v>0</v>
      </c>
    </row>
    <row r="54" spans="1:18" ht="14.25" customHeight="1" x14ac:dyDescent="0.2">
      <c r="A54" s="217" t="s">
        <v>20</v>
      </c>
      <c r="B54" s="174" t="s">
        <v>257</v>
      </c>
      <c r="C54" s="217" t="s">
        <v>8</v>
      </c>
      <c r="D54" s="217" t="s">
        <v>258</v>
      </c>
      <c r="E54" s="297" t="s">
        <v>23</v>
      </c>
      <c r="F54" s="297"/>
      <c r="G54" s="173" t="s">
        <v>24</v>
      </c>
      <c r="H54" s="176">
        <v>5.8999999999999999E-3</v>
      </c>
      <c r="I54" s="175">
        <f>SUMIFS('ANALÍTICA AUXILIARES'!J:J,'ANALÍTICA AUXILIARES'!A:A,"Composição",'ANALÍTICA AUXILIARES'!B:B,$B54)</f>
        <v>30.33</v>
      </c>
      <c r="J54" s="175">
        <f>TRUNC(H54*I54,2)</f>
        <v>0.17</v>
      </c>
      <c r="L54" s="56">
        <f t="shared" si="14"/>
        <v>5</v>
      </c>
      <c r="M54" s="52">
        <f t="shared" si="15"/>
        <v>0.17</v>
      </c>
      <c r="N54" s="53">
        <f t="shared" si="16"/>
        <v>0.17</v>
      </c>
      <c r="O54" s="53" t="str">
        <f t="shared" si="17"/>
        <v/>
      </c>
      <c r="P54" s="54" t="str">
        <f t="shared" si="18"/>
        <v/>
      </c>
      <c r="Q54" s="53" t="str">
        <f t="shared" si="19"/>
        <v/>
      </c>
      <c r="R54" s="53" t="str">
        <f t="shared" si="20"/>
        <v/>
      </c>
    </row>
    <row r="55" spans="1:18" ht="25.5" x14ac:dyDescent="0.2">
      <c r="A55" s="217" t="s">
        <v>20</v>
      </c>
      <c r="B55" s="174" t="s">
        <v>25</v>
      </c>
      <c r="C55" s="217" t="s">
        <v>8</v>
      </c>
      <c r="D55" s="217" t="s">
        <v>26</v>
      </c>
      <c r="E55" s="297" t="s">
        <v>23</v>
      </c>
      <c r="F55" s="297"/>
      <c r="G55" s="173" t="s">
        <v>24</v>
      </c>
      <c r="H55" s="176">
        <v>1.66E-2</v>
      </c>
      <c r="I55" s="175">
        <f>SUMIFS('ANALÍTICA AUXILIARES'!J:J,'ANALÍTICA AUXILIARES'!A:A,"Composição",'ANALÍTICA AUXILIARES'!B:B,$B55)</f>
        <v>23.4</v>
      </c>
      <c r="J55" s="175">
        <f>TRUNC(H55*I55,2)</f>
        <v>0.38</v>
      </c>
      <c r="L55" s="56">
        <f t="shared" si="14"/>
        <v>5</v>
      </c>
      <c r="M55" s="52">
        <f t="shared" si="15"/>
        <v>0.38</v>
      </c>
      <c r="N55" s="53">
        <f t="shared" si="16"/>
        <v>0.38</v>
      </c>
      <c r="O55" s="53" t="str">
        <f t="shared" si="17"/>
        <v/>
      </c>
      <c r="P55" s="54" t="str">
        <f t="shared" si="18"/>
        <v/>
      </c>
      <c r="Q55" s="53" t="str">
        <f t="shared" si="19"/>
        <v/>
      </c>
      <c r="R55" s="53" t="str">
        <f t="shared" si="20"/>
        <v/>
      </c>
    </row>
    <row r="56" spans="1:18" x14ac:dyDescent="0.2">
      <c r="A56" s="221"/>
      <c r="B56" s="221"/>
      <c r="C56" s="221"/>
      <c r="D56" s="221"/>
      <c r="E56" s="221"/>
      <c r="F56" s="184"/>
      <c r="G56" s="221"/>
      <c r="H56" s="184"/>
      <c r="I56" s="221"/>
      <c r="J56" s="184"/>
      <c r="L56" s="56">
        <f t="shared" si="14"/>
        <v>5</v>
      </c>
      <c r="M56" s="52" t="str">
        <f t="shared" si="15"/>
        <v/>
      </c>
      <c r="N56" s="53" t="str">
        <f t="shared" si="16"/>
        <v/>
      </c>
      <c r="O56" s="53" t="str">
        <f t="shared" si="17"/>
        <v/>
      </c>
      <c r="P56" s="54" t="str">
        <f t="shared" si="18"/>
        <v/>
      </c>
      <c r="Q56" s="53" t="str">
        <f t="shared" si="19"/>
        <v/>
      </c>
      <c r="R56" s="53" t="str">
        <f t="shared" si="20"/>
        <v/>
      </c>
    </row>
    <row r="57" spans="1:18" x14ac:dyDescent="0.2">
      <c r="A57" s="221"/>
      <c r="B57" s="221"/>
      <c r="C57" s="221"/>
      <c r="D57" s="221"/>
      <c r="E57" s="221"/>
      <c r="F57" s="184"/>
      <c r="G57" s="221"/>
      <c r="H57" s="298" t="s">
        <v>31</v>
      </c>
      <c r="I57" s="298"/>
      <c r="J57" s="184">
        <f>TRUNC(SUMIF(L:L,$L57,M:M)*(1+$J$9),2)</f>
        <v>0.66</v>
      </c>
      <c r="L57" s="56">
        <f t="shared" si="14"/>
        <v>5</v>
      </c>
      <c r="M57" s="52" t="str">
        <f t="shared" si="15"/>
        <v/>
      </c>
      <c r="N57" s="53" t="str">
        <f t="shared" si="16"/>
        <v/>
      </c>
      <c r="O57" s="53" t="str">
        <f t="shared" si="17"/>
        <v/>
      </c>
      <c r="P57" s="54" t="str">
        <f t="shared" si="18"/>
        <v/>
      </c>
      <c r="Q57" s="53" t="str">
        <f t="shared" si="19"/>
        <v/>
      </c>
      <c r="R57" s="53" t="str">
        <f t="shared" si="20"/>
        <v/>
      </c>
    </row>
    <row r="58" spans="1:18" ht="15" thickBot="1" x14ac:dyDescent="0.25">
      <c r="A58" s="181"/>
      <c r="B58" s="181"/>
      <c r="C58" s="181"/>
      <c r="D58" s="181"/>
      <c r="E58" s="181"/>
      <c r="F58" s="181"/>
      <c r="G58" s="181" t="s">
        <v>32</v>
      </c>
      <c r="H58" s="183">
        <v>72</v>
      </c>
      <c r="I58" s="181" t="s">
        <v>33</v>
      </c>
      <c r="J58" s="182">
        <f>TRUNC(J57*H58,2)</f>
        <v>47.52</v>
      </c>
      <c r="L58" s="56">
        <f t="shared" si="14"/>
        <v>5</v>
      </c>
      <c r="M58" s="52" t="str">
        <f t="shared" si="15"/>
        <v/>
      </c>
      <c r="N58" s="53" t="str">
        <f t="shared" si="16"/>
        <v/>
      </c>
      <c r="O58" s="53" t="str">
        <f t="shared" si="17"/>
        <v/>
      </c>
      <c r="P58" s="54" t="str">
        <f t="shared" si="18"/>
        <v/>
      </c>
      <c r="Q58" s="53" t="str">
        <f t="shared" si="19"/>
        <v/>
      </c>
      <c r="R58" s="53" t="str">
        <f t="shared" si="20"/>
        <v/>
      </c>
    </row>
    <row r="59" spans="1:18" ht="15" thickTop="1" x14ac:dyDescent="0.2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L59" s="56">
        <f t="shared" si="14"/>
        <v>6</v>
      </c>
      <c r="M59" s="52" t="str">
        <f t="shared" si="15"/>
        <v/>
      </c>
      <c r="N59" s="53" t="str">
        <f t="shared" si="16"/>
        <v/>
      </c>
      <c r="O59" s="53" t="str">
        <f t="shared" si="17"/>
        <v/>
      </c>
      <c r="P59" s="54" t="str">
        <f t="shared" si="18"/>
        <v/>
      </c>
      <c r="Q59" s="53" t="str">
        <f t="shared" si="19"/>
        <v/>
      </c>
      <c r="R59" s="53" t="str">
        <f t="shared" si="20"/>
        <v/>
      </c>
    </row>
    <row r="60" spans="1:18" ht="25.5" customHeight="1" x14ac:dyDescent="0.2">
      <c r="A60" s="220" t="s">
        <v>821</v>
      </c>
      <c r="B60" s="165" t="s">
        <v>1</v>
      </c>
      <c r="C60" s="220" t="s">
        <v>2</v>
      </c>
      <c r="D60" s="220" t="s">
        <v>3</v>
      </c>
      <c r="E60" s="300" t="s">
        <v>17</v>
      </c>
      <c r="F60" s="300"/>
      <c r="G60" s="164" t="s">
        <v>4</v>
      </c>
      <c r="H60" s="165" t="s">
        <v>5</v>
      </c>
      <c r="I60" s="165" t="s">
        <v>6</v>
      </c>
      <c r="J60" s="165" t="s">
        <v>7</v>
      </c>
      <c r="L60" s="56">
        <f t="shared" si="14"/>
        <v>6</v>
      </c>
      <c r="M60" s="52" t="str">
        <f t="shared" si="15"/>
        <v/>
      </c>
      <c r="N60" s="53" t="str">
        <f t="shared" si="16"/>
        <v/>
      </c>
      <c r="O60" s="53" t="str">
        <f t="shared" si="17"/>
        <v/>
      </c>
      <c r="P60" s="54" t="str">
        <f t="shared" si="18"/>
        <v/>
      </c>
      <c r="Q60" s="53" t="str">
        <f t="shared" si="19"/>
        <v/>
      </c>
      <c r="R60" s="53" t="str">
        <f t="shared" si="20"/>
        <v/>
      </c>
    </row>
    <row r="61" spans="1:18" ht="25.5" x14ac:dyDescent="0.2">
      <c r="A61" s="216" t="s">
        <v>18</v>
      </c>
      <c r="B61" s="169" t="s">
        <v>822</v>
      </c>
      <c r="C61" s="216" t="s">
        <v>8</v>
      </c>
      <c r="D61" s="216" t="s">
        <v>823</v>
      </c>
      <c r="E61" s="301" t="s">
        <v>310</v>
      </c>
      <c r="F61" s="301"/>
      <c r="G61" s="168" t="s">
        <v>9</v>
      </c>
      <c r="H61" s="171">
        <v>1</v>
      </c>
      <c r="I61" s="170">
        <f>SUMIF(L:L,$L61,M:M)</f>
        <v>25.22</v>
      </c>
      <c r="J61" s="170">
        <f>TRUNC(H61*I61,2)</f>
        <v>25.22</v>
      </c>
      <c r="L61" s="56">
        <f t="shared" si="14"/>
        <v>6</v>
      </c>
      <c r="M61" s="52" t="str">
        <f t="shared" si="15"/>
        <v/>
      </c>
      <c r="N61" s="53" t="str">
        <f t="shared" si="16"/>
        <v/>
      </c>
      <c r="O61" s="53" t="str">
        <f t="shared" si="17"/>
        <v/>
      </c>
      <c r="P61" s="54" t="str">
        <f t="shared" si="18"/>
        <v xml:space="preserve"> 3.3 </v>
      </c>
      <c r="Q61" s="53">
        <f t="shared" si="19"/>
        <v>25.22</v>
      </c>
      <c r="R61" s="53">
        <f t="shared" si="20"/>
        <v>0</v>
      </c>
    </row>
    <row r="62" spans="1:18" ht="25.5" x14ac:dyDescent="0.2">
      <c r="A62" s="217" t="s">
        <v>20</v>
      </c>
      <c r="B62" s="174" t="s">
        <v>824</v>
      </c>
      <c r="C62" s="217" t="s">
        <v>8</v>
      </c>
      <c r="D62" s="217" t="s">
        <v>825</v>
      </c>
      <c r="E62" s="297" t="s">
        <v>23</v>
      </c>
      <c r="F62" s="297"/>
      <c r="G62" s="173" t="s">
        <v>24</v>
      </c>
      <c r="H62" s="176">
        <v>0.2301</v>
      </c>
      <c r="I62" s="175">
        <f>SUMIFS('ANALÍTICA AUXILIARES'!J:J,'ANALÍTICA AUXILIARES'!A:A,"Composição",'ANALÍTICA AUXILIARES'!B:B,$B62)</f>
        <v>30.94</v>
      </c>
      <c r="J62" s="175">
        <f>TRUNC(H62*I62,2)</f>
        <v>7.11</v>
      </c>
      <c r="L62" s="56">
        <f t="shared" si="14"/>
        <v>6</v>
      </c>
      <c r="M62" s="52">
        <f t="shared" si="15"/>
        <v>7.11</v>
      </c>
      <c r="N62" s="53">
        <f t="shared" si="16"/>
        <v>7.11</v>
      </c>
      <c r="O62" s="53" t="str">
        <f t="shared" si="17"/>
        <v/>
      </c>
      <c r="P62" s="54" t="str">
        <f t="shared" si="18"/>
        <v/>
      </c>
      <c r="Q62" s="53" t="str">
        <f t="shared" si="19"/>
        <v/>
      </c>
      <c r="R62" s="53" t="str">
        <f t="shared" si="20"/>
        <v/>
      </c>
    </row>
    <row r="63" spans="1:18" ht="25.5" x14ac:dyDescent="0.2">
      <c r="A63" s="217" t="s">
        <v>20</v>
      </c>
      <c r="B63" s="174" t="s">
        <v>25</v>
      </c>
      <c r="C63" s="217" t="s">
        <v>8</v>
      </c>
      <c r="D63" s="217" t="s">
        <v>26</v>
      </c>
      <c r="E63" s="297" t="s">
        <v>23</v>
      </c>
      <c r="F63" s="297"/>
      <c r="G63" s="173" t="s">
        <v>24</v>
      </c>
      <c r="H63" s="176">
        <v>0.77400000000000002</v>
      </c>
      <c r="I63" s="175">
        <f>SUMIFS('ANALÍTICA AUXILIARES'!J:J,'ANALÍTICA AUXILIARES'!A:A,"Composição",'ANALÍTICA AUXILIARES'!B:B,$B63)</f>
        <v>23.4</v>
      </c>
      <c r="J63" s="175">
        <f>TRUNC(H63*I63,2)</f>
        <v>18.11</v>
      </c>
      <c r="L63" s="56">
        <f t="shared" si="14"/>
        <v>6</v>
      </c>
      <c r="M63" s="52">
        <f t="shared" si="15"/>
        <v>18.11</v>
      </c>
      <c r="N63" s="53">
        <f t="shared" si="16"/>
        <v>18.11</v>
      </c>
      <c r="O63" s="53" t="str">
        <f t="shared" si="17"/>
        <v/>
      </c>
      <c r="P63" s="54" t="str">
        <f t="shared" si="18"/>
        <v/>
      </c>
      <c r="Q63" s="53" t="str">
        <f t="shared" si="19"/>
        <v/>
      </c>
      <c r="R63" s="53" t="str">
        <f t="shared" si="20"/>
        <v/>
      </c>
    </row>
    <row r="64" spans="1:18" ht="14.25" customHeight="1" x14ac:dyDescent="0.2">
      <c r="A64" s="221"/>
      <c r="B64" s="221"/>
      <c r="C64" s="221"/>
      <c r="D64" s="221"/>
      <c r="E64" s="221"/>
      <c r="F64" s="184"/>
      <c r="G64" s="221"/>
      <c r="H64" s="184"/>
      <c r="I64" s="221"/>
      <c r="J64" s="184"/>
      <c r="L64" s="56">
        <f t="shared" si="14"/>
        <v>6</v>
      </c>
      <c r="M64" s="52" t="str">
        <f t="shared" si="15"/>
        <v/>
      </c>
      <c r="N64" s="53" t="str">
        <f t="shared" si="16"/>
        <v/>
      </c>
      <c r="O64" s="53" t="str">
        <f t="shared" si="17"/>
        <v/>
      </c>
      <c r="P64" s="54" t="str">
        <f t="shared" si="18"/>
        <v/>
      </c>
      <c r="Q64" s="53" t="str">
        <f t="shared" si="19"/>
        <v/>
      </c>
      <c r="R64" s="53" t="str">
        <f t="shared" si="20"/>
        <v/>
      </c>
    </row>
    <row r="65" spans="1:18" x14ac:dyDescent="0.2">
      <c r="A65" s="221"/>
      <c r="B65" s="221"/>
      <c r="C65" s="221"/>
      <c r="D65" s="221"/>
      <c r="E65" s="221"/>
      <c r="F65" s="184"/>
      <c r="G65" s="221"/>
      <c r="H65" s="298" t="s">
        <v>31</v>
      </c>
      <c r="I65" s="298"/>
      <c r="J65" s="184">
        <f>TRUNC(SUMIF(L:L,$L65,M:M)*(1+$J$9),2)</f>
        <v>30.5</v>
      </c>
      <c r="L65" s="56">
        <f t="shared" si="14"/>
        <v>6</v>
      </c>
      <c r="M65" s="52" t="str">
        <f t="shared" si="15"/>
        <v/>
      </c>
      <c r="N65" s="53" t="str">
        <f t="shared" si="16"/>
        <v/>
      </c>
      <c r="O65" s="53" t="str">
        <f t="shared" si="17"/>
        <v/>
      </c>
      <c r="P65" s="54" t="str">
        <f t="shared" si="18"/>
        <v/>
      </c>
      <c r="Q65" s="53" t="str">
        <f t="shared" si="19"/>
        <v/>
      </c>
      <c r="R65" s="53" t="str">
        <f t="shared" si="20"/>
        <v/>
      </c>
    </row>
    <row r="66" spans="1:18" ht="15" thickBot="1" x14ac:dyDescent="0.25">
      <c r="A66" s="181"/>
      <c r="B66" s="181"/>
      <c r="C66" s="181"/>
      <c r="D66" s="181"/>
      <c r="E66" s="181"/>
      <c r="F66" s="181"/>
      <c r="G66" s="181" t="s">
        <v>32</v>
      </c>
      <c r="H66" s="183">
        <v>12.45</v>
      </c>
      <c r="I66" s="181" t="s">
        <v>33</v>
      </c>
      <c r="J66" s="182">
        <f>TRUNC(J65*H66,2)</f>
        <v>379.72</v>
      </c>
      <c r="L66" s="56">
        <f t="shared" si="14"/>
        <v>6</v>
      </c>
      <c r="M66" s="52" t="str">
        <f t="shared" si="15"/>
        <v/>
      </c>
      <c r="N66" s="53" t="str">
        <f t="shared" si="16"/>
        <v/>
      </c>
      <c r="O66" s="53" t="str">
        <f t="shared" si="17"/>
        <v/>
      </c>
      <c r="P66" s="54" t="str">
        <f t="shared" si="18"/>
        <v/>
      </c>
      <c r="Q66" s="53" t="str">
        <f t="shared" si="19"/>
        <v/>
      </c>
      <c r="R66" s="53" t="str">
        <f t="shared" si="20"/>
        <v/>
      </c>
    </row>
    <row r="67" spans="1:18" ht="15" thickTop="1" x14ac:dyDescent="0.2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L67" s="56">
        <f t="shared" si="14"/>
        <v>7</v>
      </c>
      <c r="M67" s="52" t="str">
        <f t="shared" si="15"/>
        <v/>
      </c>
      <c r="N67" s="53" t="str">
        <f t="shared" si="16"/>
        <v/>
      </c>
      <c r="O67" s="53" t="str">
        <f t="shared" si="17"/>
        <v/>
      </c>
      <c r="P67" s="54" t="str">
        <f t="shared" si="18"/>
        <v/>
      </c>
      <c r="Q67" s="53" t="str">
        <f t="shared" si="19"/>
        <v/>
      </c>
      <c r="R67" s="53" t="str">
        <f t="shared" si="20"/>
        <v/>
      </c>
    </row>
    <row r="68" spans="1:18" ht="25.5" customHeight="1" x14ac:dyDescent="0.2">
      <c r="A68" s="220" t="s">
        <v>826</v>
      </c>
      <c r="B68" s="165" t="s">
        <v>1</v>
      </c>
      <c r="C68" s="220" t="s">
        <v>2</v>
      </c>
      <c r="D68" s="220" t="s">
        <v>3</v>
      </c>
      <c r="E68" s="300" t="s">
        <v>17</v>
      </c>
      <c r="F68" s="300"/>
      <c r="G68" s="164" t="s">
        <v>4</v>
      </c>
      <c r="H68" s="165" t="s">
        <v>5</v>
      </c>
      <c r="I68" s="165" t="s">
        <v>6</v>
      </c>
      <c r="J68" s="165" t="s">
        <v>7</v>
      </c>
      <c r="L68" s="56">
        <f t="shared" si="14"/>
        <v>7</v>
      </c>
      <c r="M68" s="52" t="str">
        <f t="shared" si="15"/>
        <v/>
      </c>
      <c r="N68" s="53" t="str">
        <f t="shared" si="16"/>
        <v/>
      </c>
      <c r="O68" s="53" t="str">
        <f t="shared" si="17"/>
        <v/>
      </c>
      <c r="P68" s="54" t="str">
        <f t="shared" si="18"/>
        <v/>
      </c>
      <c r="Q68" s="53" t="str">
        <f t="shared" si="19"/>
        <v/>
      </c>
      <c r="R68" s="53" t="str">
        <f t="shared" si="20"/>
        <v/>
      </c>
    </row>
    <row r="69" spans="1:18" ht="25.5" x14ac:dyDescent="0.2">
      <c r="A69" s="216" t="s">
        <v>18</v>
      </c>
      <c r="B69" s="169" t="s">
        <v>827</v>
      </c>
      <c r="C69" s="216" t="s">
        <v>8</v>
      </c>
      <c r="D69" s="216" t="s">
        <v>828</v>
      </c>
      <c r="E69" s="301" t="s">
        <v>310</v>
      </c>
      <c r="F69" s="301"/>
      <c r="G69" s="168" t="s">
        <v>11</v>
      </c>
      <c r="H69" s="171">
        <v>1</v>
      </c>
      <c r="I69" s="170">
        <f>SUMIF(L:L,$L69,M:M)</f>
        <v>10.18</v>
      </c>
      <c r="J69" s="170">
        <f>TRUNC(H69*I69,2)</f>
        <v>10.18</v>
      </c>
      <c r="L69" s="56">
        <f t="shared" si="14"/>
        <v>7</v>
      </c>
      <c r="M69" s="52" t="str">
        <f t="shared" si="15"/>
        <v/>
      </c>
      <c r="N69" s="53" t="str">
        <f t="shared" si="16"/>
        <v/>
      </c>
      <c r="O69" s="53" t="str">
        <f t="shared" si="17"/>
        <v/>
      </c>
      <c r="P69" s="54" t="str">
        <f t="shared" si="18"/>
        <v xml:space="preserve"> 3.4 </v>
      </c>
      <c r="Q69" s="53">
        <f t="shared" si="19"/>
        <v>10.18</v>
      </c>
      <c r="R69" s="53">
        <f t="shared" si="20"/>
        <v>0</v>
      </c>
    </row>
    <row r="70" spans="1:18" ht="25.5" x14ac:dyDescent="0.2">
      <c r="A70" s="217" t="s">
        <v>20</v>
      </c>
      <c r="B70" s="174" t="s">
        <v>257</v>
      </c>
      <c r="C70" s="217" t="s">
        <v>8</v>
      </c>
      <c r="D70" s="217" t="s">
        <v>258</v>
      </c>
      <c r="E70" s="297" t="s">
        <v>23</v>
      </c>
      <c r="F70" s="297"/>
      <c r="G70" s="173" t="s">
        <v>24</v>
      </c>
      <c r="H70" s="176">
        <v>0.1056</v>
      </c>
      <c r="I70" s="175">
        <f>SUMIFS('ANALÍTICA AUXILIARES'!J:J,'ANALÍTICA AUXILIARES'!A:A,"Composição",'ANALÍTICA AUXILIARES'!B:B,$B70)</f>
        <v>30.33</v>
      </c>
      <c r="J70" s="175">
        <f>TRUNC(H70*I70,2)</f>
        <v>3.2</v>
      </c>
      <c r="L70" s="56">
        <f t="shared" si="14"/>
        <v>7</v>
      </c>
      <c r="M70" s="52">
        <f t="shared" si="15"/>
        <v>3.2</v>
      </c>
      <c r="N70" s="53">
        <f t="shared" si="16"/>
        <v>3.2</v>
      </c>
      <c r="O70" s="53" t="str">
        <f t="shared" si="17"/>
        <v/>
      </c>
      <c r="P70" s="54" t="str">
        <f t="shared" si="18"/>
        <v/>
      </c>
      <c r="Q70" s="53" t="str">
        <f t="shared" si="19"/>
        <v/>
      </c>
      <c r="R70" s="53" t="str">
        <f t="shared" si="20"/>
        <v/>
      </c>
    </row>
    <row r="71" spans="1:18" ht="25.5" x14ac:dyDescent="0.2">
      <c r="A71" s="217" t="s">
        <v>20</v>
      </c>
      <c r="B71" s="174" t="s">
        <v>25</v>
      </c>
      <c r="C71" s="217" t="s">
        <v>8</v>
      </c>
      <c r="D71" s="217" t="s">
        <v>26</v>
      </c>
      <c r="E71" s="297" t="s">
        <v>23</v>
      </c>
      <c r="F71" s="297"/>
      <c r="G71" s="173" t="s">
        <v>24</v>
      </c>
      <c r="H71" s="176">
        <v>0.29859999999999998</v>
      </c>
      <c r="I71" s="175">
        <f>SUMIFS('ANALÍTICA AUXILIARES'!J:J,'ANALÍTICA AUXILIARES'!A:A,"Composição",'ANALÍTICA AUXILIARES'!B:B,$B71)</f>
        <v>23.4</v>
      </c>
      <c r="J71" s="175">
        <f>TRUNC(H71*I71,2)</f>
        <v>6.98</v>
      </c>
      <c r="L71" s="56">
        <f t="shared" si="14"/>
        <v>7</v>
      </c>
      <c r="M71" s="52">
        <f t="shared" si="15"/>
        <v>6.98</v>
      </c>
      <c r="N71" s="53">
        <f t="shared" si="16"/>
        <v>6.98</v>
      </c>
      <c r="O71" s="53" t="str">
        <f t="shared" si="17"/>
        <v/>
      </c>
      <c r="P71" s="54" t="str">
        <f t="shared" si="18"/>
        <v/>
      </c>
      <c r="Q71" s="53" t="str">
        <f t="shared" si="19"/>
        <v/>
      </c>
      <c r="R71" s="53" t="str">
        <f t="shared" si="20"/>
        <v/>
      </c>
    </row>
    <row r="72" spans="1:18" ht="14.25" customHeight="1" x14ac:dyDescent="0.2">
      <c r="A72" s="221"/>
      <c r="B72" s="221"/>
      <c r="C72" s="221"/>
      <c r="D72" s="221"/>
      <c r="E72" s="221"/>
      <c r="F72" s="184"/>
      <c r="G72" s="221"/>
      <c r="H72" s="184"/>
      <c r="I72" s="221"/>
      <c r="J72" s="184"/>
      <c r="L72" s="56">
        <f t="shared" si="14"/>
        <v>7</v>
      </c>
      <c r="M72" s="52" t="str">
        <f t="shared" si="15"/>
        <v/>
      </c>
      <c r="N72" s="53" t="str">
        <f t="shared" si="16"/>
        <v/>
      </c>
      <c r="O72" s="53" t="str">
        <f t="shared" si="17"/>
        <v/>
      </c>
      <c r="P72" s="54" t="str">
        <f t="shared" si="18"/>
        <v/>
      </c>
      <c r="Q72" s="53" t="str">
        <f t="shared" si="19"/>
        <v/>
      </c>
      <c r="R72" s="53" t="str">
        <f t="shared" si="20"/>
        <v/>
      </c>
    </row>
    <row r="73" spans="1:18" x14ac:dyDescent="0.2">
      <c r="A73" s="221"/>
      <c r="B73" s="221"/>
      <c r="C73" s="221"/>
      <c r="D73" s="221"/>
      <c r="E73" s="221"/>
      <c r="F73" s="184"/>
      <c r="G73" s="221"/>
      <c r="H73" s="298" t="s">
        <v>31</v>
      </c>
      <c r="I73" s="298"/>
      <c r="J73" s="184">
        <f>TRUNC(SUMIF(L:L,$L73,M:M)*(1+$J$9),2)</f>
        <v>12.31</v>
      </c>
      <c r="L73" s="56">
        <f t="shared" si="14"/>
        <v>7</v>
      </c>
      <c r="M73" s="52" t="str">
        <f t="shared" si="15"/>
        <v/>
      </c>
      <c r="N73" s="53" t="str">
        <f t="shared" si="16"/>
        <v/>
      </c>
      <c r="O73" s="53" t="str">
        <f t="shared" si="17"/>
        <v/>
      </c>
      <c r="P73" s="54" t="str">
        <f t="shared" si="18"/>
        <v/>
      </c>
      <c r="Q73" s="53" t="str">
        <f t="shared" si="19"/>
        <v/>
      </c>
      <c r="R73" s="53" t="str">
        <f t="shared" si="20"/>
        <v/>
      </c>
    </row>
    <row r="74" spans="1:18" ht="15" thickBot="1" x14ac:dyDescent="0.25">
      <c r="A74" s="181"/>
      <c r="B74" s="181"/>
      <c r="C74" s="181"/>
      <c r="D74" s="181"/>
      <c r="E74" s="181"/>
      <c r="F74" s="181"/>
      <c r="G74" s="181" t="s">
        <v>32</v>
      </c>
      <c r="H74" s="183">
        <v>44</v>
      </c>
      <c r="I74" s="181" t="s">
        <v>33</v>
      </c>
      <c r="J74" s="182">
        <f>TRUNC(J73*H74,2)</f>
        <v>541.64</v>
      </c>
      <c r="L74" s="56">
        <f t="shared" si="14"/>
        <v>7</v>
      </c>
      <c r="M74" s="52" t="str">
        <f t="shared" si="15"/>
        <v/>
      </c>
      <c r="N74" s="53" t="str">
        <f t="shared" si="16"/>
        <v/>
      </c>
      <c r="O74" s="53" t="str">
        <f t="shared" si="17"/>
        <v/>
      </c>
      <c r="P74" s="54" t="str">
        <f t="shared" si="18"/>
        <v/>
      </c>
      <c r="Q74" s="53" t="str">
        <f t="shared" si="19"/>
        <v/>
      </c>
      <c r="R74" s="53" t="str">
        <f t="shared" si="20"/>
        <v/>
      </c>
    </row>
    <row r="75" spans="1:18" ht="15" thickTop="1" x14ac:dyDescent="0.2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L75" s="56">
        <f t="shared" si="14"/>
        <v>8</v>
      </c>
      <c r="M75" s="52" t="str">
        <f t="shared" si="15"/>
        <v/>
      </c>
      <c r="N75" s="53" t="str">
        <f t="shared" si="16"/>
        <v/>
      </c>
      <c r="O75" s="53" t="str">
        <f t="shared" si="17"/>
        <v/>
      </c>
      <c r="P75" s="54" t="str">
        <f t="shared" si="18"/>
        <v/>
      </c>
      <c r="Q75" s="53" t="str">
        <f t="shared" si="19"/>
        <v/>
      </c>
      <c r="R75" s="53" t="str">
        <f t="shared" si="20"/>
        <v/>
      </c>
    </row>
    <row r="76" spans="1:18" ht="14.25" customHeight="1" x14ac:dyDescent="0.2">
      <c r="A76" s="220" t="s">
        <v>829</v>
      </c>
      <c r="B76" s="165" t="s">
        <v>1</v>
      </c>
      <c r="C76" s="220" t="s">
        <v>2</v>
      </c>
      <c r="D76" s="220" t="s">
        <v>3</v>
      </c>
      <c r="E76" s="300" t="s">
        <v>17</v>
      </c>
      <c r="F76" s="300"/>
      <c r="G76" s="164" t="s">
        <v>4</v>
      </c>
      <c r="H76" s="165" t="s">
        <v>5</v>
      </c>
      <c r="I76" s="165" t="s">
        <v>6</v>
      </c>
      <c r="J76" s="165" t="s">
        <v>7</v>
      </c>
      <c r="L76" s="56">
        <f t="shared" si="14"/>
        <v>8</v>
      </c>
      <c r="M76" s="52" t="str">
        <f t="shared" si="15"/>
        <v/>
      </c>
      <c r="N76" s="53" t="str">
        <f t="shared" si="16"/>
        <v/>
      </c>
      <c r="O76" s="53" t="str">
        <f t="shared" si="17"/>
        <v/>
      </c>
      <c r="P76" s="54" t="str">
        <f t="shared" si="18"/>
        <v/>
      </c>
      <c r="Q76" s="53" t="str">
        <f t="shared" si="19"/>
        <v/>
      </c>
      <c r="R76" s="53" t="str">
        <f t="shared" si="20"/>
        <v/>
      </c>
    </row>
    <row r="77" spans="1:18" ht="25.5" x14ac:dyDescent="0.2">
      <c r="A77" s="216" t="s">
        <v>18</v>
      </c>
      <c r="B77" s="169" t="s">
        <v>830</v>
      </c>
      <c r="C77" s="216" t="s">
        <v>8</v>
      </c>
      <c r="D77" s="216" t="s">
        <v>831</v>
      </c>
      <c r="E77" s="301" t="s">
        <v>310</v>
      </c>
      <c r="F77" s="301"/>
      <c r="G77" s="168" t="s">
        <v>9</v>
      </c>
      <c r="H77" s="171">
        <v>1</v>
      </c>
      <c r="I77" s="170">
        <f>SUMIF(L:L,$L77,M:M)</f>
        <v>3.25</v>
      </c>
      <c r="J77" s="170">
        <f>TRUNC(H77*I77,2)</f>
        <v>3.25</v>
      </c>
      <c r="L77" s="56">
        <f t="shared" si="14"/>
        <v>8</v>
      </c>
      <c r="M77" s="52" t="str">
        <f t="shared" si="15"/>
        <v/>
      </c>
      <c r="N77" s="53" t="str">
        <f t="shared" si="16"/>
        <v/>
      </c>
      <c r="O77" s="53" t="str">
        <f t="shared" si="17"/>
        <v/>
      </c>
      <c r="P77" s="54" t="str">
        <f t="shared" si="18"/>
        <v xml:space="preserve"> 3.5 </v>
      </c>
      <c r="Q77" s="53">
        <f t="shared" si="19"/>
        <v>3.25</v>
      </c>
      <c r="R77" s="53">
        <f t="shared" si="20"/>
        <v>0</v>
      </c>
    </row>
    <row r="78" spans="1:18" ht="25.5" x14ac:dyDescent="0.2">
      <c r="A78" s="217" t="s">
        <v>20</v>
      </c>
      <c r="B78" s="174" t="s">
        <v>832</v>
      </c>
      <c r="C78" s="217" t="s">
        <v>8</v>
      </c>
      <c r="D78" s="217" t="s">
        <v>833</v>
      </c>
      <c r="E78" s="297" t="s">
        <v>23</v>
      </c>
      <c r="F78" s="297"/>
      <c r="G78" s="173" t="s">
        <v>24</v>
      </c>
      <c r="H78" s="176">
        <v>3.3599999999999998E-2</v>
      </c>
      <c r="I78" s="175">
        <f>SUMIFS('ANALÍTICA AUXILIARES'!J:J,'ANALÍTICA AUXILIARES'!A:A,"Composição",'ANALÍTICA AUXILIARES'!B:B,$B78)</f>
        <v>30.85</v>
      </c>
      <c r="J78" s="175">
        <f>TRUNC(H78*I78,2)</f>
        <v>1.03</v>
      </c>
      <c r="L78" s="56">
        <f t="shared" si="14"/>
        <v>8</v>
      </c>
      <c r="M78" s="52">
        <f t="shared" si="15"/>
        <v>1.03</v>
      </c>
      <c r="N78" s="53">
        <f t="shared" si="16"/>
        <v>1.03</v>
      </c>
      <c r="O78" s="53" t="str">
        <f t="shared" si="17"/>
        <v/>
      </c>
      <c r="P78" s="54" t="str">
        <f t="shared" si="18"/>
        <v/>
      </c>
      <c r="Q78" s="53" t="str">
        <f t="shared" si="19"/>
        <v/>
      </c>
      <c r="R78" s="53" t="str">
        <f t="shared" si="20"/>
        <v/>
      </c>
    </row>
    <row r="79" spans="1:18" ht="14.25" customHeight="1" x14ac:dyDescent="0.2">
      <c r="A79" s="217" t="s">
        <v>20</v>
      </c>
      <c r="B79" s="174" t="s">
        <v>25</v>
      </c>
      <c r="C79" s="217" t="s">
        <v>8</v>
      </c>
      <c r="D79" s="217" t="s">
        <v>26</v>
      </c>
      <c r="E79" s="297" t="s">
        <v>23</v>
      </c>
      <c r="F79" s="297"/>
      <c r="G79" s="173" t="s">
        <v>24</v>
      </c>
      <c r="H79" s="176">
        <v>9.5100000000000004E-2</v>
      </c>
      <c r="I79" s="175">
        <f>SUMIFS('ANALÍTICA AUXILIARES'!J:J,'ANALÍTICA AUXILIARES'!A:A,"Composição",'ANALÍTICA AUXILIARES'!B:B,$B79)</f>
        <v>23.4</v>
      </c>
      <c r="J79" s="175">
        <f>TRUNC(H79*I79,2)</f>
        <v>2.2200000000000002</v>
      </c>
      <c r="L79" s="56">
        <f t="shared" si="14"/>
        <v>8</v>
      </c>
      <c r="M79" s="52">
        <f t="shared" si="15"/>
        <v>2.2200000000000002</v>
      </c>
      <c r="N79" s="53">
        <f t="shared" si="16"/>
        <v>2.2200000000000002</v>
      </c>
      <c r="O79" s="53" t="str">
        <f t="shared" si="17"/>
        <v/>
      </c>
      <c r="P79" s="54" t="str">
        <f t="shared" si="18"/>
        <v/>
      </c>
      <c r="Q79" s="53" t="str">
        <f t="shared" si="19"/>
        <v/>
      </c>
      <c r="R79" s="53" t="str">
        <f t="shared" si="20"/>
        <v/>
      </c>
    </row>
    <row r="80" spans="1:18" x14ac:dyDescent="0.2">
      <c r="A80" s="221"/>
      <c r="B80" s="221"/>
      <c r="C80" s="221"/>
      <c r="D80" s="221"/>
      <c r="E80" s="221"/>
      <c r="F80" s="184"/>
      <c r="G80" s="221"/>
      <c r="H80" s="184"/>
      <c r="I80" s="221"/>
      <c r="J80" s="184"/>
      <c r="L80" s="56">
        <f t="shared" si="14"/>
        <v>8</v>
      </c>
      <c r="M80" s="52" t="str">
        <f t="shared" si="15"/>
        <v/>
      </c>
      <c r="N80" s="53" t="str">
        <f t="shared" si="16"/>
        <v/>
      </c>
      <c r="O80" s="53" t="str">
        <f t="shared" si="17"/>
        <v/>
      </c>
      <c r="P80" s="54" t="str">
        <f t="shared" si="18"/>
        <v/>
      </c>
      <c r="Q80" s="53" t="str">
        <f t="shared" si="19"/>
        <v/>
      </c>
      <c r="R80" s="53" t="str">
        <f t="shared" si="20"/>
        <v/>
      </c>
    </row>
    <row r="81" spans="1:18" x14ac:dyDescent="0.2">
      <c r="A81" s="221"/>
      <c r="B81" s="221"/>
      <c r="C81" s="221"/>
      <c r="D81" s="221"/>
      <c r="E81" s="221"/>
      <c r="F81" s="184"/>
      <c r="G81" s="221"/>
      <c r="H81" s="298" t="s">
        <v>31</v>
      </c>
      <c r="I81" s="298"/>
      <c r="J81" s="184">
        <f>TRUNC(SUMIF(L:L,$L81,M:M)*(1+$J$9),2)</f>
        <v>3.93</v>
      </c>
      <c r="L81" s="56">
        <f t="shared" si="14"/>
        <v>8</v>
      </c>
      <c r="M81" s="52" t="str">
        <f t="shared" si="15"/>
        <v/>
      </c>
      <c r="N81" s="53" t="str">
        <f t="shared" si="16"/>
        <v/>
      </c>
      <c r="O81" s="53" t="str">
        <f t="shared" si="17"/>
        <v/>
      </c>
      <c r="P81" s="54" t="str">
        <f t="shared" si="18"/>
        <v/>
      </c>
      <c r="Q81" s="53" t="str">
        <f t="shared" si="19"/>
        <v/>
      </c>
      <c r="R81" s="53" t="str">
        <f t="shared" si="20"/>
        <v/>
      </c>
    </row>
    <row r="82" spans="1:18" ht="15" thickBot="1" x14ac:dyDescent="0.25">
      <c r="A82" s="181"/>
      <c r="B82" s="181"/>
      <c r="C82" s="181"/>
      <c r="D82" s="181"/>
      <c r="E82" s="181"/>
      <c r="F82" s="181"/>
      <c r="G82" s="181" t="s">
        <v>32</v>
      </c>
      <c r="H82" s="183">
        <v>99.46</v>
      </c>
      <c r="I82" s="181" t="s">
        <v>33</v>
      </c>
      <c r="J82" s="182">
        <f>TRUNC(J81*H82,2)</f>
        <v>390.87</v>
      </c>
      <c r="L82" s="56">
        <f t="shared" si="14"/>
        <v>8</v>
      </c>
      <c r="M82" s="52" t="str">
        <f t="shared" si="15"/>
        <v/>
      </c>
      <c r="N82" s="53" t="str">
        <f t="shared" si="16"/>
        <v/>
      </c>
      <c r="O82" s="53" t="str">
        <f t="shared" si="17"/>
        <v/>
      </c>
      <c r="P82" s="54" t="str">
        <f t="shared" si="18"/>
        <v/>
      </c>
      <c r="Q82" s="53" t="str">
        <f t="shared" si="19"/>
        <v/>
      </c>
      <c r="R82" s="53" t="str">
        <f t="shared" si="20"/>
        <v/>
      </c>
    </row>
    <row r="83" spans="1:18" ht="15" thickTop="1" x14ac:dyDescent="0.2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L83" s="56">
        <f t="shared" si="14"/>
        <v>9</v>
      </c>
      <c r="M83" s="52" t="str">
        <f t="shared" si="15"/>
        <v/>
      </c>
      <c r="N83" s="53" t="str">
        <f t="shared" si="16"/>
        <v/>
      </c>
      <c r="O83" s="53" t="str">
        <f t="shared" si="17"/>
        <v/>
      </c>
      <c r="P83" s="54" t="str">
        <f t="shared" si="18"/>
        <v/>
      </c>
      <c r="Q83" s="53" t="str">
        <f t="shared" si="19"/>
        <v/>
      </c>
      <c r="R83" s="53" t="str">
        <f t="shared" si="20"/>
        <v/>
      </c>
    </row>
    <row r="84" spans="1:18" ht="15" x14ac:dyDescent="0.2">
      <c r="A84" s="220" t="s">
        <v>834</v>
      </c>
      <c r="B84" s="165" t="s">
        <v>1</v>
      </c>
      <c r="C84" s="220" t="s">
        <v>2</v>
      </c>
      <c r="D84" s="220" t="s">
        <v>3</v>
      </c>
      <c r="E84" s="300" t="s">
        <v>17</v>
      </c>
      <c r="F84" s="300"/>
      <c r="G84" s="164" t="s">
        <v>4</v>
      </c>
      <c r="H84" s="165" t="s">
        <v>5</v>
      </c>
      <c r="I84" s="165" t="s">
        <v>6</v>
      </c>
      <c r="J84" s="165" t="s">
        <v>7</v>
      </c>
      <c r="L84" s="56">
        <f t="shared" si="14"/>
        <v>9</v>
      </c>
      <c r="M84" s="52" t="str">
        <f t="shared" si="15"/>
        <v/>
      </c>
      <c r="N84" s="53" t="str">
        <f t="shared" si="16"/>
        <v/>
      </c>
      <c r="O84" s="53" t="str">
        <f t="shared" si="17"/>
        <v/>
      </c>
      <c r="P84" s="54" t="str">
        <f t="shared" si="18"/>
        <v/>
      </c>
      <c r="Q84" s="53" t="str">
        <f t="shared" si="19"/>
        <v/>
      </c>
      <c r="R84" s="53" t="str">
        <f t="shared" si="20"/>
        <v/>
      </c>
    </row>
    <row r="85" spans="1:18" ht="25.5" x14ac:dyDescent="0.2">
      <c r="A85" s="216" t="s">
        <v>18</v>
      </c>
      <c r="B85" s="169" t="s">
        <v>835</v>
      </c>
      <c r="C85" s="216" t="s">
        <v>10</v>
      </c>
      <c r="D85" s="216" t="s">
        <v>836</v>
      </c>
      <c r="E85" s="301" t="s">
        <v>310</v>
      </c>
      <c r="F85" s="301"/>
      <c r="G85" s="168" t="s">
        <v>9</v>
      </c>
      <c r="H85" s="171">
        <v>1</v>
      </c>
      <c r="I85" s="170">
        <f>SUMIF(L:L,$L85,M:M)</f>
        <v>24.81</v>
      </c>
      <c r="J85" s="170">
        <f>TRUNC(H85*I85,2)</f>
        <v>24.81</v>
      </c>
      <c r="L85" s="56">
        <f t="shared" si="14"/>
        <v>9</v>
      </c>
      <c r="M85" s="52" t="str">
        <f t="shared" si="15"/>
        <v/>
      </c>
      <c r="N85" s="53" t="str">
        <f t="shared" si="16"/>
        <v/>
      </c>
      <c r="O85" s="53" t="str">
        <f t="shared" si="17"/>
        <v/>
      </c>
      <c r="P85" s="54" t="str">
        <f t="shared" si="18"/>
        <v xml:space="preserve"> 3.6 </v>
      </c>
      <c r="Q85" s="53">
        <f t="shared" si="19"/>
        <v>24.81</v>
      </c>
      <c r="R85" s="53">
        <f t="shared" si="20"/>
        <v>0</v>
      </c>
    </row>
    <row r="86" spans="1:18" ht="25.5" customHeight="1" x14ac:dyDescent="0.2">
      <c r="A86" s="217" t="s">
        <v>20</v>
      </c>
      <c r="B86" s="174" t="s">
        <v>25</v>
      </c>
      <c r="C86" s="217" t="s">
        <v>8</v>
      </c>
      <c r="D86" s="217" t="s">
        <v>26</v>
      </c>
      <c r="E86" s="297" t="s">
        <v>23</v>
      </c>
      <c r="F86" s="297"/>
      <c r="G86" s="173" t="s">
        <v>24</v>
      </c>
      <c r="H86" s="176">
        <v>0.77400000000000002</v>
      </c>
      <c r="I86" s="175">
        <f>SUMIFS('ANALÍTICA AUXILIARES'!J:J,'ANALÍTICA AUXILIARES'!A:A,"Composição",'ANALÍTICA AUXILIARES'!B:B,$B86)</f>
        <v>23.4</v>
      </c>
      <c r="J86" s="175">
        <f>TRUNC(H86*I86,2)</f>
        <v>18.11</v>
      </c>
      <c r="L86" s="56">
        <f t="shared" si="14"/>
        <v>9</v>
      </c>
      <c r="M86" s="52">
        <f t="shared" si="15"/>
        <v>18.11</v>
      </c>
      <c r="N86" s="53">
        <f t="shared" si="16"/>
        <v>18.11</v>
      </c>
      <c r="O86" s="53" t="str">
        <f t="shared" si="17"/>
        <v/>
      </c>
      <c r="P86" s="54" t="str">
        <f t="shared" si="18"/>
        <v/>
      </c>
      <c r="Q86" s="53" t="str">
        <f t="shared" si="19"/>
        <v/>
      </c>
      <c r="R86" s="53" t="str">
        <f t="shared" si="20"/>
        <v/>
      </c>
    </row>
    <row r="87" spans="1:18" ht="25.5" customHeight="1" x14ac:dyDescent="0.2">
      <c r="A87" s="217" t="s">
        <v>20</v>
      </c>
      <c r="B87" s="174" t="s">
        <v>837</v>
      </c>
      <c r="C87" s="217" t="s">
        <v>8</v>
      </c>
      <c r="D87" s="217" t="s">
        <v>838</v>
      </c>
      <c r="E87" s="297" t="s">
        <v>23</v>
      </c>
      <c r="F87" s="297"/>
      <c r="G87" s="173" t="s">
        <v>24</v>
      </c>
      <c r="H87" s="176">
        <v>0.2301</v>
      </c>
      <c r="I87" s="175">
        <f>SUMIFS('ANALÍTICA AUXILIARES'!J:J,'ANALÍTICA AUXILIARES'!A:A,"Composição",'ANALÍTICA AUXILIARES'!B:B,$B87)</f>
        <v>29.15</v>
      </c>
      <c r="J87" s="175">
        <f>TRUNC(H87*I87,2)</f>
        <v>6.7</v>
      </c>
      <c r="L87" s="56">
        <f t="shared" si="14"/>
        <v>9</v>
      </c>
      <c r="M87" s="52">
        <f t="shared" si="15"/>
        <v>6.7</v>
      </c>
      <c r="N87" s="53">
        <f t="shared" si="16"/>
        <v>6.7</v>
      </c>
      <c r="O87" s="53" t="str">
        <f t="shared" si="17"/>
        <v/>
      </c>
      <c r="P87" s="54" t="str">
        <f t="shared" si="18"/>
        <v/>
      </c>
      <c r="Q87" s="53" t="str">
        <f t="shared" si="19"/>
        <v/>
      </c>
      <c r="R87" s="53" t="str">
        <f t="shared" si="20"/>
        <v/>
      </c>
    </row>
    <row r="88" spans="1:18" x14ac:dyDescent="0.2">
      <c r="A88" s="221"/>
      <c r="B88" s="221"/>
      <c r="C88" s="221"/>
      <c r="D88" s="221"/>
      <c r="E88" s="221"/>
      <c r="F88" s="184"/>
      <c r="G88" s="221"/>
      <c r="H88" s="184"/>
      <c r="I88" s="221"/>
      <c r="J88" s="184"/>
      <c r="L88" s="56">
        <f t="shared" si="14"/>
        <v>9</v>
      </c>
      <c r="M88" s="52" t="str">
        <f t="shared" si="15"/>
        <v/>
      </c>
      <c r="N88" s="53" t="str">
        <f t="shared" si="16"/>
        <v/>
      </c>
      <c r="O88" s="53" t="str">
        <f t="shared" si="17"/>
        <v/>
      </c>
      <c r="P88" s="54" t="str">
        <f t="shared" si="18"/>
        <v/>
      </c>
      <c r="Q88" s="53" t="str">
        <f t="shared" si="19"/>
        <v/>
      </c>
      <c r="R88" s="53" t="str">
        <f t="shared" si="20"/>
        <v/>
      </c>
    </row>
    <row r="89" spans="1:18" ht="14.25" customHeight="1" x14ac:dyDescent="0.2">
      <c r="A89" s="221"/>
      <c r="B89" s="221"/>
      <c r="C89" s="221"/>
      <c r="D89" s="221"/>
      <c r="E89" s="221"/>
      <c r="F89" s="184"/>
      <c r="G89" s="221"/>
      <c r="H89" s="298" t="s">
        <v>31</v>
      </c>
      <c r="I89" s="298"/>
      <c r="J89" s="184">
        <f>TRUNC(SUMIF(L:L,$L89,M:M)*(1+$J$9),2)</f>
        <v>30</v>
      </c>
      <c r="L89" s="56">
        <f t="shared" si="14"/>
        <v>9</v>
      </c>
      <c r="M89" s="52" t="str">
        <f t="shared" si="15"/>
        <v/>
      </c>
      <c r="N89" s="53" t="str">
        <f t="shared" si="16"/>
        <v/>
      </c>
      <c r="O89" s="53" t="str">
        <f t="shared" si="17"/>
        <v/>
      </c>
      <c r="P89" s="54" t="str">
        <f t="shared" si="18"/>
        <v/>
      </c>
      <c r="Q89" s="53" t="str">
        <f t="shared" si="19"/>
        <v/>
      </c>
      <c r="R89" s="53" t="str">
        <f t="shared" si="20"/>
        <v/>
      </c>
    </row>
    <row r="90" spans="1:18" ht="15" thickBot="1" x14ac:dyDescent="0.25">
      <c r="A90" s="181"/>
      <c r="B90" s="181"/>
      <c r="C90" s="181"/>
      <c r="D90" s="181"/>
      <c r="E90" s="181"/>
      <c r="F90" s="181"/>
      <c r="G90" s="181" t="s">
        <v>32</v>
      </c>
      <c r="H90" s="183">
        <v>87.5</v>
      </c>
      <c r="I90" s="181" t="s">
        <v>33</v>
      </c>
      <c r="J90" s="182">
        <f>TRUNC(J89*H90,2)</f>
        <v>2625</v>
      </c>
      <c r="L90" s="56">
        <f t="shared" ref="L90:L153" si="21">IF(AND(A91&lt;&gt;"",A90=""),L89+1,L89)</f>
        <v>9</v>
      </c>
      <c r="M90" s="52" t="str">
        <f t="shared" ref="M90:M153" si="22">IF(OR(A90="Insumo",A90="Composição Auxiliar"),J90,"")</f>
        <v/>
      </c>
      <c r="N90" s="53" t="str">
        <f t="shared" ref="N90:N153" si="23">IF(ISNUMBER(SEARCH("COM ENCARGOS COMPLEMENTARES",D90)),J90,"")</f>
        <v/>
      </c>
      <c r="O90" s="53" t="str">
        <f t="shared" ref="O90:O153" si="24">IF(N90&lt;&gt;"","",M90)</f>
        <v/>
      </c>
      <c r="P90" s="54" t="str">
        <f t="shared" ref="P90:P153" si="25">IF(A90="Composição",A89,"")</f>
        <v/>
      </c>
      <c r="Q90" s="53" t="str">
        <f t="shared" ref="Q90:Q153" si="26">IF(P90&lt;&gt;"",SUMIF(L90:L190,L90,N90:N190),"")</f>
        <v/>
      </c>
      <c r="R90" s="53" t="str">
        <f t="shared" ref="R90:R153" si="27">IF(P90&lt;&gt;"",SUMIF(L90:L190,L90,O90:O190),"")</f>
        <v/>
      </c>
    </row>
    <row r="91" spans="1:18" ht="15" thickTop="1" x14ac:dyDescent="0.2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L91" s="56">
        <f t="shared" si="21"/>
        <v>10</v>
      </c>
      <c r="M91" s="52" t="str">
        <f t="shared" si="22"/>
        <v/>
      </c>
      <c r="N91" s="53" t="str">
        <f t="shared" si="23"/>
        <v/>
      </c>
      <c r="O91" s="53" t="str">
        <f t="shared" si="24"/>
        <v/>
      </c>
      <c r="P91" s="54" t="str">
        <f t="shared" si="25"/>
        <v/>
      </c>
      <c r="Q91" s="53" t="str">
        <f t="shared" si="26"/>
        <v/>
      </c>
      <c r="R91" s="53" t="str">
        <f t="shared" si="27"/>
        <v/>
      </c>
    </row>
    <row r="92" spans="1:18" ht="15" x14ac:dyDescent="0.2">
      <c r="A92" s="220" t="s">
        <v>839</v>
      </c>
      <c r="B92" s="165" t="s">
        <v>1</v>
      </c>
      <c r="C92" s="220" t="s">
        <v>2</v>
      </c>
      <c r="D92" s="220" t="s">
        <v>3</v>
      </c>
      <c r="E92" s="300" t="s">
        <v>17</v>
      </c>
      <c r="F92" s="300"/>
      <c r="G92" s="164" t="s">
        <v>4</v>
      </c>
      <c r="H92" s="165" t="s">
        <v>5</v>
      </c>
      <c r="I92" s="165" t="s">
        <v>6</v>
      </c>
      <c r="J92" s="165" t="s">
        <v>7</v>
      </c>
      <c r="L92" s="56">
        <f t="shared" si="21"/>
        <v>10</v>
      </c>
      <c r="M92" s="52" t="str">
        <f t="shared" si="22"/>
        <v/>
      </c>
      <c r="N92" s="53" t="str">
        <f t="shared" si="23"/>
        <v/>
      </c>
      <c r="O92" s="53" t="str">
        <f t="shared" si="24"/>
        <v/>
      </c>
      <c r="P92" s="54" t="str">
        <f t="shared" si="25"/>
        <v/>
      </c>
      <c r="Q92" s="53" t="str">
        <f t="shared" si="26"/>
        <v/>
      </c>
      <c r="R92" s="53" t="str">
        <f t="shared" si="27"/>
        <v/>
      </c>
    </row>
    <row r="93" spans="1:18" ht="38.25" x14ac:dyDescent="0.2">
      <c r="A93" s="216" t="s">
        <v>18</v>
      </c>
      <c r="B93" s="169" t="s">
        <v>840</v>
      </c>
      <c r="C93" s="216" t="s">
        <v>8</v>
      </c>
      <c r="D93" s="216" t="s">
        <v>841</v>
      </c>
      <c r="E93" s="301" t="s">
        <v>256</v>
      </c>
      <c r="F93" s="301"/>
      <c r="G93" s="168" t="s">
        <v>11</v>
      </c>
      <c r="H93" s="171">
        <v>1</v>
      </c>
      <c r="I93" s="170">
        <f>SUMIF(L:L,$L93,M:M)</f>
        <v>26.529999999999998</v>
      </c>
      <c r="J93" s="170">
        <f>TRUNC(H93*I93,2)</f>
        <v>26.53</v>
      </c>
      <c r="L93" s="56">
        <f t="shared" si="21"/>
        <v>10</v>
      </c>
      <c r="M93" s="52" t="str">
        <f t="shared" si="22"/>
        <v/>
      </c>
      <c r="N93" s="53" t="str">
        <f t="shared" si="23"/>
        <v/>
      </c>
      <c r="O93" s="53" t="str">
        <f t="shared" si="24"/>
        <v/>
      </c>
      <c r="P93" s="54" t="str">
        <f t="shared" si="25"/>
        <v xml:space="preserve"> 3.7 </v>
      </c>
      <c r="Q93" s="53">
        <f t="shared" si="26"/>
        <v>5.2</v>
      </c>
      <c r="R93" s="53">
        <f t="shared" si="27"/>
        <v>21.33</v>
      </c>
    </row>
    <row r="94" spans="1:18" ht="25.5" customHeight="1" x14ac:dyDescent="0.2">
      <c r="A94" s="217" t="s">
        <v>20</v>
      </c>
      <c r="B94" s="174" t="s">
        <v>842</v>
      </c>
      <c r="C94" s="217" t="s">
        <v>8</v>
      </c>
      <c r="D94" s="217" t="s">
        <v>843</v>
      </c>
      <c r="E94" s="297" t="s">
        <v>36</v>
      </c>
      <c r="F94" s="297"/>
      <c r="G94" s="173" t="s">
        <v>38</v>
      </c>
      <c r="H94" s="176">
        <v>0.55530000000000002</v>
      </c>
      <c r="I94" s="175">
        <f>SUMIFS('ANALÍTICA AUXILIARES'!J:J,'ANALÍTICA AUXILIARES'!A:A,"Composição",'ANALÍTICA AUXILIARES'!B:B,$B94)</f>
        <v>26.59</v>
      </c>
      <c r="J94" s="175">
        <f>TRUNC(H94*I94,2)</f>
        <v>14.76</v>
      </c>
      <c r="L94" s="56">
        <f t="shared" si="21"/>
        <v>10</v>
      </c>
      <c r="M94" s="52">
        <f t="shared" si="22"/>
        <v>14.76</v>
      </c>
      <c r="N94" s="53" t="str">
        <f t="shared" si="23"/>
        <v/>
      </c>
      <c r="O94" s="53">
        <f t="shared" si="24"/>
        <v>14.76</v>
      </c>
      <c r="P94" s="54" t="str">
        <f t="shared" si="25"/>
        <v/>
      </c>
      <c r="Q94" s="53" t="str">
        <f t="shared" si="26"/>
        <v/>
      </c>
      <c r="R94" s="53" t="str">
        <f t="shared" si="27"/>
        <v/>
      </c>
    </row>
    <row r="95" spans="1:18" ht="25.5" x14ac:dyDescent="0.2">
      <c r="A95" s="217" t="s">
        <v>20</v>
      </c>
      <c r="B95" s="174" t="s">
        <v>844</v>
      </c>
      <c r="C95" s="217" t="s">
        <v>8</v>
      </c>
      <c r="D95" s="217" t="s">
        <v>845</v>
      </c>
      <c r="E95" s="297" t="s">
        <v>36</v>
      </c>
      <c r="F95" s="297"/>
      <c r="G95" s="173" t="s">
        <v>37</v>
      </c>
      <c r="H95" s="176">
        <v>0.2273</v>
      </c>
      <c r="I95" s="175">
        <f>SUMIFS('ANALÍTICA AUXILIARES'!J:J,'ANALÍTICA AUXILIARES'!A:A,"Composição",'ANALÍTICA AUXILIARES'!B:B,$B95)</f>
        <v>28.91</v>
      </c>
      <c r="J95" s="175">
        <f>TRUNC(H95*I95,2)</f>
        <v>6.57</v>
      </c>
      <c r="L95" s="56">
        <f t="shared" si="21"/>
        <v>10</v>
      </c>
      <c r="M95" s="52">
        <f t="shared" si="22"/>
        <v>6.57</v>
      </c>
      <c r="N95" s="53" t="str">
        <f t="shared" si="23"/>
        <v/>
      </c>
      <c r="O95" s="53">
        <f t="shared" si="24"/>
        <v>6.57</v>
      </c>
      <c r="P95" s="54" t="str">
        <f t="shared" si="25"/>
        <v/>
      </c>
      <c r="Q95" s="53" t="str">
        <f t="shared" si="26"/>
        <v/>
      </c>
      <c r="R95" s="53" t="str">
        <f t="shared" si="27"/>
        <v/>
      </c>
    </row>
    <row r="96" spans="1:18" ht="25.5" x14ac:dyDescent="0.2">
      <c r="A96" s="217" t="s">
        <v>20</v>
      </c>
      <c r="B96" s="174" t="s">
        <v>252</v>
      </c>
      <c r="C96" s="217" t="s">
        <v>8</v>
      </c>
      <c r="D96" s="217" t="s">
        <v>253</v>
      </c>
      <c r="E96" s="297" t="s">
        <v>23</v>
      </c>
      <c r="F96" s="297"/>
      <c r="G96" s="173" t="s">
        <v>24</v>
      </c>
      <c r="H96" s="176">
        <v>0.22009999999999999</v>
      </c>
      <c r="I96" s="175">
        <f>SUMIFS('ANALÍTICA AUXILIARES'!J:J,'ANALÍTICA AUXILIARES'!A:A,"Composição",'ANALÍTICA AUXILIARES'!B:B,$B96)</f>
        <v>23.63</v>
      </c>
      <c r="J96" s="175">
        <f>TRUNC(H96*I96,2)</f>
        <v>5.2</v>
      </c>
      <c r="L96" s="56">
        <f t="shared" si="21"/>
        <v>10</v>
      </c>
      <c r="M96" s="52">
        <f t="shared" si="22"/>
        <v>5.2</v>
      </c>
      <c r="N96" s="53">
        <f t="shared" si="23"/>
        <v>5.2</v>
      </c>
      <c r="O96" s="53" t="str">
        <f t="shared" si="24"/>
        <v/>
      </c>
      <c r="P96" s="54" t="str">
        <f t="shared" si="25"/>
        <v/>
      </c>
      <c r="Q96" s="53" t="str">
        <f t="shared" si="26"/>
        <v/>
      </c>
      <c r="R96" s="53" t="str">
        <f t="shared" si="27"/>
        <v/>
      </c>
    </row>
    <row r="97" spans="1:18" ht="25.5" customHeight="1" x14ac:dyDescent="0.2">
      <c r="A97" s="221"/>
      <c r="B97" s="221"/>
      <c r="C97" s="221"/>
      <c r="D97" s="221"/>
      <c r="E97" s="221"/>
      <c r="F97" s="184"/>
      <c r="G97" s="221"/>
      <c r="H97" s="184"/>
      <c r="I97" s="221"/>
      <c r="J97" s="184"/>
      <c r="L97" s="56">
        <f t="shared" si="21"/>
        <v>10</v>
      </c>
      <c r="M97" s="52" t="str">
        <f t="shared" si="22"/>
        <v/>
      </c>
      <c r="N97" s="53" t="str">
        <f t="shared" si="23"/>
        <v/>
      </c>
      <c r="O97" s="53" t="str">
        <f t="shared" si="24"/>
        <v/>
      </c>
      <c r="P97" s="54" t="str">
        <f t="shared" si="25"/>
        <v/>
      </c>
      <c r="Q97" s="53" t="str">
        <f t="shared" si="26"/>
        <v/>
      </c>
      <c r="R97" s="53" t="str">
        <f t="shared" si="27"/>
        <v/>
      </c>
    </row>
    <row r="98" spans="1:18" x14ac:dyDescent="0.2">
      <c r="A98" s="221"/>
      <c r="B98" s="221"/>
      <c r="C98" s="221"/>
      <c r="D98" s="221"/>
      <c r="E98" s="221"/>
      <c r="F98" s="184"/>
      <c r="G98" s="221"/>
      <c r="H98" s="298" t="s">
        <v>31</v>
      </c>
      <c r="I98" s="298"/>
      <c r="J98" s="184">
        <f>TRUNC(SUMIF(L:L,$L98,M:M)*(1+$J$9),2)</f>
        <v>32.08</v>
      </c>
      <c r="L98" s="56">
        <f t="shared" si="21"/>
        <v>10</v>
      </c>
      <c r="M98" s="52" t="str">
        <f t="shared" si="22"/>
        <v/>
      </c>
      <c r="N98" s="53" t="str">
        <f t="shared" si="23"/>
        <v/>
      </c>
      <c r="O98" s="53" t="str">
        <f t="shared" si="24"/>
        <v/>
      </c>
      <c r="P98" s="54" t="str">
        <f t="shared" si="25"/>
        <v/>
      </c>
      <c r="Q98" s="53" t="str">
        <f t="shared" si="26"/>
        <v/>
      </c>
      <c r="R98" s="53" t="str">
        <f t="shared" si="27"/>
        <v/>
      </c>
    </row>
    <row r="99" spans="1:18" ht="14.25" customHeight="1" thickBot="1" x14ac:dyDescent="0.25">
      <c r="A99" s="181"/>
      <c r="B99" s="181"/>
      <c r="C99" s="181"/>
      <c r="D99" s="181"/>
      <c r="E99" s="181"/>
      <c r="F99" s="181"/>
      <c r="G99" s="181" t="s">
        <v>32</v>
      </c>
      <c r="H99" s="183">
        <v>22</v>
      </c>
      <c r="I99" s="181" t="s">
        <v>33</v>
      </c>
      <c r="J99" s="182">
        <f>TRUNC(J98*H99,2)</f>
        <v>705.76</v>
      </c>
      <c r="L99" s="56">
        <f t="shared" si="21"/>
        <v>10</v>
      </c>
      <c r="M99" s="52" t="str">
        <f t="shared" si="22"/>
        <v/>
      </c>
      <c r="N99" s="53" t="str">
        <f t="shared" si="23"/>
        <v/>
      </c>
      <c r="O99" s="53" t="str">
        <f t="shared" si="24"/>
        <v/>
      </c>
      <c r="P99" s="54" t="str">
        <f t="shared" si="25"/>
        <v/>
      </c>
      <c r="Q99" s="53" t="str">
        <f t="shared" si="26"/>
        <v/>
      </c>
      <c r="R99" s="53" t="str">
        <f t="shared" si="27"/>
        <v/>
      </c>
    </row>
    <row r="100" spans="1:18" ht="15" thickTop="1" x14ac:dyDescent="0.2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L100" s="56">
        <f t="shared" si="21"/>
        <v>11</v>
      </c>
      <c r="M100" s="52" t="str">
        <f t="shared" si="22"/>
        <v/>
      </c>
      <c r="N100" s="53" t="str">
        <f t="shared" si="23"/>
        <v/>
      </c>
      <c r="O100" s="53" t="str">
        <f t="shared" si="24"/>
        <v/>
      </c>
      <c r="P100" s="54" t="str">
        <f t="shared" si="25"/>
        <v/>
      </c>
      <c r="Q100" s="53" t="str">
        <f t="shared" si="26"/>
        <v/>
      </c>
      <c r="R100" s="53" t="str">
        <f t="shared" si="27"/>
        <v/>
      </c>
    </row>
    <row r="101" spans="1:18" ht="15" x14ac:dyDescent="0.2">
      <c r="A101" s="220" t="s">
        <v>846</v>
      </c>
      <c r="B101" s="165" t="s">
        <v>1</v>
      </c>
      <c r="C101" s="220" t="s">
        <v>2</v>
      </c>
      <c r="D101" s="220" t="s">
        <v>3</v>
      </c>
      <c r="E101" s="300" t="s">
        <v>17</v>
      </c>
      <c r="F101" s="300"/>
      <c r="G101" s="164" t="s">
        <v>4</v>
      </c>
      <c r="H101" s="165" t="s">
        <v>5</v>
      </c>
      <c r="I101" s="165" t="s">
        <v>6</v>
      </c>
      <c r="J101" s="165" t="s">
        <v>7</v>
      </c>
      <c r="L101" s="56">
        <f t="shared" si="21"/>
        <v>11</v>
      </c>
      <c r="M101" s="52" t="str">
        <f t="shared" si="22"/>
        <v/>
      </c>
      <c r="N101" s="53" t="str">
        <f t="shared" si="23"/>
        <v/>
      </c>
      <c r="O101" s="53" t="str">
        <f t="shared" si="24"/>
        <v/>
      </c>
      <c r="P101" s="54" t="str">
        <f t="shared" si="25"/>
        <v/>
      </c>
      <c r="Q101" s="53" t="str">
        <f t="shared" si="26"/>
        <v/>
      </c>
      <c r="R101" s="53" t="str">
        <f t="shared" si="27"/>
        <v/>
      </c>
    </row>
    <row r="102" spans="1:18" ht="38.25" x14ac:dyDescent="0.2">
      <c r="A102" s="216" t="s">
        <v>18</v>
      </c>
      <c r="B102" s="169" t="s">
        <v>847</v>
      </c>
      <c r="C102" s="216" t="s">
        <v>8</v>
      </c>
      <c r="D102" s="216" t="s">
        <v>848</v>
      </c>
      <c r="E102" s="301" t="s">
        <v>256</v>
      </c>
      <c r="F102" s="301"/>
      <c r="G102" s="168" t="s">
        <v>11</v>
      </c>
      <c r="H102" s="171">
        <v>1</v>
      </c>
      <c r="I102" s="170">
        <f>SUMIF(L:L,$L102,M:M)</f>
        <v>38.739999999999995</v>
      </c>
      <c r="J102" s="170">
        <f>TRUNC(H102*I102,2)</f>
        <v>38.74</v>
      </c>
      <c r="L102" s="56">
        <f t="shared" si="21"/>
        <v>11</v>
      </c>
      <c r="M102" s="52" t="str">
        <f t="shared" si="22"/>
        <v/>
      </c>
      <c r="N102" s="53" t="str">
        <f t="shared" si="23"/>
        <v/>
      </c>
      <c r="O102" s="53" t="str">
        <f t="shared" si="24"/>
        <v/>
      </c>
      <c r="P102" s="54" t="str">
        <f t="shared" si="25"/>
        <v xml:space="preserve"> 3.8 </v>
      </c>
      <c r="Q102" s="53">
        <f t="shared" si="26"/>
        <v>7.59</v>
      </c>
      <c r="R102" s="53">
        <f t="shared" si="27"/>
        <v>31.15</v>
      </c>
    </row>
    <row r="103" spans="1:18" ht="25.5" x14ac:dyDescent="0.2">
      <c r="A103" s="217" t="s">
        <v>20</v>
      </c>
      <c r="B103" s="174" t="s">
        <v>842</v>
      </c>
      <c r="C103" s="217" t="s">
        <v>8</v>
      </c>
      <c r="D103" s="217" t="s">
        <v>843</v>
      </c>
      <c r="E103" s="297" t="s">
        <v>36</v>
      </c>
      <c r="F103" s="297"/>
      <c r="G103" s="173" t="s">
        <v>38</v>
      </c>
      <c r="H103" s="176">
        <v>0.81089999999999995</v>
      </c>
      <c r="I103" s="175">
        <f>SUMIFS('ANALÍTICA AUXILIARES'!J:J,'ANALÍTICA AUXILIARES'!A:A,"Composição",'ANALÍTICA AUXILIARES'!B:B,$B103)</f>
        <v>26.59</v>
      </c>
      <c r="J103" s="175">
        <f>TRUNC(H103*I103,2)</f>
        <v>21.56</v>
      </c>
      <c r="L103" s="56">
        <f t="shared" si="21"/>
        <v>11</v>
      </c>
      <c r="M103" s="52">
        <f t="shared" si="22"/>
        <v>21.56</v>
      </c>
      <c r="N103" s="53" t="str">
        <f t="shared" si="23"/>
        <v/>
      </c>
      <c r="O103" s="53">
        <f t="shared" si="24"/>
        <v>21.56</v>
      </c>
      <c r="P103" s="54" t="str">
        <f t="shared" si="25"/>
        <v/>
      </c>
      <c r="Q103" s="53" t="str">
        <f t="shared" si="26"/>
        <v/>
      </c>
      <c r="R103" s="53" t="str">
        <f t="shared" si="27"/>
        <v/>
      </c>
    </row>
    <row r="104" spans="1:18" ht="25.5" x14ac:dyDescent="0.2">
      <c r="A104" s="217" t="s">
        <v>20</v>
      </c>
      <c r="B104" s="174" t="s">
        <v>844</v>
      </c>
      <c r="C104" s="217" t="s">
        <v>8</v>
      </c>
      <c r="D104" s="217" t="s">
        <v>845</v>
      </c>
      <c r="E104" s="297" t="s">
        <v>36</v>
      </c>
      <c r="F104" s="297"/>
      <c r="G104" s="173" t="s">
        <v>37</v>
      </c>
      <c r="H104" s="176">
        <v>0.33200000000000002</v>
      </c>
      <c r="I104" s="175">
        <f>SUMIFS('ANALÍTICA AUXILIARES'!J:J,'ANALÍTICA AUXILIARES'!A:A,"Composição",'ANALÍTICA AUXILIARES'!B:B,$B104)</f>
        <v>28.91</v>
      </c>
      <c r="J104" s="175">
        <f>TRUNC(H104*I104,2)</f>
        <v>9.59</v>
      </c>
      <c r="L104" s="56">
        <f t="shared" si="21"/>
        <v>11</v>
      </c>
      <c r="M104" s="52">
        <f t="shared" si="22"/>
        <v>9.59</v>
      </c>
      <c r="N104" s="53" t="str">
        <f t="shared" si="23"/>
        <v/>
      </c>
      <c r="O104" s="53">
        <f t="shared" si="24"/>
        <v>9.59</v>
      </c>
      <c r="P104" s="54" t="str">
        <f t="shared" si="25"/>
        <v/>
      </c>
      <c r="Q104" s="53" t="str">
        <f t="shared" si="26"/>
        <v/>
      </c>
      <c r="R104" s="53" t="str">
        <f t="shared" si="27"/>
        <v/>
      </c>
    </row>
    <row r="105" spans="1:18" ht="25.5" x14ac:dyDescent="0.2">
      <c r="A105" s="217" t="s">
        <v>20</v>
      </c>
      <c r="B105" s="174" t="s">
        <v>252</v>
      </c>
      <c r="C105" s="217" t="s">
        <v>8</v>
      </c>
      <c r="D105" s="217" t="s">
        <v>253</v>
      </c>
      <c r="E105" s="297" t="s">
        <v>23</v>
      </c>
      <c r="F105" s="297"/>
      <c r="G105" s="173" t="s">
        <v>24</v>
      </c>
      <c r="H105" s="176">
        <v>0.32140000000000002</v>
      </c>
      <c r="I105" s="175">
        <f>SUMIFS('ANALÍTICA AUXILIARES'!J:J,'ANALÍTICA AUXILIARES'!A:A,"Composição",'ANALÍTICA AUXILIARES'!B:B,$B105)</f>
        <v>23.63</v>
      </c>
      <c r="J105" s="175">
        <f>TRUNC(H105*I105,2)</f>
        <v>7.59</v>
      </c>
      <c r="L105" s="56">
        <f t="shared" si="21"/>
        <v>11</v>
      </c>
      <c r="M105" s="52">
        <f t="shared" si="22"/>
        <v>7.59</v>
      </c>
      <c r="N105" s="53">
        <f t="shared" si="23"/>
        <v>7.59</v>
      </c>
      <c r="O105" s="53" t="str">
        <f t="shared" si="24"/>
        <v/>
      </c>
      <c r="P105" s="54" t="str">
        <f t="shared" si="25"/>
        <v/>
      </c>
      <c r="Q105" s="53" t="str">
        <f t="shared" si="26"/>
        <v/>
      </c>
      <c r="R105" s="53" t="str">
        <f t="shared" si="27"/>
        <v/>
      </c>
    </row>
    <row r="106" spans="1:18" ht="38.25" customHeight="1" x14ac:dyDescent="0.2">
      <c r="A106" s="221"/>
      <c r="B106" s="221"/>
      <c r="C106" s="221"/>
      <c r="D106" s="221"/>
      <c r="E106" s="221"/>
      <c r="F106" s="184"/>
      <c r="G106" s="221"/>
      <c r="H106" s="184"/>
      <c r="I106" s="221"/>
      <c r="J106" s="184"/>
      <c r="L106" s="56">
        <f t="shared" si="21"/>
        <v>11</v>
      </c>
      <c r="M106" s="52" t="str">
        <f t="shared" si="22"/>
        <v/>
      </c>
      <c r="N106" s="53" t="str">
        <f t="shared" si="23"/>
        <v/>
      </c>
      <c r="O106" s="53" t="str">
        <f t="shared" si="24"/>
        <v/>
      </c>
      <c r="P106" s="54" t="str">
        <f t="shared" si="25"/>
        <v/>
      </c>
      <c r="Q106" s="53" t="str">
        <f t="shared" si="26"/>
        <v/>
      </c>
      <c r="R106" s="53" t="str">
        <f t="shared" si="27"/>
        <v/>
      </c>
    </row>
    <row r="107" spans="1:18" ht="38.25" customHeight="1" x14ac:dyDescent="0.2">
      <c r="A107" s="221"/>
      <c r="B107" s="221"/>
      <c r="C107" s="221"/>
      <c r="D107" s="221"/>
      <c r="E107" s="221"/>
      <c r="F107" s="184"/>
      <c r="G107" s="221"/>
      <c r="H107" s="298" t="s">
        <v>31</v>
      </c>
      <c r="I107" s="298"/>
      <c r="J107" s="184">
        <f>TRUNC(SUMIF(L:L,$L107,M:M)*(1+$J$9),2)</f>
        <v>46.85</v>
      </c>
      <c r="L107" s="56">
        <f t="shared" si="21"/>
        <v>11</v>
      </c>
      <c r="M107" s="52" t="str">
        <f t="shared" si="22"/>
        <v/>
      </c>
      <c r="N107" s="53" t="str">
        <f t="shared" si="23"/>
        <v/>
      </c>
      <c r="O107" s="53" t="str">
        <f t="shared" si="24"/>
        <v/>
      </c>
      <c r="P107" s="54" t="str">
        <f t="shared" si="25"/>
        <v/>
      </c>
      <c r="Q107" s="53" t="str">
        <f t="shared" si="26"/>
        <v/>
      </c>
      <c r="R107" s="53" t="str">
        <f t="shared" si="27"/>
        <v/>
      </c>
    </row>
    <row r="108" spans="1:18" ht="15" thickBot="1" x14ac:dyDescent="0.25">
      <c r="A108" s="181"/>
      <c r="B108" s="181"/>
      <c r="C108" s="181"/>
      <c r="D108" s="181"/>
      <c r="E108" s="181"/>
      <c r="F108" s="181"/>
      <c r="G108" s="181" t="s">
        <v>32</v>
      </c>
      <c r="H108" s="183">
        <v>12</v>
      </c>
      <c r="I108" s="181" t="s">
        <v>33</v>
      </c>
      <c r="J108" s="182">
        <f>TRUNC(J107*H108,2)</f>
        <v>562.20000000000005</v>
      </c>
      <c r="L108" s="56">
        <f t="shared" si="21"/>
        <v>11</v>
      </c>
      <c r="M108" s="52" t="str">
        <f t="shared" si="22"/>
        <v/>
      </c>
      <c r="N108" s="53" t="str">
        <f t="shared" si="23"/>
        <v/>
      </c>
      <c r="O108" s="53" t="str">
        <f t="shared" si="24"/>
        <v/>
      </c>
      <c r="P108" s="54" t="str">
        <f t="shared" si="25"/>
        <v/>
      </c>
      <c r="Q108" s="53" t="str">
        <f t="shared" si="26"/>
        <v/>
      </c>
      <c r="R108" s="53" t="str">
        <f t="shared" si="27"/>
        <v/>
      </c>
    </row>
    <row r="109" spans="1:18" ht="15" thickTop="1" x14ac:dyDescent="0.2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L109" s="56">
        <f t="shared" si="21"/>
        <v>12</v>
      </c>
      <c r="M109" s="52" t="str">
        <f t="shared" si="22"/>
        <v/>
      </c>
      <c r="N109" s="53" t="str">
        <f t="shared" si="23"/>
        <v/>
      </c>
      <c r="O109" s="53" t="str">
        <f t="shared" si="24"/>
        <v/>
      </c>
      <c r="P109" s="54" t="str">
        <f t="shared" si="25"/>
        <v/>
      </c>
      <c r="Q109" s="53" t="str">
        <f t="shared" si="26"/>
        <v/>
      </c>
      <c r="R109" s="53" t="str">
        <f t="shared" si="27"/>
        <v/>
      </c>
    </row>
    <row r="110" spans="1:18" ht="15" x14ac:dyDescent="0.2">
      <c r="A110" s="220" t="s">
        <v>849</v>
      </c>
      <c r="B110" s="165" t="s">
        <v>1</v>
      </c>
      <c r="C110" s="220" t="s">
        <v>2</v>
      </c>
      <c r="D110" s="220" t="s">
        <v>3</v>
      </c>
      <c r="E110" s="300" t="s">
        <v>17</v>
      </c>
      <c r="F110" s="300"/>
      <c r="G110" s="164" t="s">
        <v>4</v>
      </c>
      <c r="H110" s="165" t="s">
        <v>5</v>
      </c>
      <c r="I110" s="165" t="s">
        <v>6</v>
      </c>
      <c r="J110" s="165" t="s">
        <v>7</v>
      </c>
      <c r="L110" s="56">
        <f t="shared" si="21"/>
        <v>12</v>
      </c>
      <c r="M110" s="52" t="str">
        <f t="shared" si="22"/>
        <v/>
      </c>
      <c r="N110" s="53" t="str">
        <f t="shared" si="23"/>
        <v/>
      </c>
      <c r="O110" s="53" t="str">
        <f t="shared" si="24"/>
        <v/>
      </c>
      <c r="P110" s="54" t="str">
        <f t="shared" si="25"/>
        <v/>
      </c>
      <c r="Q110" s="53" t="str">
        <f t="shared" si="26"/>
        <v/>
      </c>
      <c r="R110" s="53" t="str">
        <f t="shared" si="27"/>
        <v/>
      </c>
    </row>
    <row r="111" spans="1:18" ht="25.5" x14ac:dyDescent="0.2">
      <c r="A111" s="216" t="s">
        <v>18</v>
      </c>
      <c r="B111" s="169" t="s">
        <v>850</v>
      </c>
      <c r="C111" s="216" t="s">
        <v>10</v>
      </c>
      <c r="D111" s="216" t="s">
        <v>851</v>
      </c>
      <c r="E111" s="301" t="s">
        <v>262</v>
      </c>
      <c r="F111" s="301"/>
      <c r="G111" s="168" t="s">
        <v>852</v>
      </c>
      <c r="H111" s="171">
        <v>1</v>
      </c>
      <c r="I111" s="170">
        <f>SUMIF(L:L,$L111,M:M)</f>
        <v>8.06</v>
      </c>
      <c r="J111" s="170">
        <f>TRUNC(H111*I111,2)</f>
        <v>8.06</v>
      </c>
      <c r="L111" s="56">
        <f t="shared" si="21"/>
        <v>12</v>
      </c>
      <c r="M111" s="52" t="str">
        <f t="shared" si="22"/>
        <v/>
      </c>
      <c r="N111" s="53" t="str">
        <f t="shared" si="23"/>
        <v/>
      </c>
      <c r="O111" s="53" t="str">
        <f t="shared" si="24"/>
        <v/>
      </c>
      <c r="P111" s="54" t="str">
        <f t="shared" si="25"/>
        <v xml:space="preserve"> 3.9 </v>
      </c>
      <c r="Q111" s="53">
        <f t="shared" si="26"/>
        <v>8.06</v>
      </c>
      <c r="R111" s="53">
        <f t="shared" si="27"/>
        <v>0</v>
      </c>
    </row>
    <row r="112" spans="1:18" ht="51" customHeight="1" x14ac:dyDescent="0.2">
      <c r="A112" s="217" t="s">
        <v>20</v>
      </c>
      <c r="B112" s="174" t="s">
        <v>25</v>
      </c>
      <c r="C112" s="217" t="s">
        <v>8</v>
      </c>
      <c r="D112" s="217" t="s">
        <v>26</v>
      </c>
      <c r="E112" s="297" t="s">
        <v>23</v>
      </c>
      <c r="F112" s="297"/>
      <c r="G112" s="173" t="s">
        <v>24</v>
      </c>
      <c r="H112" s="176">
        <v>0.34470000000000001</v>
      </c>
      <c r="I112" s="175">
        <f>SUMIFS('ANALÍTICA AUXILIARES'!J:J,'ANALÍTICA AUXILIARES'!A:A,"Composição",'ANALÍTICA AUXILIARES'!B:B,$B112)</f>
        <v>23.4</v>
      </c>
      <c r="J112" s="175">
        <f>TRUNC(H112*I112,2)</f>
        <v>8.06</v>
      </c>
      <c r="L112" s="56">
        <f t="shared" si="21"/>
        <v>12</v>
      </c>
      <c r="M112" s="52">
        <f t="shared" si="22"/>
        <v>8.06</v>
      </c>
      <c r="N112" s="53">
        <f t="shared" si="23"/>
        <v>8.06</v>
      </c>
      <c r="O112" s="53" t="str">
        <f t="shared" si="24"/>
        <v/>
      </c>
      <c r="P112" s="54" t="str">
        <f t="shared" si="25"/>
        <v/>
      </c>
      <c r="Q112" s="53" t="str">
        <f t="shared" si="26"/>
        <v/>
      </c>
      <c r="R112" s="53" t="str">
        <f t="shared" si="27"/>
        <v/>
      </c>
    </row>
    <row r="113" spans="1:18" x14ac:dyDescent="0.2">
      <c r="A113" s="221"/>
      <c r="B113" s="221"/>
      <c r="C113" s="221"/>
      <c r="D113" s="221"/>
      <c r="E113" s="221"/>
      <c r="F113" s="184"/>
      <c r="G113" s="221"/>
      <c r="H113" s="184"/>
      <c r="I113" s="221"/>
      <c r="J113" s="184"/>
      <c r="L113" s="56">
        <f t="shared" si="21"/>
        <v>12</v>
      </c>
      <c r="M113" s="52" t="str">
        <f t="shared" si="22"/>
        <v/>
      </c>
      <c r="N113" s="53" t="str">
        <f t="shared" si="23"/>
        <v/>
      </c>
      <c r="O113" s="53" t="str">
        <f t="shared" si="24"/>
        <v/>
      </c>
      <c r="P113" s="54" t="str">
        <f t="shared" si="25"/>
        <v/>
      </c>
      <c r="Q113" s="53" t="str">
        <f t="shared" si="26"/>
        <v/>
      </c>
      <c r="R113" s="53" t="str">
        <f t="shared" si="27"/>
        <v/>
      </c>
    </row>
    <row r="114" spans="1:18" ht="14.25" customHeight="1" x14ac:dyDescent="0.2">
      <c r="A114" s="221"/>
      <c r="B114" s="221"/>
      <c r="C114" s="221"/>
      <c r="D114" s="221"/>
      <c r="E114" s="221"/>
      <c r="F114" s="184"/>
      <c r="G114" s="221"/>
      <c r="H114" s="298" t="s">
        <v>31</v>
      </c>
      <c r="I114" s="298"/>
      <c r="J114" s="184">
        <f>TRUNC(SUMIF(L:L,$L114,M:M)*(1+$J$9),2)</f>
        <v>9.74</v>
      </c>
      <c r="L114" s="56">
        <f t="shared" si="21"/>
        <v>12</v>
      </c>
      <c r="M114" s="52" t="str">
        <f t="shared" si="22"/>
        <v/>
      </c>
      <c r="N114" s="53" t="str">
        <f t="shared" si="23"/>
        <v/>
      </c>
      <c r="O114" s="53" t="str">
        <f t="shared" si="24"/>
        <v/>
      </c>
      <c r="P114" s="54" t="str">
        <f t="shared" si="25"/>
        <v/>
      </c>
      <c r="Q114" s="53" t="str">
        <f t="shared" si="26"/>
        <v/>
      </c>
      <c r="R114" s="53" t="str">
        <f t="shared" si="27"/>
        <v/>
      </c>
    </row>
    <row r="115" spans="1:18" ht="15" thickBot="1" x14ac:dyDescent="0.25">
      <c r="A115" s="181"/>
      <c r="B115" s="181"/>
      <c r="C115" s="181"/>
      <c r="D115" s="181"/>
      <c r="E115" s="181"/>
      <c r="F115" s="181"/>
      <c r="G115" s="181" t="s">
        <v>32</v>
      </c>
      <c r="H115" s="183">
        <v>20</v>
      </c>
      <c r="I115" s="181" t="s">
        <v>33</v>
      </c>
      <c r="J115" s="182">
        <f>TRUNC(J114*H115,2)</f>
        <v>194.8</v>
      </c>
      <c r="L115" s="56">
        <f t="shared" si="21"/>
        <v>12</v>
      </c>
      <c r="M115" s="52" t="str">
        <f t="shared" si="22"/>
        <v/>
      </c>
      <c r="N115" s="53" t="str">
        <f t="shared" si="23"/>
        <v/>
      </c>
      <c r="O115" s="53" t="str">
        <f t="shared" si="24"/>
        <v/>
      </c>
      <c r="P115" s="54" t="str">
        <f t="shared" si="25"/>
        <v/>
      </c>
      <c r="Q115" s="53" t="str">
        <f t="shared" si="26"/>
        <v/>
      </c>
      <c r="R115" s="53" t="str">
        <f t="shared" si="27"/>
        <v/>
      </c>
    </row>
    <row r="116" spans="1:18" ht="15" thickTop="1" x14ac:dyDescent="0.2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L116" s="56">
        <f t="shared" si="21"/>
        <v>13</v>
      </c>
      <c r="M116" s="52" t="str">
        <f t="shared" si="22"/>
        <v/>
      </c>
      <c r="N116" s="53" t="str">
        <f t="shared" si="23"/>
        <v/>
      </c>
      <c r="O116" s="53" t="str">
        <f t="shared" si="24"/>
        <v/>
      </c>
      <c r="P116" s="54" t="str">
        <f t="shared" si="25"/>
        <v/>
      </c>
      <c r="Q116" s="53" t="str">
        <f t="shared" si="26"/>
        <v/>
      </c>
      <c r="R116" s="53" t="str">
        <f t="shared" si="27"/>
        <v/>
      </c>
    </row>
    <row r="117" spans="1:18" ht="15" x14ac:dyDescent="0.2">
      <c r="A117" s="220" t="s">
        <v>853</v>
      </c>
      <c r="B117" s="165" t="s">
        <v>1</v>
      </c>
      <c r="C117" s="220" t="s">
        <v>2</v>
      </c>
      <c r="D117" s="220" t="s">
        <v>3</v>
      </c>
      <c r="E117" s="300" t="s">
        <v>17</v>
      </c>
      <c r="F117" s="300"/>
      <c r="G117" s="164" t="s">
        <v>4</v>
      </c>
      <c r="H117" s="165" t="s">
        <v>5</v>
      </c>
      <c r="I117" s="165" t="s">
        <v>6</v>
      </c>
      <c r="J117" s="165" t="s">
        <v>7</v>
      </c>
      <c r="L117" s="56">
        <f t="shared" si="21"/>
        <v>13</v>
      </c>
      <c r="M117" s="52" t="str">
        <f t="shared" si="22"/>
        <v/>
      </c>
      <c r="N117" s="53" t="str">
        <f t="shared" si="23"/>
        <v/>
      </c>
      <c r="O117" s="53" t="str">
        <f t="shared" si="24"/>
        <v/>
      </c>
      <c r="P117" s="54" t="str">
        <f t="shared" si="25"/>
        <v/>
      </c>
      <c r="Q117" s="53" t="str">
        <f t="shared" si="26"/>
        <v/>
      </c>
      <c r="R117" s="53" t="str">
        <f t="shared" si="27"/>
        <v/>
      </c>
    </row>
    <row r="118" spans="1:18" ht="25.5" x14ac:dyDescent="0.2">
      <c r="A118" s="216" t="s">
        <v>18</v>
      </c>
      <c r="B118" s="169" t="s">
        <v>854</v>
      </c>
      <c r="C118" s="216" t="s">
        <v>10</v>
      </c>
      <c r="D118" s="216" t="s">
        <v>855</v>
      </c>
      <c r="E118" s="301" t="s">
        <v>310</v>
      </c>
      <c r="F118" s="301"/>
      <c r="G118" s="168" t="s">
        <v>489</v>
      </c>
      <c r="H118" s="171">
        <v>1</v>
      </c>
      <c r="I118" s="170">
        <f>SUMIF(L:L,$L118,M:M)</f>
        <v>330</v>
      </c>
      <c r="J118" s="170">
        <f>TRUNC(H118*I118,2)</f>
        <v>330</v>
      </c>
      <c r="L118" s="56">
        <f t="shared" si="21"/>
        <v>13</v>
      </c>
      <c r="M118" s="52" t="str">
        <f t="shared" si="22"/>
        <v/>
      </c>
      <c r="N118" s="53" t="str">
        <f t="shared" si="23"/>
        <v/>
      </c>
      <c r="O118" s="53" t="str">
        <f t="shared" si="24"/>
        <v/>
      </c>
      <c r="P118" s="54" t="str">
        <f t="shared" si="25"/>
        <v xml:space="preserve"> 3.10 </v>
      </c>
      <c r="Q118" s="53">
        <f t="shared" si="26"/>
        <v>0</v>
      </c>
      <c r="R118" s="53">
        <f t="shared" si="27"/>
        <v>330</v>
      </c>
    </row>
    <row r="119" spans="1:18" ht="25.5" x14ac:dyDescent="0.2">
      <c r="A119" s="218" t="s">
        <v>27</v>
      </c>
      <c r="B119" s="178" t="s">
        <v>487</v>
      </c>
      <c r="C119" s="218" t="str">
        <f>VLOOKUP(B119,INSUMOS!$A:$I,2,FALSE)</f>
        <v>Próprio</v>
      </c>
      <c r="D119" s="218" t="str">
        <f>VLOOKUP(B119,INSUMOS!$A:$I,3,FALSE)</f>
        <v>LOCAÇÃO DE CAÇAMBA ESTACIONÁRIA P/ ENTULHO, CAP. 5 M³</v>
      </c>
      <c r="E119" s="302" t="str">
        <f>VLOOKUP(B119,INSUMOS!$A:$I,4,FALSE)</f>
        <v>Material</v>
      </c>
      <c r="F119" s="302"/>
      <c r="G119" s="177" t="str">
        <f>VLOOKUP(B119,INSUMOS!$A:$I,5,FALSE)</f>
        <v>SEMANA</v>
      </c>
      <c r="H119" s="180">
        <v>1</v>
      </c>
      <c r="I119" s="179">
        <f>VLOOKUP(B119,INSUMOS!$A:$I,8,FALSE)</f>
        <v>330</v>
      </c>
      <c r="J119" s="179">
        <f>TRUNC(H119*I119,2)</f>
        <v>330</v>
      </c>
      <c r="L119" s="56">
        <f t="shared" si="21"/>
        <v>13</v>
      </c>
      <c r="M119" s="52">
        <f t="shared" si="22"/>
        <v>330</v>
      </c>
      <c r="N119" s="53" t="str">
        <f t="shared" si="23"/>
        <v/>
      </c>
      <c r="O119" s="53">
        <f t="shared" si="24"/>
        <v>330</v>
      </c>
      <c r="P119" s="54" t="str">
        <f t="shared" si="25"/>
        <v/>
      </c>
      <c r="Q119" s="53" t="str">
        <f t="shared" si="26"/>
        <v/>
      </c>
      <c r="R119" s="53" t="str">
        <f t="shared" si="27"/>
        <v/>
      </c>
    </row>
    <row r="120" spans="1:18" x14ac:dyDescent="0.2">
      <c r="A120" s="221"/>
      <c r="B120" s="221"/>
      <c r="C120" s="221"/>
      <c r="D120" s="221"/>
      <c r="E120" s="221"/>
      <c r="F120" s="184"/>
      <c r="G120" s="221"/>
      <c r="H120" s="184"/>
      <c r="I120" s="221"/>
      <c r="J120" s="184"/>
      <c r="L120" s="56">
        <f t="shared" si="21"/>
        <v>13</v>
      </c>
      <c r="M120" s="52" t="str">
        <f t="shared" si="22"/>
        <v/>
      </c>
      <c r="N120" s="53" t="str">
        <f t="shared" si="23"/>
        <v/>
      </c>
      <c r="O120" s="53" t="str">
        <f t="shared" si="24"/>
        <v/>
      </c>
      <c r="P120" s="54" t="str">
        <f t="shared" si="25"/>
        <v/>
      </c>
      <c r="Q120" s="53" t="str">
        <f t="shared" si="26"/>
        <v/>
      </c>
      <c r="R120" s="53" t="str">
        <f t="shared" si="27"/>
        <v/>
      </c>
    </row>
    <row r="121" spans="1:18" ht="38.25" customHeight="1" x14ac:dyDescent="0.2">
      <c r="A121" s="221"/>
      <c r="B121" s="221"/>
      <c r="C121" s="221"/>
      <c r="D121" s="221"/>
      <c r="E121" s="221"/>
      <c r="F121" s="184"/>
      <c r="G121" s="221"/>
      <c r="H121" s="298" t="s">
        <v>31</v>
      </c>
      <c r="I121" s="298"/>
      <c r="J121" s="184">
        <f>TRUNC(SUMIF(L:L,$L121,M:M)*(1+$J$9),2)</f>
        <v>399.1</v>
      </c>
      <c r="L121" s="56">
        <f t="shared" si="21"/>
        <v>13</v>
      </c>
      <c r="M121" s="52" t="str">
        <f t="shared" si="22"/>
        <v/>
      </c>
      <c r="N121" s="53" t="str">
        <f t="shared" si="23"/>
        <v/>
      </c>
      <c r="O121" s="53" t="str">
        <f t="shared" si="24"/>
        <v/>
      </c>
      <c r="P121" s="54" t="str">
        <f t="shared" si="25"/>
        <v/>
      </c>
      <c r="Q121" s="53" t="str">
        <f t="shared" si="26"/>
        <v/>
      </c>
      <c r="R121" s="53" t="str">
        <f t="shared" si="27"/>
        <v/>
      </c>
    </row>
    <row r="122" spans="1:18" ht="38.25" customHeight="1" thickBot="1" x14ac:dyDescent="0.25">
      <c r="A122" s="181"/>
      <c r="B122" s="181"/>
      <c r="C122" s="181"/>
      <c r="D122" s="181"/>
      <c r="E122" s="181"/>
      <c r="F122" s="181"/>
      <c r="G122" s="181" t="s">
        <v>32</v>
      </c>
      <c r="H122" s="183">
        <v>4</v>
      </c>
      <c r="I122" s="181" t="s">
        <v>33</v>
      </c>
      <c r="J122" s="182">
        <f>TRUNC(J121*H122,2)</f>
        <v>1596.4</v>
      </c>
      <c r="L122" s="56">
        <f t="shared" si="21"/>
        <v>13</v>
      </c>
      <c r="M122" s="52" t="str">
        <f t="shared" si="22"/>
        <v/>
      </c>
      <c r="N122" s="53" t="str">
        <f t="shared" si="23"/>
        <v/>
      </c>
      <c r="O122" s="53" t="str">
        <f t="shared" si="24"/>
        <v/>
      </c>
      <c r="P122" s="54" t="str">
        <f t="shared" si="25"/>
        <v/>
      </c>
      <c r="Q122" s="53" t="str">
        <f t="shared" si="26"/>
        <v/>
      </c>
      <c r="R122" s="53" t="str">
        <f t="shared" si="27"/>
        <v/>
      </c>
    </row>
    <row r="123" spans="1:18" ht="15" thickTop="1" x14ac:dyDescent="0.2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L123" s="56">
        <f t="shared" si="21"/>
        <v>14</v>
      </c>
      <c r="M123" s="52" t="str">
        <f t="shared" si="22"/>
        <v/>
      </c>
      <c r="N123" s="53" t="str">
        <f t="shared" si="23"/>
        <v/>
      </c>
      <c r="O123" s="53" t="str">
        <f t="shared" si="24"/>
        <v/>
      </c>
      <c r="P123" s="54" t="str">
        <f t="shared" si="25"/>
        <v/>
      </c>
      <c r="Q123" s="53" t="str">
        <f t="shared" si="26"/>
        <v/>
      </c>
      <c r="R123" s="53" t="str">
        <f t="shared" si="27"/>
        <v/>
      </c>
    </row>
    <row r="124" spans="1:18" x14ac:dyDescent="0.2">
      <c r="A124" s="219" t="s">
        <v>299</v>
      </c>
      <c r="B124" s="219"/>
      <c r="C124" s="219"/>
      <c r="D124" s="219" t="s">
        <v>1120</v>
      </c>
      <c r="E124" s="219"/>
      <c r="F124" s="299"/>
      <c r="G124" s="299"/>
      <c r="H124" s="166"/>
      <c r="I124" s="219"/>
      <c r="J124" s="167"/>
      <c r="L124" s="56">
        <f t="shared" si="21"/>
        <v>14</v>
      </c>
      <c r="M124" s="52" t="str">
        <f t="shared" si="22"/>
        <v/>
      </c>
      <c r="N124" s="53" t="str">
        <f t="shared" si="23"/>
        <v/>
      </c>
      <c r="O124" s="53" t="str">
        <f t="shared" si="24"/>
        <v/>
      </c>
      <c r="P124" s="54" t="str">
        <f t="shared" si="25"/>
        <v/>
      </c>
      <c r="Q124" s="53" t="str">
        <f t="shared" si="26"/>
        <v/>
      </c>
      <c r="R124" s="53" t="str">
        <f t="shared" si="27"/>
        <v/>
      </c>
    </row>
    <row r="125" spans="1:18" x14ac:dyDescent="0.2">
      <c r="A125" s="219" t="s">
        <v>300</v>
      </c>
      <c r="B125" s="219"/>
      <c r="C125" s="219"/>
      <c r="D125" s="219" t="s">
        <v>1121</v>
      </c>
      <c r="E125" s="219"/>
      <c r="F125" s="299"/>
      <c r="G125" s="299"/>
      <c r="H125" s="166"/>
      <c r="I125" s="219"/>
      <c r="J125" s="167"/>
      <c r="L125" s="56">
        <f t="shared" si="21"/>
        <v>14</v>
      </c>
      <c r="M125" s="52" t="str">
        <f t="shared" si="22"/>
        <v/>
      </c>
      <c r="N125" s="53" t="str">
        <f t="shared" si="23"/>
        <v/>
      </c>
      <c r="O125" s="53" t="str">
        <f t="shared" si="24"/>
        <v/>
      </c>
      <c r="P125" s="54" t="str">
        <f t="shared" si="25"/>
        <v/>
      </c>
      <c r="Q125" s="53" t="str">
        <f t="shared" si="26"/>
        <v/>
      </c>
      <c r="R125" s="53" t="str">
        <f t="shared" si="27"/>
        <v/>
      </c>
    </row>
    <row r="126" spans="1:18" ht="14.25" customHeight="1" x14ac:dyDescent="0.2">
      <c r="A126" s="220" t="s">
        <v>291</v>
      </c>
      <c r="B126" s="165" t="s">
        <v>1</v>
      </c>
      <c r="C126" s="220" t="s">
        <v>2</v>
      </c>
      <c r="D126" s="220" t="s">
        <v>3</v>
      </c>
      <c r="E126" s="300" t="s">
        <v>17</v>
      </c>
      <c r="F126" s="300"/>
      <c r="G126" s="164" t="s">
        <v>4</v>
      </c>
      <c r="H126" s="165" t="s">
        <v>5</v>
      </c>
      <c r="I126" s="165" t="s">
        <v>6</v>
      </c>
      <c r="J126" s="165" t="s">
        <v>7</v>
      </c>
      <c r="L126" s="56">
        <f t="shared" si="21"/>
        <v>14</v>
      </c>
      <c r="M126" s="52" t="str">
        <f t="shared" si="22"/>
        <v/>
      </c>
      <c r="N126" s="53" t="str">
        <f t="shared" si="23"/>
        <v/>
      </c>
      <c r="O126" s="53" t="str">
        <f t="shared" si="24"/>
        <v/>
      </c>
      <c r="P126" s="54" t="str">
        <f t="shared" si="25"/>
        <v/>
      </c>
      <c r="Q126" s="53" t="str">
        <f t="shared" si="26"/>
        <v/>
      </c>
      <c r="R126" s="53" t="str">
        <f t="shared" si="27"/>
        <v/>
      </c>
    </row>
    <row r="127" spans="1:18" ht="38.25" x14ac:dyDescent="0.2">
      <c r="A127" s="216" t="s">
        <v>18</v>
      </c>
      <c r="B127" s="169" t="s">
        <v>856</v>
      </c>
      <c r="C127" s="216" t="s">
        <v>8</v>
      </c>
      <c r="D127" s="216" t="s">
        <v>857</v>
      </c>
      <c r="E127" s="301" t="s">
        <v>256</v>
      </c>
      <c r="F127" s="301"/>
      <c r="G127" s="168" t="s">
        <v>11</v>
      </c>
      <c r="H127" s="171">
        <v>1</v>
      </c>
      <c r="I127" s="170">
        <f>SUMIF(L:L,$L127,M:M)</f>
        <v>271.44</v>
      </c>
      <c r="J127" s="170">
        <f t="shared" ref="J127:J132" si="28">TRUNC(H127*I127,2)</f>
        <v>271.44</v>
      </c>
      <c r="L127" s="56">
        <f t="shared" si="21"/>
        <v>14</v>
      </c>
      <c r="M127" s="52" t="str">
        <f t="shared" si="22"/>
        <v/>
      </c>
      <c r="N127" s="53" t="str">
        <f t="shared" si="23"/>
        <v/>
      </c>
      <c r="O127" s="53" t="str">
        <f t="shared" si="24"/>
        <v/>
      </c>
      <c r="P127" s="54" t="str">
        <f t="shared" si="25"/>
        <v xml:space="preserve"> 4.1.1 </v>
      </c>
      <c r="Q127" s="53">
        <f t="shared" si="26"/>
        <v>81.8</v>
      </c>
      <c r="R127" s="53">
        <f t="shared" si="27"/>
        <v>189.64000000000001</v>
      </c>
    </row>
    <row r="128" spans="1:18" ht="25.5" x14ac:dyDescent="0.2">
      <c r="A128" s="217" t="s">
        <v>20</v>
      </c>
      <c r="B128" s="174" t="s">
        <v>252</v>
      </c>
      <c r="C128" s="217" t="s">
        <v>8</v>
      </c>
      <c r="D128" s="217" t="s">
        <v>253</v>
      </c>
      <c r="E128" s="297" t="s">
        <v>23</v>
      </c>
      <c r="F128" s="297"/>
      <c r="G128" s="173" t="s">
        <v>24</v>
      </c>
      <c r="H128" s="176">
        <v>1.516</v>
      </c>
      <c r="I128" s="175">
        <f>SUMIFS('ANALÍTICA AUXILIARES'!J:J,'ANALÍTICA AUXILIARES'!A:A,"Composição",'ANALÍTICA AUXILIARES'!B:B,$B128)</f>
        <v>23.63</v>
      </c>
      <c r="J128" s="175">
        <f t="shared" si="28"/>
        <v>35.82</v>
      </c>
      <c r="L128" s="56">
        <f t="shared" si="21"/>
        <v>14</v>
      </c>
      <c r="M128" s="52">
        <f t="shared" si="22"/>
        <v>35.82</v>
      </c>
      <c r="N128" s="53">
        <f t="shared" si="23"/>
        <v>35.82</v>
      </c>
      <c r="O128" s="53" t="str">
        <f t="shared" si="24"/>
        <v/>
      </c>
      <c r="P128" s="54" t="str">
        <f t="shared" si="25"/>
        <v/>
      </c>
      <c r="Q128" s="53" t="str">
        <f t="shared" si="26"/>
        <v/>
      </c>
      <c r="R128" s="53" t="str">
        <f t="shared" si="27"/>
        <v/>
      </c>
    </row>
    <row r="129" spans="1:18" ht="25.5" x14ac:dyDescent="0.2">
      <c r="A129" s="217" t="s">
        <v>20</v>
      </c>
      <c r="B129" s="174" t="s">
        <v>257</v>
      </c>
      <c r="C129" s="217" t="s">
        <v>8</v>
      </c>
      <c r="D129" s="217" t="s">
        <v>258</v>
      </c>
      <c r="E129" s="297" t="s">
        <v>23</v>
      </c>
      <c r="F129" s="297"/>
      <c r="G129" s="173" t="s">
        <v>24</v>
      </c>
      <c r="H129" s="176">
        <v>1.516</v>
      </c>
      <c r="I129" s="175">
        <f>SUMIFS('ANALÍTICA AUXILIARES'!J:J,'ANALÍTICA AUXILIARES'!A:A,"Composição",'ANALÍTICA AUXILIARES'!B:B,$B129)</f>
        <v>30.33</v>
      </c>
      <c r="J129" s="175">
        <f t="shared" si="28"/>
        <v>45.98</v>
      </c>
      <c r="L129" s="56">
        <f t="shared" si="21"/>
        <v>14</v>
      </c>
      <c r="M129" s="52">
        <f t="shared" si="22"/>
        <v>45.98</v>
      </c>
      <c r="N129" s="53">
        <f t="shared" si="23"/>
        <v>45.98</v>
      </c>
      <c r="O129" s="53" t="str">
        <f t="shared" si="24"/>
        <v/>
      </c>
      <c r="P129" s="54" t="str">
        <f t="shared" si="25"/>
        <v/>
      </c>
      <c r="Q129" s="53" t="str">
        <f t="shared" si="26"/>
        <v/>
      </c>
      <c r="R129" s="53" t="str">
        <f t="shared" si="27"/>
        <v/>
      </c>
    </row>
    <row r="130" spans="1:18" ht="14.25" customHeight="1" x14ac:dyDescent="0.2">
      <c r="A130" s="218" t="s">
        <v>27</v>
      </c>
      <c r="B130" s="178" t="s">
        <v>731</v>
      </c>
      <c r="C130" s="218" t="str">
        <f>VLOOKUP(B130,INSUMOS!$A:$I,2,FALSE)</f>
        <v>SINAPI</v>
      </c>
      <c r="D130" s="218" t="str">
        <f>VLOOKUP(B130,INSUMOS!$A:$I,3,FALSE)</f>
        <v>FITA VEDA ROSCA EM ROLOS DE 18 MM X 50 M (L X C)</v>
      </c>
      <c r="E130" s="302" t="str">
        <f>VLOOKUP(B130,INSUMOS!$A:$I,4,FALSE)</f>
        <v>Material</v>
      </c>
      <c r="F130" s="302"/>
      <c r="G130" s="177" t="str">
        <f>VLOOKUP(B130,INSUMOS!$A:$I,5,FALSE)</f>
        <v>UN</v>
      </c>
      <c r="H130" s="180">
        <v>5.2999999999999999E-2</v>
      </c>
      <c r="I130" s="179">
        <f>VLOOKUP(B130,INSUMOS!$A:$I,8,FALSE)</f>
        <v>14.31</v>
      </c>
      <c r="J130" s="179">
        <f t="shared" si="28"/>
        <v>0.75</v>
      </c>
      <c r="L130" s="56">
        <f t="shared" si="21"/>
        <v>14</v>
      </c>
      <c r="M130" s="52">
        <f t="shared" si="22"/>
        <v>0.75</v>
      </c>
      <c r="N130" s="53" t="str">
        <f t="shared" si="23"/>
        <v/>
      </c>
      <c r="O130" s="53">
        <f t="shared" si="24"/>
        <v>0.75</v>
      </c>
      <c r="P130" s="54" t="str">
        <f t="shared" si="25"/>
        <v/>
      </c>
      <c r="Q130" s="53" t="str">
        <f t="shared" si="26"/>
        <v/>
      </c>
      <c r="R130" s="53" t="str">
        <f t="shared" si="27"/>
        <v/>
      </c>
    </row>
    <row r="131" spans="1:18" x14ac:dyDescent="0.2">
      <c r="A131" s="218" t="s">
        <v>27</v>
      </c>
      <c r="B131" s="178" t="s">
        <v>610</v>
      </c>
      <c r="C131" s="218" t="str">
        <f>VLOOKUP(B131,INSUMOS!$A:$I,2,FALSE)</f>
        <v>SINAPI</v>
      </c>
      <c r="D131" s="218" t="str">
        <f>VLOOKUP(B131,INSUMOS!$A:$I,3,FALSE)</f>
        <v>TE DE FERRO GALVANIZADO, DE 3"</v>
      </c>
      <c r="E131" s="302" t="str">
        <f>VLOOKUP(B131,INSUMOS!$A:$I,4,FALSE)</f>
        <v>Material</v>
      </c>
      <c r="F131" s="302"/>
      <c r="G131" s="177" t="str">
        <f>VLOOKUP(B131,INSUMOS!$A:$I,5,FALSE)</f>
        <v>UN</v>
      </c>
      <c r="H131" s="180">
        <v>1</v>
      </c>
      <c r="I131" s="179">
        <f>VLOOKUP(B131,INSUMOS!$A:$I,8,FALSE)</f>
        <v>188.34</v>
      </c>
      <c r="J131" s="179">
        <f t="shared" si="28"/>
        <v>188.34</v>
      </c>
      <c r="L131" s="56">
        <f t="shared" si="21"/>
        <v>14</v>
      </c>
      <c r="M131" s="52">
        <f t="shared" si="22"/>
        <v>188.34</v>
      </c>
      <c r="N131" s="53" t="str">
        <f t="shared" si="23"/>
        <v/>
      </c>
      <c r="O131" s="53">
        <f t="shared" si="24"/>
        <v>188.34</v>
      </c>
      <c r="P131" s="54" t="str">
        <f t="shared" si="25"/>
        <v/>
      </c>
      <c r="Q131" s="53" t="str">
        <f t="shared" si="26"/>
        <v/>
      </c>
      <c r="R131" s="53" t="str">
        <f t="shared" si="27"/>
        <v/>
      </c>
    </row>
    <row r="132" spans="1:18" ht="38.25" customHeight="1" x14ac:dyDescent="0.2">
      <c r="A132" s="218" t="s">
        <v>27</v>
      </c>
      <c r="B132" s="178" t="s">
        <v>275</v>
      </c>
      <c r="C132" s="218" t="str">
        <f>VLOOKUP(B132,INSUMOS!$A:$I,2,FALSE)</f>
        <v>SINAPI</v>
      </c>
      <c r="D132" s="218" t="str">
        <f>VLOOKUP(B132,INSUMOS!$A:$I,3,FALSE)</f>
        <v>FUNDO ANTICORROSIVO PARA METAIS FERROSOS (ZARCAO)</v>
      </c>
      <c r="E132" s="302" t="str">
        <f>VLOOKUP(B132,INSUMOS!$A:$I,4,FALSE)</f>
        <v>Material</v>
      </c>
      <c r="F132" s="302"/>
      <c r="G132" s="177" t="str">
        <f>VLOOKUP(B132,INSUMOS!$A:$I,5,FALSE)</f>
        <v>L</v>
      </c>
      <c r="H132" s="180">
        <v>1.2999999999999999E-2</v>
      </c>
      <c r="I132" s="179">
        <f>VLOOKUP(B132,INSUMOS!$A:$I,8,FALSE)</f>
        <v>42.68</v>
      </c>
      <c r="J132" s="179">
        <f t="shared" si="28"/>
        <v>0.55000000000000004</v>
      </c>
      <c r="L132" s="56">
        <f t="shared" si="21"/>
        <v>14</v>
      </c>
      <c r="M132" s="52">
        <f t="shared" si="22"/>
        <v>0.55000000000000004</v>
      </c>
      <c r="N132" s="53" t="str">
        <f t="shared" si="23"/>
        <v/>
      </c>
      <c r="O132" s="53">
        <f t="shared" si="24"/>
        <v>0.55000000000000004</v>
      </c>
      <c r="P132" s="54" t="str">
        <f t="shared" si="25"/>
        <v/>
      </c>
      <c r="Q132" s="53" t="str">
        <f t="shared" si="26"/>
        <v/>
      </c>
      <c r="R132" s="53" t="str">
        <f t="shared" si="27"/>
        <v/>
      </c>
    </row>
    <row r="133" spans="1:18" x14ac:dyDescent="0.2">
      <c r="A133" s="221"/>
      <c r="B133" s="221"/>
      <c r="C133" s="221"/>
      <c r="D133" s="221"/>
      <c r="E133" s="221"/>
      <c r="F133" s="184"/>
      <c r="G133" s="221"/>
      <c r="H133" s="184"/>
      <c r="I133" s="221"/>
      <c r="J133" s="184"/>
      <c r="L133" s="56">
        <f t="shared" si="21"/>
        <v>14</v>
      </c>
      <c r="M133" s="52" t="str">
        <f t="shared" si="22"/>
        <v/>
      </c>
      <c r="N133" s="53" t="str">
        <f t="shared" si="23"/>
        <v/>
      </c>
      <c r="O133" s="53" t="str">
        <f t="shared" si="24"/>
        <v/>
      </c>
      <c r="P133" s="54" t="str">
        <f t="shared" si="25"/>
        <v/>
      </c>
      <c r="Q133" s="53" t="str">
        <f t="shared" si="26"/>
        <v/>
      </c>
      <c r="R133" s="53" t="str">
        <f t="shared" si="27"/>
        <v/>
      </c>
    </row>
    <row r="134" spans="1:18" ht="14.25" customHeight="1" x14ac:dyDescent="0.2">
      <c r="A134" s="221"/>
      <c r="B134" s="221"/>
      <c r="C134" s="221"/>
      <c r="D134" s="221"/>
      <c r="E134" s="221"/>
      <c r="F134" s="184"/>
      <c r="G134" s="221"/>
      <c r="H134" s="298" t="s">
        <v>31</v>
      </c>
      <c r="I134" s="298"/>
      <c r="J134" s="184">
        <f>TRUNC(SUMIF(L:L,$L134,M:M)*(1+$J$9),2)</f>
        <v>328.27</v>
      </c>
      <c r="L134" s="56">
        <f t="shared" si="21"/>
        <v>14</v>
      </c>
      <c r="M134" s="52" t="str">
        <f t="shared" si="22"/>
        <v/>
      </c>
      <c r="N134" s="53" t="str">
        <f t="shared" si="23"/>
        <v/>
      </c>
      <c r="O134" s="53" t="str">
        <f t="shared" si="24"/>
        <v/>
      </c>
      <c r="P134" s="54" t="str">
        <f t="shared" si="25"/>
        <v/>
      </c>
      <c r="Q134" s="53" t="str">
        <f t="shared" si="26"/>
        <v/>
      </c>
      <c r="R134" s="53" t="str">
        <f t="shared" si="27"/>
        <v/>
      </c>
    </row>
    <row r="135" spans="1:18" ht="15" thickBot="1" x14ac:dyDescent="0.25">
      <c r="A135" s="181"/>
      <c r="B135" s="181"/>
      <c r="C135" s="181"/>
      <c r="D135" s="181"/>
      <c r="E135" s="181"/>
      <c r="F135" s="181"/>
      <c r="G135" s="181" t="s">
        <v>32</v>
      </c>
      <c r="H135" s="183">
        <v>1</v>
      </c>
      <c r="I135" s="181" t="s">
        <v>33</v>
      </c>
      <c r="J135" s="182">
        <f>TRUNC(J134*H135,2)</f>
        <v>328.27</v>
      </c>
      <c r="L135" s="56">
        <f t="shared" si="21"/>
        <v>14</v>
      </c>
      <c r="M135" s="52" t="str">
        <f t="shared" si="22"/>
        <v/>
      </c>
      <c r="N135" s="53" t="str">
        <f t="shared" si="23"/>
        <v/>
      </c>
      <c r="O135" s="53" t="str">
        <f t="shared" si="24"/>
        <v/>
      </c>
      <c r="P135" s="54" t="str">
        <f t="shared" si="25"/>
        <v/>
      </c>
      <c r="Q135" s="53" t="str">
        <f t="shared" si="26"/>
        <v/>
      </c>
      <c r="R135" s="53" t="str">
        <f t="shared" si="27"/>
        <v/>
      </c>
    </row>
    <row r="136" spans="1:18" ht="15" thickTop="1" x14ac:dyDescent="0.2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L136" s="56">
        <f t="shared" si="21"/>
        <v>15</v>
      </c>
      <c r="M136" s="52" t="str">
        <f t="shared" si="22"/>
        <v/>
      </c>
      <c r="N136" s="53" t="str">
        <f t="shared" si="23"/>
        <v/>
      </c>
      <c r="O136" s="53" t="str">
        <f t="shared" si="24"/>
        <v/>
      </c>
      <c r="P136" s="54" t="str">
        <f t="shared" si="25"/>
        <v/>
      </c>
      <c r="Q136" s="53" t="str">
        <f t="shared" si="26"/>
        <v/>
      </c>
      <c r="R136" s="53" t="str">
        <f t="shared" si="27"/>
        <v/>
      </c>
    </row>
    <row r="137" spans="1:18" x14ac:dyDescent="0.2">
      <c r="A137" s="219" t="s">
        <v>389</v>
      </c>
      <c r="B137" s="219"/>
      <c r="C137" s="219"/>
      <c r="D137" s="219" t="s">
        <v>1122</v>
      </c>
      <c r="E137" s="219"/>
      <c r="F137" s="299"/>
      <c r="G137" s="299"/>
      <c r="H137" s="166"/>
      <c r="I137" s="219"/>
      <c r="J137" s="167"/>
      <c r="L137" s="56">
        <f t="shared" si="21"/>
        <v>15</v>
      </c>
      <c r="M137" s="52" t="str">
        <f t="shared" si="22"/>
        <v/>
      </c>
      <c r="N137" s="53" t="str">
        <f t="shared" si="23"/>
        <v/>
      </c>
      <c r="O137" s="53" t="str">
        <f t="shared" si="24"/>
        <v/>
      </c>
      <c r="P137" s="54" t="str">
        <f t="shared" si="25"/>
        <v/>
      </c>
      <c r="Q137" s="53" t="str">
        <f t="shared" si="26"/>
        <v/>
      </c>
      <c r="R137" s="53" t="str">
        <f t="shared" si="27"/>
        <v/>
      </c>
    </row>
    <row r="138" spans="1:18" ht="15" x14ac:dyDescent="0.2">
      <c r="A138" s="220" t="s">
        <v>374</v>
      </c>
      <c r="B138" s="165" t="s">
        <v>1</v>
      </c>
      <c r="C138" s="220" t="s">
        <v>2</v>
      </c>
      <c r="D138" s="220" t="s">
        <v>3</v>
      </c>
      <c r="E138" s="300" t="s">
        <v>17</v>
      </c>
      <c r="F138" s="300"/>
      <c r="G138" s="164" t="s">
        <v>4</v>
      </c>
      <c r="H138" s="165" t="s">
        <v>5</v>
      </c>
      <c r="I138" s="165" t="s">
        <v>6</v>
      </c>
      <c r="J138" s="165" t="s">
        <v>7</v>
      </c>
      <c r="L138" s="56">
        <f t="shared" si="21"/>
        <v>15</v>
      </c>
      <c r="M138" s="52" t="str">
        <f t="shared" si="22"/>
        <v/>
      </c>
      <c r="N138" s="53" t="str">
        <f t="shared" si="23"/>
        <v/>
      </c>
      <c r="O138" s="53" t="str">
        <f t="shared" si="24"/>
        <v/>
      </c>
      <c r="P138" s="54" t="str">
        <f t="shared" si="25"/>
        <v/>
      </c>
      <c r="Q138" s="53" t="str">
        <f t="shared" si="26"/>
        <v/>
      </c>
      <c r="R138" s="53" t="str">
        <f t="shared" si="27"/>
        <v/>
      </c>
    </row>
    <row r="139" spans="1:18" ht="25.5" x14ac:dyDescent="0.2">
      <c r="A139" s="216" t="s">
        <v>18</v>
      </c>
      <c r="B139" s="169" t="s">
        <v>858</v>
      </c>
      <c r="C139" s="216" t="s">
        <v>8</v>
      </c>
      <c r="D139" s="216" t="s">
        <v>859</v>
      </c>
      <c r="E139" s="301" t="s">
        <v>256</v>
      </c>
      <c r="F139" s="301"/>
      <c r="G139" s="168" t="s">
        <v>12</v>
      </c>
      <c r="H139" s="171">
        <v>1</v>
      </c>
      <c r="I139" s="170">
        <f>SUMIF(L:L,$L139,M:M)</f>
        <v>107.93</v>
      </c>
      <c r="J139" s="170">
        <f>TRUNC(H139*I139,2)</f>
        <v>107.93</v>
      </c>
      <c r="L139" s="56">
        <f t="shared" si="21"/>
        <v>15</v>
      </c>
      <c r="M139" s="52" t="str">
        <f t="shared" si="22"/>
        <v/>
      </c>
      <c r="N139" s="53" t="str">
        <f t="shared" si="23"/>
        <v/>
      </c>
      <c r="O139" s="53" t="str">
        <f t="shared" si="24"/>
        <v/>
      </c>
      <c r="P139" s="54" t="str">
        <f t="shared" si="25"/>
        <v xml:space="preserve"> 4.2.1 </v>
      </c>
      <c r="Q139" s="53">
        <f t="shared" si="26"/>
        <v>15.510000000000002</v>
      </c>
      <c r="R139" s="53">
        <f t="shared" si="27"/>
        <v>92.42</v>
      </c>
    </row>
    <row r="140" spans="1:18" ht="38.25" x14ac:dyDescent="0.2">
      <c r="A140" s="217" t="s">
        <v>20</v>
      </c>
      <c r="B140" s="174" t="s">
        <v>860</v>
      </c>
      <c r="C140" s="217" t="s">
        <v>8</v>
      </c>
      <c r="D140" s="217" t="s">
        <v>861</v>
      </c>
      <c r="E140" s="297" t="s">
        <v>36</v>
      </c>
      <c r="F140" s="297"/>
      <c r="G140" s="173" t="s">
        <v>37</v>
      </c>
      <c r="H140" s="176">
        <v>0.19700000000000001</v>
      </c>
      <c r="I140" s="175">
        <f>SUMIFS('ANALÍTICA AUXILIARES'!J:J,'ANALÍTICA AUXILIARES'!A:A,"Composição",'ANALÍTICA AUXILIARES'!B:B,$B140)</f>
        <v>0.74</v>
      </c>
      <c r="J140" s="175">
        <f>TRUNC(H140*I140,2)</f>
        <v>0.14000000000000001</v>
      </c>
      <c r="L140" s="56">
        <f t="shared" si="21"/>
        <v>15</v>
      </c>
      <c r="M140" s="52">
        <f t="shared" si="22"/>
        <v>0.14000000000000001</v>
      </c>
      <c r="N140" s="53" t="str">
        <f t="shared" si="23"/>
        <v/>
      </c>
      <c r="O140" s="53">
        <f t="shared" si="24"/>
        <v>0.14000000000000001</v>
      </c>
      <c r="P140" s="54" t="str">
        <f t="shared" si="25"/>
        <v/>
      </c>
      <c r="Q140" s="53" t="str">
        <f t="shared" si="26"/>
        <v/>
      </c>
      <c r="R140" s="53" t="str">
        <f t="shared" si="27"/>
        <v/>
      </c>
    </row>
    <row r="141" spans="1:18" ht="25.5" x14ac:dyDescent="0.2">
      <c r="A141" s="217" t="s">
        <v>20</v>
      </c>
      <c r="B141" s="174" t="s">
        <v>252</v>
      </c>
      <c r="C141" s="217" t="s">
        <v>8</v>
      </c>
      <c r="D141" s="217" t="s">
        <v>253</v>
      </c>
      <c r="E141" s="297" t="s">
        <v>23</v>
      </c>
      <c r="F141" s="297"/>
      <c r="G141" s="173" t="s">
        <v>24</v>
      </c>
      <c r="H141" s="176">
        <v>0.28760000000000002</v>
      </c>
      <c r="I141" s="175">
        <f>SUMIFS('ANALÍTICA AUXILIARES'!J:J,'ANALÍTICA AUXILIARES'!A:A,"Composição",'ANALÍTICA AUXILIARES'!B:B,$B141)</f>
        <v>23.63</v>
      </c>
      <c r="J141" s="175">
        <f>TRUNC(H141*I141,2)</f>
        <v>6.79</v>
      </c>
      <c r="L141" s="56">
        <f t="shared" si="21"/>
        <v>15</v>
      </c>
      <c r="M141" s="52">
        <f t="shared" si="22"/>
        <v>6.79</v>
      </c>
      <c r="N141" s="53">
        <f t="shared" si="23"/>
        <v>6.79</v>
      </c>
      <c r="O141" s="53" t="str">
        <f t="shared" si="24"/>
        <v/>
      </c>
      <c r="P141" s="54" t="str">
        <f t="shared" si="25"/>
        <v/>
      </c>
      <c r="Q141" s="53" t="str">
        <f t="shared" si="26"/>
        <v/>
      </c>
      <c r="R141" s="53" t="str">
        <f t="shared" si="27"/>
        <v/>
      </c>
    </row>
    <row r="142" spans="1:18" ht="25.5" x14ac:dyDescent="0.2">
      <c r="A142" s="217" t="s">
        <v>20</v>
      </c>
      <c r="B142" s="174" t="s">
        <v>257</v>
      </c>
      <c r="C142" s="217" t="s">
        <v>8</v>
      </c>
      <c r="D142" s="217" t="s">
        <v>258</v>
      </c>
      <c r="E142" s="297" t="s">
        <v>23</v>
      </c>
      <c r="F142" s="297"/>
      <c r="G142" s="173" t="s">
        <v>24</v>
      </c>
      <c r="H142" s="176">
        <v>0.28760000000000002</v>
      </c>
      <c r="I142" s="175">
        <f>SUMIFS('ANALÍTICA AUXILIARES'!J:J,'ANALÍTICA AUXILIARES'!A:A,"Composição",'ANALÍTICA AUXILIARES'!B:B,$B142)</f>
        <v>30.33</v>
      </c>
      <c r="J142" s="175">
        <f>TRUNC(H142*I142,2)</f>
        <v>8.7200000000000006</v>
      </c>
      <c r="L142" s="56">
        <f t="shared" si="21"/>
        <v>15</v>
      </c>
      <c r="M142" s="52">
        <f t="shared" si="22"/>
        <v>8.7200000000000006</v>
      </c>
      <c r="N142" s="53">
        <f t="shared" si="23"/>
        <v>8.7200000000000006</v>
      </c>
      <c r="O142" s="53" t="str">
        <f t="shared" si="24"/>
        <v/>
      </c>
      <c r="P142" s="54" t="str">
        <f t="shared" si="25"/>
        <v/>
      </c>
      <c r="Q142" s="53" t="str">
        <f t="shared" si="26"/>
        <v/>
      </c>
      <c r="R142" s="53" t="str">
        <f t="shared" si="27"/>
        <v/>
      </c>
    </row>
    <row r="143" spans="1:18" ht="25.5" x14ac:dyDescent="0.2">
      <c r="A143" s="218" t="s">
        <v>27</v>
      </c>
      <c r="B143" s="178" t="s">
        <v>440</v>
      </c>
      <c r="C143" s="218" t="str">
        <f>VLOOKUP(B143,INSUMOS!$A:$I,2,FALSE)</f>
        <v>SINAPI</v>
      </c>
      <c r="D143" s="218" t="str">
        <f>VLOOKUP(B143,INSUMOS!$A:$I,3,FALSE)</f>
        <v>TUBO PPR, CLASSE PN 25, DN 63 MM, PARA AGUA QUENTE E FRIA PREDIAL</v>
      </c>
      <c r="E143" s="302" t="str">
        <f>VLOOKUP(B143,INSUMOS!$A:$I,4,FALSE)</f>
        <v>Material</v>
      </c>
      <c r="F143" s="302"/>
      <c r="G143" s="177" t="str">
        <f>VLOOKUP(B143,INSUMOS!$A:$I,5,FALSE)</f>
        <v>M</v>
      </c>
      <c r="H143" s="180">
        <v>1.0667</v>
      </c>
      <c r="I143" s="179">
        <f>VLOOKUP(B143,INSUMOS!$A:$I,8,FALSE)</f>
        <v>86.51</v>
      </c>
      <c r="J143" s="179">
        <f>TRUNC(H143*I143,2)</f>
        <v>92.28</v>
      </c>
      <c r="L143" s="56">
        <f t="shared" si="21"/>
        <v>15</v>
      </c>
      <c r="M143" s="52">
        <f t="shared" si="22"/>
        <v>92.28</v>
      </c>
      <c r="N143" s="53" t="str">
        <f t="shared" si="23"/>
        <v/>
      </c>
      <c r="O143" s="53">
        <f t="shared" si="24"/>
        <v>92.28</v>
      </c>
      <c r="P143" s="54" t="str">
        <f t="shared" si="25"/>
        <v/>
      </c>
      <c r="Q143" s="53" t="str">
        <f t="shared" si="26"/>
        <v/>
      </c>
      <c r="R143" s="53" t="str">
        <f t="shared" si="27"/>
        <v/>
      </c>
    </row>
    <row r="144" spans="1:18" x14ac:dyDescent="0.2">
      <c r="A144" s="221"/>
      <c r="B144" s="221"/>
      <c r="C144" s="221"/>
      <c r="D144" s="221"/>
      <c r="E144" s="221"/>
      <c r="F144" s="184"/>
      <c r="G144" s="221"/>
      <c r="H144" s="184"/>
      <c r="I144" s="221"/>
      <c r="J144" s="184"/>
      <c r="L144" s="56">
        <f t="shared" si="21"/>
        <v>15</v>
      </c>
      <c r="M144" s="52" t="str">
        <f t="shared" si="22"/>
        <v/>
      </c>
      <c r="N144" s="53" t="str">
        <f t="shared" si="23"/>
        <v/>
      </c>
      <c r="O144" s="53" t="str">
        <f t="shared" si="24"/>
        <v/>
      </c>
      <c r="P144" s="54" t="str">
        <f t="shared" si="25"/>
        <v/>
      </c>
      <c r="Q144" s="53" t="str">
        <f t="shared" si="26"/>
        <v/>
      </c>
      <c r="R144" s="53" t="str">
        <f t="shared" si="27"/>
        <v/>
      </c>
    </row>
    <row r="145" spans="1:18" ht="14.25" customHeight="1" x14ac:dyDescent="0.2">
      <c r="A145" s="221"/>
      <c r="B145" s="221"/>
      <c r="C145" s="221"/>
      <c r="D145" s="221"/>
      <c r="E145" s="221"/>
      <c r="F145" s="184"/>
      <c r="G145" s="221"/>
      <c r="H145" s="298" t="s">
        <v>31</v>
      </c>
      <c r="I145" s="298"/>
      <c r="J145" s="184">
        <f>TRUNC(SUMIF(L:L,$L145,M:M)*(1+$J$9),2)</f>
        <v>130.53</v>
      </c>
      <c r="L145" s="56">
        <f t="shared" si="21"/>
        <v>15</v>
      </c>
      <c r="M145" s="52" t="str">
        <f t="shared" si="22"/>
        <v/>
      </c>
      <c r="N145" s="53" t="str">
        <f t="shared" si="23"/>
        <v/>
      </c>
      <c r="O145" s="53" t="str">
        <f t="shared" si="24"/>
        <v/>
      </c>
      <c r="P145" s="54" t="str">
        <f t="shared" si="25"/>
        <v/>
      </c>
      <c r="Q145" s="53" t="str">
        <f t="shared" si="26"/>
        <v/>
      </c>
      <c r="R145" s="53" t="str">
        <f t="shared" si="27"/>
        <v/>
      </c>
    </row>
    <row r="146" spans="1:18" ht="15" thickBot="1" x14ac:dyDescent="0.25">
      <c r="A146" s="181"/>
      <c r="B146" s="181"/>
      <c r="C146" s="181"/>
      <c r="D146" s="181"/>
      <c r="E146" s="181"/>
      <c r="F146" s="181"/>
      <c r="G146" s="181" t="s">
        <v>32</v>
      </c>
      <c r="H146" s="183">
        <v>57</v>
      </c>
      <c r="I146" s="181" t="s">
        <v>33</v>
      </c>
      <c r="J146" s="182">
        <f>TRUNC(J145*H146,2)</f>
        <v>7440.21</v>
      </c>
      <c r="L146" s="56">
        <f t="shared" si="21"/>
        <v>15</v>
      </c>
      <c r="M146" s="52" t="str">
        <f t="shared" si="22"/>
        <v/>
      </c>
      <c r="N146" s="53" t="str">
        <f t="shared" si="23"/>
        <v/>
      </c>
      <c r="O146" s="53" t="str">
        <f t="shared" si="24"/>
        <v/>
      </c>
      <c r="P146" s="54" t="str">
        <f t="shared" si="25"/>
        <v/>
      </c>
      <c r="Q146" s="53" t="str">
        <f t="shared" si="26"/>
        <v/>
      </c>
      <c r="R146" s="53" t="str">
        <f t="shared" si="27"/>
        <v/>
      </c>
    </row>
    <row r="147" spans="1:18" ht="15" thickTop="1" x14ac:dyDescent="0.2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L147" s="56">
        <f t="shared" si="21"/>
        <v>16</v>
      </c>
      <c r="M147" s="52" t="str">
        <f t="shared" si="22"/>
        <v/>
      </c>
      <c r="N147" s="53" t="str">
        <f t="shared" si="23"/>
        <v/>
      </c>
      <c r="O147" s="53" t="str">
        <f t="shared" si="24"/>
        <v/>
      </c>
      <c r="P147" s="54" t="str">
        <f t="shared" si="25"/>
        <v/>
      </c>
      <c r="Q147" s="53" t="str">
        <f t="shared" si="26"/>
        <v/>
      </c>
      <c r="R147" s="53" t="str">
        <f t="shared" si="27"/>
        <v/>
      </c>
    </row>
    <row r="148" spans="1:18" ht="15" x14ac:dyDescent="0.2">
      <c r="A148" s="220" t="s">
        <v>375</v>
      </c>
      <c r="B148" s="165" t="s">
        <v>1</v>
      </c>
      <c r="C148" s="220" t="s">
        <v>2</v>
      </c>
      <c r="D148" s="220" t="s">
        <v>3</v>
      </c>
      <c r="E148" s="300" t="s">
        <v>17</v>
      </c>
      <c r="F148" s="300"/>
      <c r="G148" s="164" t="s">
        <v>4</v>
      </c>
      <c r="H148" s="165" t="s">
        <v>5</v>
      </c>
      <c r="I148" s="165" t="s">
        <v>6</v>
      </c>
      <c r="J148" s="165" t="s">
        <v>7</v>
      </c>
      <c r="L148" s="56">
        <f t="shared" si="21"/>
        <v>16</v>
      </c>
      <c r="M148" s="52" t="str">
        <f t="shared" si="22"/>
        <v/>
      </c>
      <c r="N148" s="53" t="str">
        <f t="shared" si="23"/>
        <v/>
      </c>
      <c r="O148" s="53" t="str">
        <f t="shared" si="24"/>
        <v/>
      </c>
      <c r="P148" s="54" t="str">
        <f t="shared" si="25"/>
        <v/>
      </c>
      <c r="Q148" s="53" t="str">
        <f t="shared" si="26"/>
        <v/>
      </c>
      <c r="R148" s="53" t="str">
        <f t="shared" si="27"/>
        <v/>
      </c>
    </row>
    <row r="149" spans="1:18" ht="25.5" x14ac:dyDescent="0.2">
      <c r="A149" s="216" t="s">
        <v>18</v>
      </c>
      <c r="B149" s="169" t="s">
        <v>862</v>
      </c>
      <c r="C149" s="216" t="s">
        <v>8</v>
      </c>
      <c r="D149" s="216" t="s">
        <v>863</v>
      </c>
      <c r="E149" s="301" t="s">
        <v>256</v>
      </c>
      <c r="F149" s="301"/>
      <c r="G149" s="168" t="s">
        <v>12</v>
      </c>
      <c r="H149" s="171">
        <v>1</v>
      </c>
      <c r="I149" s="170">
        <f>SUMIF(L:L,$L149,M:M)</f>
        <v>145.26</v>
      </c>
      <c r="J149" s="170">
        <f t="shared" ref="J149:J154" si="29">TRUNC(H149*I149,2)</f>
        <v>145.26</v>
      </c>
      <c r="L149" s="56">
        <f t="shared" si="21"/>
        <v>16</v>
      </c>
      <c r="M149" s="52" t="str">
        <f t="shared" si="22"/>
        <v/>
      </c>
      <c r="N149" s="53" t="str">
        <f t="shared" si="23"/>
        <v/>
      </c>
      <c r="O149" s="53" t="str">
        <f t="shared" si="24"/>
        <v/>
      </c>
      <c r="P149" s="54" t="str">
        <f t="shared" si="25"/>
        <v xml:space="preserve"> 4.2.2 </v>
      </c>
      <c r="Q149" s="53">
        <f t="shared" si="26"/>
        <v>18.170000000000002</v>
      </c>
      <c r="R149" s="53">
        <f t="shared" si="27"/>
        <v>127.08999999999999</v>
      </c>
    </row>
    <row r="150" spans="1:18" ht="38.25" x14ac:dyDescent="0.2">
      <c r="A150" s="217" t="s">
        <v>20</v>
      </c>
      <c r="B150" s="174" t="s">
        <v>864</v>
      </c>
      <c r="C150" s="217" t="s">
        <v>8</v>
      </c>
      <c r="D150" s="217" t="s">
        <v>865</v>
      </c>
      <c r="E150" s="297" t="s">
        <v>36</v>
      </c>
      <c r="F150" s="297"/>
      <c r="G150" s="173" t="s">
        <v>37</v>
      </c>
      <c r="H150" s="176">
        <v>0.23069999999999999</v>
      </c>
      <c r="I150" s="175">
        <f>SUMIFS('ANALÍTICA AUXILIARES'!J:J,'ANALÍTICA AUXILIARES'!A:A,"Composição",'ANALÍTICA AUXILIARES'!B:B,$B150)</f>
        <v>1.03</v>
      </c>
      <c r="J150" s="175">
        <f t="shared" si="29"/>
        <v>0.23</v>
      </c>
      <c r="L150" s="56">
        <f t="shared" si="21"/>
        <v>16</v>
      </c>
      <c r="M150" s="52">
        <f t="shared" si="22"/>
        <v>0.23</v>
      </c>
      <c r="N150" s="53" t="str">
        <f t="shared" si="23"/>
        <v/>
      </c>
      <c r="O150" s="53">
        <f t="shared" si="24"/>
        <v>0.23</v>
      </c>
      <c r="P150" s="54" t="str">
        <f t="shared" si="25"/>
        <v/>
      </c>
      <c r="Q150" s="53" t="str">
        <f t="shared" si="26"/>
        <v/>
      </c>
      <c r="R150" s="53" t="str">
        <f t="shared" si="27"/>
        <v/>
      </c>
    </row>
    <row r="151" spans="1:18" ht="25.5" customHeight="1" x14ac:dyDescent="0.2">
      <c r="A151" s="217" t="s">
        <v>20</v>
      </c>
      <c r="B151" s="174" t="s">
        <v>866</v>
      </c>
      <c r="C151" s="217" t="s">
        <v>8</v>
      </c>
      <c r="D151" s="217" t="s">
        <v>867</v>
      </c>
      <c r="E151" s="297" t="s">
        <v>36</v>
      </c>
      <c r="F151" s="297"/>
      <c r="G151" s="173" t="s">
        <v>38</v>
      </c>
      <c r="H151" s="176">
        <v>0.1062</v>
      </c>
      <c r="I151" s="175">
        <f>SUMIFS('ANALÍTICA AUXILIARES'!J:J,'ANALÍTICA AUXILIARES'!A:A,"Composição",'ANALÍTICA AUXILIARES'!B:B,$B151)</f>
        <v>0.12</v>
      </c>
      <c r="J151" s="175">
        <f t="shared" si="29"/>
        <v>0.01</v>
      </c>
      <c r="L151" s="56">
        <f t="shared" si="21"/>
        <v>16</v>
      </c>
      <c r="M151" s="52">
        <f t="shared" si="22"/>
        <v>0.01</v>
      </c>
      <c r="N151" s="53" t="str">
        <f t="shared" si="23"/>
        <v/>
      </c>
      <c r="O151" s="53">
        <f t="shared" si="24"/>
        <v>0.01</v>
      </c>
      <c r="P151" s="54" t="str">
        <f t="shared" si="25"/>
        <v/>
      </c>
      <c r="Q151" s="53" t="str">
        <f t="shared" si="26"/>
        <v/>
      </c>
      <c r="R151" s="53" t="str">
        <f t="shared" si="27"/>
        <v/>
      </c>
    </row>
    <row r="152" spans="1:18" ht="25.5" x14ac:dyDescent="0.2">
      <c r="A152" s="217" t="s">
        <v>20</v>
      </c>
      <c r="B152" s="174" t="s">
        <v>252</v>
      </c>
      <c r="C152" s="217" t="s">
        <v>8</v>
      </c>
      <c r="D152" s="217" t="s">
        <v>253</v>
      </c>
      <c r="E152" s="297" t="s">
        <v>23</v>
      </c>
      <c r="F152" s="297"/>
      <c r="G152" s="173" t="s">
        <v>24</v>
      </c>
      <c r="H152" s="176">
        <v>0.33689999999999998</v>
      </c>
      <c r="I152" s="175">
        <f>SUMIFS('ANALÍTICA AUXILIARES'!J:J,'ANALÍTICA AUXILIARES'!A:A,"Composição",'ANALÍTICA AUXILIARES'!B:B,$B152)</f>
        <v>23.63</v>
      </c>
      <c r="J152" s="175">
        <f t="shared" si="29"/>
        <v>7.96</v>
      </c>
      <c r="L152" s="56">
        <f t="shared" si="21"/>
        <v>16</v>
      </c>
      <c r="M152" s="52">
        <f t="shared" si="22"/>
        <v>7.96</v>
      </c>
      <c r="N152" s="53">
        <f t="shared" si="23"/>
        <v>7.96</v>
      </c>
      <c r="O152" s="53" t="str">
        <f t="shared" si="24"/>
        <v/>
      </c>
      <c r="P152" s="54" t="str">
        <f t="shared" si="25"/>
        <v/>
      </c>
      <c r="Q152" s="53" t="str">
        <f t="shared" si="26"/>
        <v/>
      </c>
      <c r="R152" s="53" t="str">
        <f t="shared" si="27"/>
        <v/>
      </c>
    </row>
    <row r="153" spans="1:18" ht="25.5" x14ac:dyDescent="0.2">
      <c r="A153" s="217" t="s">
        <v>20</v>
      </c>
      <c r="B153" s="174" t="s">
        <v>257</v>
      </c>
      <c r="C153" s="217" t="s">
        <v>8</v>
      </c>
      <c r="D153" s="217" t="s">
        <v>258</v>
      </c>
      <c r="E153" s="297" t="s">
        <v>23</v>
      </c>
      <c r="F153" s="297"/>
      <c r="G153" s="173" t="s">
        <v>24</v>
      </c>
      <c r="H153" s="176">
        <v>0.33689999999999998</v>
      </c>
      <c r="I153" s="175">
        <f>SUMIFS('ANALÍTICA AUXILIARES'!J:J,'ANALÍTICA AUXILIARES'!A:A,"Composição",'ANALÍTICA AUXILIARES'!B:B,$B153)</f>
        <v>30.33</v>
      </c>
      <c r="J153" s="175">
        <f t="shared" si="29"/>
        <v>10.210000000000001</v>
      </c>
      <c r="L153" s="56">
        <f t="shared" si="21"/>
        <v>16</v>
      </c>
      <c r="M153" s="52">
        <f t="shared" si="22"/>
        <v>10.210000000000001</v>
      </c>
      <c r="N153" s="53">
        <f t="shared" si="23"/>
        <v>10.210000000000001</v>
      </c>
      <c r="O153" s="53" t="str">
        <f t="shared" si="24"/>
        <v/>
      </c>
      <c r="P153" s="54" t="str">
        <f t="shared" si="25"/>
        <v/>
      </c>
      <c r="Q153" s="53" t="str">
        <f t="shared" si="26"/>
        <v/>
      </c>
      <c r="R153" s="53" t="str">
        <f t="shared" si="27"/>
        <v/>
      </c>
    </row>
    <row r="154" spans="1:18" ht="14.25" customHeight="1" x14ac:dyDescent="0.2">
      <c r="A154" s="218" t="s">
        <v>27</v>
      </c>
      <c r="B154" s="178" t="s">
        <v>402</v>
      </c>
      <c r="C154" s="218" t="str">
        <f>VLOOKUP(B154,INSUMOS!$A:$I,2,FALSE)</f>
        <v>SINAPI</v>
      </c>
      <c r="D154" s="218" t="str">
        <f>VLOOKUP(B154,INSUMOS!$A:$I,3,FALSE)</f>
        <v>TUBO PPR, CLASSE PN 25, DN 75 MM, PARA AGUA QUENTE E FRIA PREDIAL</v>
      </c>
      <c r="E154" s="302" t="str">
        <f>VLOOKUP(B154,INSUMOS!$A:$I,4,FALSE)</f>
        <v>Material</v>
      </c>
      <c r="F154" s="302"/>
      <c r="G154" s="177" t="str">
        <f>VLOOKUP(B154,INSUMOS!$A:$I,5,FALSE)</f>
        <v>M</v>
      </c>
      <c r="H154" s="180">
        <v>1.0667</v>
      </c>
      <c r="I154" s="179">
        <f>VLOOKUP(B154,INSUMOS!$A:$I,8,FALSE)</f>
        <v>118.92</v>
      </c>
      <c r="J154" s="179">
        <f t="shared" si="29"/>
        <v>126.85</v>
      </c>
      <c r="L154" s="56">
        <f t="shared" ref="L154:L217" si="30">IF(AND(A155&lt;&gt;"",A154=""),L153+1,L153)</f>
        <v>16</v>
      </c>
      <c r="M154" s="52">
        <f t="shared" ref="M154:M217" si="31">IF(OR(A154="Insumo",A154="Composição Auxiliar"),J154,"")</f>
        <v>126.85</v>
      </c>
      <c r="N154" s="53" t="str">
        <f t="shared" ref="N154:N217" si="32">IF(ISNUMBER(SEARCH("COM ENCARGOS COMPLEMENTARES",D154)),J154,"")</f>
        <v/>
      </c>
      <c r="O154" s="53">
        <f t="shared" ref="O154:O217" si="33">IF(N154&lt;&gt;"","",M154)</f>
        <v>126.85</v>
      </c>
      <c r="P154" s="54" t="str">
        <f t="shared" ref="P154:P217" si="34">IF(A154="Composição",A153,"")</f>
        <v/>
      </c>
      <c r="Q154" s="53" t="str">
        <f t="shared" ref="Q154:Q217" si="35">IF(P154&lt;&gt;"",SUMIF(L154:L254,L154,N154:N254),"")</f>
        <v/>
      </c>
      <c r="R154" s="53" t="str">
        <f t="shared" ref="R154:R217" si="36">IF(P154&lt;&gt;"",SUMIF(L154:L254,L154,O154:O254),"")</f>
        <v/>
      </c>
    </row>
    <row r="155" spans="1:18" x14ac:dyDescent="0.2">
      <c r="A155" s="221"/>
      <c r="B155" s="221"/>
      <c r="C155" s="221"/>
      <c r="D155" s="221"/>
      <c r="E155" s="221"/>
      <c r="F155" s="184"/>
      <c r="G155" s="221"/>
      <c r="H155" s="184"/>
      <c r="I155" s="221"/>
      <c r="J155" s="184"/>
      <c r="L155" s="56">
        <f t="shared" si="30"/>
        <v>16</v>
      </c>
      <c r="M155" s="52" t="str">
        <f t="shared" si="31"/>
        <v/>
      </c>
      <c r="N155" s="53" t="str">
        <f t="shared" si="32"/>
        <v/>
      </c>
      <c r="O155" s="53" t="str">
        <f t="shared" si="33"/>
        <v/>
      </c>
      <c r="P155" s="54" t="str">
        <f t="shared" si="34"/>
        <v/>
      </c>
      <c r="Q155" s="53" t="str">
        <f t="shared" si="35"/>
        <v/>
      </c>
      <c r="R155" s="53" t="str">
        <f t="shared" si="36"/>
        <v/>
      </c>
    </row>
    <row r="156" spans="1:18" x14ac:dyDescent="0.2">
      <c r="A156" s="221"/>
      <c r="B156" s="221"/>
      <c r="C156" s="221"/>
      <c r="D156" s="221"/>
      <c r="E156" s="221"/>
      <c r="F156" s="184"/>
      <c r="G156" s="221"/>
      <c r="H156" s="298" t="s">
        <v>31</v>
      </c>
      <c r="I156" s="298"/>
      <c r="J156" s="184">
        <f>TRUNC(SUMIF(L:L,$L156,M:M)*(1+$J$9),2)</f>
        <v>175.67</v>
      </c>
      <c r="L156" s="56">
        <f t="shared" si="30"/>
        <v>16</v>
      </c>
      <c r="M156" s="52" t="str">
        <f t="shared" si="31"/>
        <v/>
      </c>
      <c r="N156" s="53" t="str">
        <f t="shared" si="32"/>
        <v/>
      </c>
      <c r="O156" s="53" t="str">
        <f t="shared" si="33"/>
        <v/>
      </c>
      <c r="P156" s="54" t="str">
        <f t="shared" si="34"/>
        <v/>
      </c>
      <c r="Q156" s="53" t="str">
        <f t="shared" si="35"/>
        <v/>
      </c>
      <c r="R156" s="53" t="str">
        <f t="shared" si="36"/>
        <v/>
      </c>
    </row>
    <row r="157" spans="1:18" ht="15" thickBot="1" x14ac:dyDescent="0.25">
      <c r="A157" s="181"/>
      <c r="B157" s="181"/>
      <c r="C157" s="181"/>
      <c r="D157" s="181"/>
      <c r="E157" s="181"/>
      <c r="F157" s="181"/>
      <c r="G157" s="181" t="s">
        <v>32</v>
      </c>
      <c r="H157" s="183">
        <v>100.75</v>
      </c>
      <c r="I157" s="181" t="s">
        <v>33</v>
      </c>
      <c r="J157" s="182">
        <f>TRUNC(J156*H157,2)</f>
        <v>17698.75</v>
      </c>
      <c r="L157" s="56">
        <f t="shared" si="30"/>
        <v>16</v>
      </c>
      <c r="M157" s="52" t="str">
        <f t="shared" si="31"/>
        <v/>
      </c>
      <c r="N157" s="53" t="str">
        <f t="shared" si="32"/>
        <v/>
      </c>
      <c r="O157" s="53" t="str">
        <f t="shared" si="33"/>
        <v/>
      </c>
      <c r="P157" s="54" t="str">
        <f t="shared" si="34"/>
        <v/>
      </c>
      <c r="Q157" s="53" t="str">
        <f t="shared" si="35"/>
        <v/>
      </c>
      <c r="R157" s="53" t="str">
        <f t="shared" si="36"/>
        <v/>
      </c>
    </row>
    <row r="158" spans="1:18" ht="25.5" customHeight="1" thickTop="1" x14ac:dyDescent="0.2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L158" s="56">
        <f t="shared" si="30"/>
        <v>17</v>
      </c>
      <c r="M158" s="52" t="str">
        <f t="shared" si="31"/>
        <v/>
      </c>
      <c r="N158" s="53" t="str">
        <f t="shared" si="32"/>
        <v/>
      </c>
      <c r="O158" s="53" t="str">
        <f t="shared" si="33"/>
        <v/>
      </c>
      <c r="P158" s="54" t="str">
        <f t="shared" si="34"/>
        <v/>
      </c>
      <c r="Q158" s="53" t="str">
        <f t="shared" si="35"/>
        <v/>
      </c>
      <c r="R158" s="53" t="str">
        <f t="shared" si="36"/>
        <v/>
      </c>
    </row>
    <row r="159" spans="1:18" ht="15" x14ac:dyDescent="0.2">
      <c r="A159" s="220" t="s">
        <v>376</v>
      </c>
      <c r="B159" s="165" t="s">
        <v>1</v>
      </c>
      <c r="C159" s="220" t="s">
        <v>2</v>
      </c>
      <c r="D159" s="220" t="s">
        <v>3</v>
      </c>
      <c r="E159" s="300" t="s">
        <v>17</v>
      </c>
      <c r="F159" s="300"/>
      <c r="G159" s="164" t="s">
        <v>4</v>
      </c>
      <c r="H159" s="165" t="s">
        <v>5</v>
      </c>
      <c r="I159" s="165" t="s">
        <v>6</v>
      </c>
      <c r="J159" s="165" t="s">
        <v>7</v>
      </c>
      <c r="L159" s="56">
        <f t="shared" si="30"/>
        <v>17</v>
      </c>
      <c r="M159" s="52" t="str">
        <f t="shared" si="31"/>
        <v/>
      </c>
      <c r="N159" s="53" t="str">
        <f t="shared" si="32"/>
        <v/>
      </c>
      <c r="O159" s="53" t="str">
        <f t="shared" si="33"/>
        <v/>
      </c>
      <c r="P159" s="54" t="str">
        <f t="shared" si="34"/>
        <v/>
      </c>
      <c r="Q159" s="53" t="str">
        <f t="shared" si="35"/>
        <v/>
      </c>
      <c r="R159" s="53" t="str">
        <f t="shared" si="36"/>
        <v/>
      </c>
    </row>
    <row r="160" spans="1:18" ht="25.5" x14ac:dyDescent="0.2">
      <c r="A160" s="216" t="s">
        <v>18</v>
      </c>
      <c r="B160" s="169" t="s">
        <v>868</v>
      </c>
      <c r="C160" s="216" t="s">
        <v>8</v>
      </c>
      <c r="D160" s="216" t="s">
        <v>869</v>
      </c>
      <c r="E160" s="301" t="s">
        <v>256</v>
      </c>
      <c r="F160" s="301"/>
      <c r="G160" s="168" t="s">
        <v>12</v>
      </c>
      <c r="H160" s="171">
        <v>1</v>
      </c>
      <c r="I160" s="170">
        <f>SUMIF(L:L,$L160,M:M)</f>
        <v>239.87</v>
      </c>
      <c r="J160" s="170">
        <f t="shared" ref="J160:J165" si="37">TRUNC(H160*I160,2)</f>
        <v>239.87</v>
      </c>
      <c r="L160" s="56">
        <f t="shared" si="30"/>
        <v>17</v>
      </c>
      <c r="M160" s="52" t="str">
        <f t="shared" si="31"/>
        <v/>
      </c>
      <c r="N160" s="53" t="str">
        <f t="shared" si="32"/>
        <v/>
      </c>
      <c r="O160" s="53" t="str">
        <f t="shared" si="33"/>
        <v/>
      </c>
      <c r="P160" s="54" t="str">
        <f t="shared" si="34"/>
        <v xml:space="preserve"> 4.2.3 </v>
      </c>
      <c r="Q160" s="53">
        <f t="shared" si="35"/>
        <v>21.490000000000002</v>
      </c>
      <c r="R160" s="53">
        <f t="shared" si="36"/>
        <v>218.38</v>
      </c>
    </row>
    <row r="161" spans="1:18" ht="38.25" x14ac:dyDescent="0.2">
      <c r="A161" s="217" t="s">
        <v>20</v>
      </c>
      <c r="B161" s="174" t="s">
        <v>864</v>
      </c>
      <c r="C161" s="217" t="s">
        <v>8</v>
      </c>
      <c r="D161" s="217" t="s">
        <v>865</v>
      </c>
      <c r="E161" s="297" t="s">
        <v>36</v>
      </c>
      <c r="F161" s="297"/>
      <c r="G161" s="173" t="s">
        <v>37</v>
      </c>
      <c r="H161" s="176">
        <v>0.27300000000000002</v>
      </c>
      <c r="I161" s="175">
        <f>SUMIFS('ANALÍTICA AUXILIARES'!J:J,'ANALÍTICA AUXILIARES'!A:A,"Composição",'ANALÍTICA AUXILIARES'!B:B,$B161)</f>
        <v>1.03</v>
      </c>
      <c r="J161" s="175">
        <f t="shared" si="37"/>
        <v>0.28000000000000003</v>
      </c>
      <c r="L161" s="56">
        <f t="shared" si="30"/>
        <v>17</v>
      </c>
      <c r="M161" s="52">
        <f t="shared" si="31"/>
        <v>0.28000000000000003</v>
      </c>
      <c r="N161" s="53" t="str">
        <f t="shared" si="32"/>
        <v/>
      </c>
      <c r="O161" s="53">
        <f t="shared" si="33"/>
        <v>0.28000000000000003</v>
      </c>
      <c r="P161" s="54" t="str">
        <f t="shared" si="34"/>
        <v/>
      </c>
      <c r="Q161" s="53" t="str">
        <f t="shared" si="35"/>
        <v/>
      </c>
      <c r="R161" s="53" t="str">
        <f t="shared" si="36"/>
        <v/>
      </c>
    </row>
    <row r="162" spans="1:18" ht="25.5" customHeight="1" x14ac:dyDescent="0.2">
      <c r="A162" s="217" t="s">
        <v>20</v>
      </c>
      <c r="B162" s="174" t="s">
        <v>866</v>
      </c>
      <c r="C162" s="217" t="s">
        <v>8</v>
      </c>
      <c r="D162" s="217" t="s">
        <v>867</v>
      </c>
      <c r="E162" s="297" t="s">
        <v>36</v>
      </c>
      <c r="F162" s="297"/>
      <c r="G162" s="173" t="s">
        <v>38</v>
      </c>
      <c r="H162" s="176">
        <v>0.12559999999999999</v>
      </c>
      <c r="I162" s="175">
        <f>SUMIFS('ANALÍTICA AUXILIARES'!J:J,'ANALÍTICA AUXILIARES'!A:A,"Composição",'ANALÍTICA AUXILIARES'!B:B,$B162)</f>
        <v>0.12</v>
      </c>
      <c r="J162" s="175">
        <f t="shared" si="37"/>
        <v>0.01</v>
      </c>
      <c r="L162" s="56">
        <f t="shared" si="30"/>
        <v>17</v>
      </c>
      <c r="M162" s="52">
        <f t="shared" si="31"/>
        <v>0.01</v>
      </c>
      <c r="N162" s="53" t="str">
        <f t="shared" si="32"/>
        <v/>
      </c>
      <c r="O162" s="53">
        <f t="shared" si="33"/>
        <v>0.01</v>
      </c>
      <c r="P162" s="54" t="str">
        <f t="shared" si="34"/>
        <v/>
      </c>
      <c r="Q162" s="53" t="str">
        <f t="shared" si="35"/>
        <v/>
      </c>
      <c r="R162" s="53" t="str">
        <f t="shared" si="36"/>
        <v/>
      </c>
    </row>
    <row r="163" spans="1:18" ht="25.5" x14ac:dyDescent="0.2">
      <c r="A163" s="217" t="s">
        <v>20</v>
      </c>
      <c r="B163" s="174" t="s">
        <v>252</v>
      </c>
      <c r="C163" s="217" t="s">
        <v>8</v>
      </c>
      <c r="D163" s="217" t="s">
        <v>253</v>
      </c>
      <c r="E163" s="297" t="s">
        <v>23</v>
      </c>
      <c r="F163" s="297"/>
      <c r="G163" s="173" t="s">
        <v>24</v>
      </c>
      <c r="H163" s="176">
        <v>0.39860000000000001</v>
      </c>
      <c r="I163" s="175">
        <f>SUMIFS('ANALÍTICA AUXILIARES'!J:J,'ANALÍTICA AUXILIARES'!A:A,"Composição",'ANALÍTICA AUXILIARES'!B:B,$B163)</f>
        <v>23.63</v>
      </c>
      <c r="J163" s="175">
        <f t="shared" si="37"/>
        <v>9.41</v>
      </c>
      <c r="L163" s="56">
        <f t="shared" si="30"/>
        <v>17</v>
      </c>
      <c r="M163" s="52">
        <f t="shared" si="31"/>
        <v>9.41</v>
      </c>
      <c r="N163" s="53">
        <f t="shared" si="32"/>
        <v>9.41</v>
      </c>
      <c r="O163" s="53" t="str">
        <f t="shared" si="33"/>
        <v/>
      </c>
      <c r="P163" s="54" t="str">
        <f t="shared" si="34"/>
        <v/>
      </c>
      <c r="Q163" s="53" t="str">
        <f t="shared" si="35"/>
        <v/>
      </c>
      <c r="R163" s="53" t="str">
        <f t="shared" si="36"/>
        <v/>
      </c>
    </row>
    <row r="164" spans="1:18" ht="14.25" customHeight="1" x14ac:dyDescent="0.2">
      <c r="A164" s="217" t="s">
        <v>20</v>
      </c>
      <c r="B164" s="174" t="s">
        <v>257</v>
      </c>
      <c r="C164" s="217" t="s">
        <v>8</v>
      </c>
      <c r="D164" s="217" t="s">
        <v>258</v>
      </c>
      <c r="E164" s="297" t="s">
        <v>23</v>
      </c>
      <c r="F164" s="297"/>
      <c r="G164" s="173" t="s">
        <v>24</v>
      </c>
      <c r="H164" s="176">
        <v>0.39860000000000001</v>
      </c>
      <c r="I164" s="175">
        <f>SUMIFS('ANALÍTICA AUXILIARES'!J:J,'ANALÍTICA AUXILIARES'!A:A,"Composição",'ANALÍTICA AUXILIARES'!B:B,$B164)</f>
        <v>30.33</v>
      </c>
      <c r="J164" s="175">
        <f t="shared" si="37"/>
        <v>12.08</v>
      </c>
      <c r="L164" s="56">
        <f t="shared" si="30"/>
        <v>17</v>
      </c>
      <c r="M164" s="52">
        <f t="shared" si="31"/>
        <v>12.08</v>
      </c>
      <c r="N164" s="53">
        <f t="shared" si="32"/>
        <v>12.08</v>
      </c>
      <c r="O164" s="53" t="str">
        <f t="shared" si="33"/>
        <v/>
      </c>
      <c r="P164" s="54" t="str">
        <f t="shared" si="34"/>
        <v/>
      </c>
      <c r="Q164" s="53" t="str">
        <f t="shared" si="35"/>
        <v/>
      </c>
      <c r="R164" s="53" t="str">
        <f t="shared" si="36"/>
        <v/>
      </c>
    </row>
    <row r="165" spans="1:18" ht="25.5" x14ac:dyDescent="0.2">
      <c r="A165" s="218" t="s">
        <v>27</v>
      </c>
      <c r="B165" s="178" t="s">
        <v>393</v>
      </c>
      <c r="C165" s="218" t="str">
        <f>VLOOKUP(B165,INSUMOS!$A:$I,2,FALSE)</f>
        <v>SINAPI</v>
      </c>
      <c r="D165" s="218" t="str">
        <f>VLOOKUP(B165,INSUMOS!$A:$I,3,FALSE)</f>
        <v>TUBO PPR, CLASSE PN 25, DN 90 MM, PARA AGUA QUENTE E FRIA PREDIAL</v>
      </c>
      <c r="E165" s="302" t="str">
        <f>VLOOKUP(B165,INSUMOS!$A:$I,4,FALSE)</f>
        <v>Material</v>
      </c>
      <c r="F165" s="302"/>
      <c r="G165" s="177" t="str">
        <f>VLOOKUP(B165,INSUMOS!$A:$I,5,FALSE)</f>
        <v>M</v>
      </c>
      <c r="H165" s="180">
        <v>1.0667</v>
      </c>
      <c r="I165" s="179">
        <f>VLOOKUP(B165,INSUMOS!$A:$I,8,FALSE)</f>
        <v>204.46</v>
      </c>
      <c r="J165" s="179">
        <f t="shared" si="37"/>
        <v>218.09</v>
      </c>
      <c r="L165" s="56">
        <f t="shared" si="30"/>
        <v>17</v>
      </c>
      <c r="M165" s="52">
        <f t="shared" si="31"/>
        <v>218.09</v>
      </c>
      <c r="N165" s="53" t="str">
        <f t="shared" si="32"/>
        <v/>
      </c>
      <c r="O165" s="53">
        <f t="shared" si="33"/>
        <v>218.09</v>
      </c>
      <c r="P165" s="54" t="str">
        <f t="shared" si="34"/>
        <v/>
      </c>
      <c r="Q165" s="53" t="str">
        <f t="shared" si="35"/>
        <v/>
      </c>
      <c r="R165" s="53" t="str">
        <f t="shared" si="36"/>
        <v/>
      </c>
    </row>
    <row r="166" spans="1:18" x14ac:dyDescent="0.2">
      <c r="A166" s="221"/>
      <c r="B166" s="221"/>
      <c r="C166" s="221"/>
      <c r="D166" s="221"/>
      <c r="E166" s="221"/>
      <c r="F166" s="184"/>
      <c r="G166" s="221"/>
      <c r="H166" s="184"/>
      <c r="I166" s="221"/>
      <c r="J166" s="184"/>
      <c r="L166" s="56">
        <f t="shared" si="30"/>
        <v>17</v>
      </c>
      <c r="M166" s="52" t="str">
        <f t="shared" si="31"/>
        <v/>
      </c>
      <c r="N166" s="53" t="str">
        <f t="shared" si="32"/>
        <v/>
      </c>
      <c r="O166" s="53" t="str">
        <f t="shared" si="33"/>
        <v/>
      </c>
      <c r="P166" s="54" t="str">
        <f t="shared" si="34"/>
        <v/>
      </c>
      <c r="Q166" s="53" t="str">
        <f t="shared" si="35"/>
        <v/>
      </c>
      <c r="R166" s="53" t="str">
        <f t="shared" si="36"/>
        <v/>
      </c>
    </row>
    <row r="167" spans="1:18" x14ac:dyDescent="0.2">
      <c r="A167" s="221"/>
      <c r="B167" s="221"/>
      <c r="C167" s="221"/>
      <c r="D167" s="221"/>
      <c r="E167" s="221"/>
      <c r="F167" s="184"/>
      <c r="G167" s="221"/>
      <c r="H167" s="298" t="s">
        <v>31</v>
      </c>
      <c r="I167" s="298"/>
      <c r="J167" s="184">
        <f>TRUNC(SUMIF(L:L,$L167,M:M)*(1+$J$9),2)</f>
        <v>290.08999999999997</v>
      </c>
      <c r="L167" s="56">
        <f t="shared" si="30"/>
        <v>17</v>
      </c>
      <c r="M167" s="52" t="str">
        <f t="shared" si="31"/>
        <v/>
      </c>
      <c r="N167" s="53" t="str">
        <f t="shared" si="32"/>
        <v/>
      </c>
      <c r="O167" s="53" t="str">
        <f t="shared" si="33"/>
        <v/>
      </c>
      <c r="P167" s="54" t="str">
        <f t="shared" si="34"/>
        <v/>
      </c>
      <c r="Q167" s="53" t="str">
        <f t="shared" si="35"/>
        <v/>
      </c>
      <c r="R167" s="53" t="str">
        <f t="shared" si="36"/>
        <v/>
      </c>
    </row>
    <row r="168" spans="1:18" ht="25.5" customHeight="1" thickBot="1" x14ac:dyDescent="0.25">
      <c r="A168" s="181"/>
      <c r="B168" s="181"/>
      <c r="C168" s="181"/>
      <c r="D168" s="181"/>
      <c r="E168" s="181"/>
      <c r="F168" s="181"/>
      <c r="G168" s="181" t="s">
        <v>32</v>
      </c>
      <c r="H168" s="183">
        <v>310</v>
      </c>
      <c r="I168" s="181" t="s">
        <v>33</v>
      </c>
      <c r="J168" s="182">
        <f>TRUNC(J167*H168,2)</f>
        <v>89927.9</v>
      </c>
      <c r="L168" s="56">
        <f t="shared" si="30"/>
        <v>17</v>
      </c>
      <c r="M168" s="52" t="str">
        <f t="shared" si="31"/>
        <v/>
      </c>
      <c r="N168" s="53" t="str">
        <f t="shared" si="32"/>
        <v/>
      </c>
      <c r="O168" s="53" t="str">
        <f t="shared" si="33"/>
        <v/>
      </c>
      <c r="P168" s="54" t="str">
        <f t="shared" si="34"/>
        <v/>
      </c>
      <c r="Q168" s="53" t="str">
        <f t="shared" si="35"/>
        <v/>
      </c>
      <c r="R168" s="53" t="str">
        <f t="shared" si="36"/>
        <v/>
      </c>
    </row>
    <row r="169" spans="1:18" ht="15" thickTop="1" x14ac:dyDescent="0.2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L169" s="56">
        <f t="shared" si="30"/>
        <v>18</v>
      </c>
      <c r="M169" s="52" t="str">
        <f t="shared" si="31"/>
        <v/>
      </c>
      <c r="N169" s="53" t="str">
        <f t="shared" si="32"/>
        <v/>
      </c>
      <c r="O169" s="53" t="str">
        <f t="shared" si="33"/>
        <v/>
      </c>
      <c r="P169" s="54" t="str">
        <f t="shared" si="34"/>
        <v/>
      </c>
      <c r="Q169" s="53" t="str">
        <f t="shared" si="35"/>
        <v/>
      </c>
      <c r="R169" s="53" t="str">
        <f t="shared" si="36"/>
        <v/>
      </c>
    </row>
    <row r="170" spans="1:18" ht="15" x14ac:dyDescent="0.2">
      <c r="A170" s="220" t="s">
        <v>870</v>
      </c>
      <c r="B170" s="165" t="s">
        <v>1</v>
      </c>
      <c r="C170" s="220" t="s">
        <v>2</v>
      </c>
      <c r="D170" s="220" t="s">
        <v>3</v>
      </c>
      <c r="E170" s="300" t="s">
        <v>17</v>
      </c>
      <c r="F170" s="300"/>
      <c r="G170" s="164" t="s">
        <v>4</v>
      </c>
      <c r="H170" s="165" t="s">
        <v>5</v>
      </c>
      <c r="I170" s="165" t="s">
        <v>6</v>
      </c>
      <c r="J170" s="165" t="s">
        <v>7</v>
      </c>
      <c r="L170" s="56">
        <f t="shared" si="30"/>
        <v>18</v>
      </c>
      <c r="M170" s="52" t="str">
        <f t="shared" si="31"/>
        <v/>
      </c>
      <c r="N170" s="53" t="str">
        <f t="shared" si="32"/>
        <v/>
      </c>
      <c r="O170" s="53" t="str">
        <f t="shared" si="33"/>
        <v/>
      </c>
      <c r="P170" s="54" t="str">
        <f t="shared" si="34"/>
        <v/>
      </c>
      <c r="Q170" s="53" t="str">
        <f t="shared" si="35"/>
        <v/>
      </c>
      <c r="R170" s="53" t="str">
        <f t="shared" si="36"/>
        <v/>
      </c>
    </row>
    <row r="171" spans="1:18" ht="25.5" x14ac:dyDescent="0.2">
      <c r="A171" s="216" t="s">
        <v>18</v>
      </c>
      <c r="B171" s="169" t="s">
        <v>871</v>
      </c>
      <c r="C171" s="216" t="s">
        <v>8</v>
      </c>
      <c r="D171" s="216" t="s">
        <v>872</v>
      </c>
      <c r="E171" s="301" t="s">
        <v>256</v>
      </c>
      <c r="F171" s="301"/>
      <c r="G171" s="168" t="s">
        <v>11</v>
      </c>
      <c r="H171" s="171">
        <v>1</v>
      </c>
      <c r="I171" s="170">
        <f>SUMIF(L:L,$L171,M:M)</f>
        <v>62.85</v>
      </c>
      <c r="J171" s="170">
        <f t="shared" ref="J171:J176" si="38">TRUNC(H171*I171,2)</f>
        <v>62.85</v>
      </c>
      <c r="L171" s="56">
        <f t="shared" si="30"/>
        <v>18</v>
      </c>
      <c r="M171" s="52" t="str">
        <f t="shared" si="31"/>
        <v/>
      </c>
      <c r="N171" s="53" t="str">
        <f t="shared" si="32"/>
        <v/>
      </c>
      <c r="O171" s="53" t="str">
        <f t="shared" si="33"/>
        <v/>
      </c>
      <c r="P171" s="54" t="str">
        <f t="shared" si="34"/>
        <v xml:space="preserve"> 4.2.4 </v>
      </c>
      <c r="Q171" s="53">
        <f t="shared" si="35"/>
        <v>20.46</v>
      </c>
      <c r="R171" s="53">
        <f t="shared" si="36"/>
        <v>42.39</v>
      </c>
    </row>
    <row r="172" spans="1:18" ht="25.5" customHeight="1" x14ac:dyDescent="0.2">
      <c r="A172" s="217" t="s">
        <v>20</v>
      </c>
      <c r="B172" s="174" t="s">
        <v>860</v>
      </c>
      <c r="C172" s="217" t="s">
        <v>8</v>
      </c>
      <c r="D172" s="217" t="s">
        <v>861</v>
      </c>
      <c r="E172" s="297" t="s">
        <v>36</v>
      </c>
      <c r="F172" s="297"/>
      <c r="G172" s="173" t="s">
        <v>37</v>
      </c>
      <c r="H172" s="176">
        <v>0.25979999999999998</v>
      </c>
      <c r="I172" s="175">
        <f>SUMIFS('ANALÍTICA AUXILIARES'!J:J,'ANALÍTICA AUXILIARES'!A:A,"Composição",'ANALÍTICA AUXILIARES'!B:B,$B172)</f>
        <v>0.74</v>
      </c>
      <c r="J172" s="175">
        <f t="shared" si="38"/>
        <v>0.19</v>
      </c>
      <c r="L172" s="56">
        <f t="shared" si="30"/>
        <v>18</v>
      </c>
      <c r="M172" s="52">
        <f t="shared" si="31"/>
        <v>0.19</v>
      </c>
      <c r="N172" s="53" t="str">
        <f t="shared" si="32"/>
        <v/>
      </c>
      <c r="O172" s="53">
        <f t="shared" si="33"/>
        <v>0.19</v>
      </c>
      <c r="P172" s="54" t="str">
        <f t="shared" si="34"/>
        <v/>
      </c>
      <c r="Q172" s="53" t="str">
        <f t="shared" si="35"/>
        <v/>
      </c>
      <c r="R172" s="53" t="str">
        <f t="shared" si="36"/>
        <v/>
      </c>
    </row>
    <row r="173" spans="1:18" ht="38.25" x14ac:dyDescent="0.2">
      <c r="A173" s="217" t="s">
        <v>20</v>
      </c>
      <c r="B173" s="174" t="s">
        <v>873</v>
      </c>
      <c r="C173" s="217" t="s">
        <v>8</v>
      </c>
      <c r="D173" s="217" t="s">
        <v>874</v>
      </c>
      <c r="E173" s="297" t="s">
        <v>36</v>
      </c>
      <c r="F173" s="297"/>
      <c r="G173" s="173" t="s">
        <v>38</v>
      </c>
      <c r="H173" s="176">
        <v>0.1196</v>
      </c>
      <c r="I173" s="175">
        <f>SUMIFS('ANALÍTICA AUXILIARES'!J:J,'ANALÍTICA AUXILIARES'!A:A,"Composição",'ANALÍTICA AUXILIARES'!B:B,$B173)</f>
        <v>0.08</v>
      </c>
      <c r="J173" s="175">
        <f t="shared" si="38"/>
        <v>0</v>
      </c>
      <c r="L173" s="56">
        <f t="shared" si="30"/>
        <v>18</v>
      </c>
      <c r="M173" s="52">
        <f t="shared" si="31"/>
        <v>0</v>
      </c>
      <c r="N173" s="53" t="str">
        <f t="shared" si="32"/>
        <v/>
      </c>
      <c r="O173" s="53">
        <f t="shared" si="33"/>
        <v>0</v>
      </c>
      <c r="P173" s="54" t="str">
        <f t="shared" si="34"/>
        <v/>
      </c>
      <c r="Q173" s="53" t="str">
        <f t="shared" si="35"/>
        <v/>
      </c>
      <c r="R173" s="53" t="str">
        <f t="shared" si="36"/>
        <v/>
      </c>
    </row>
    <row r="174" spans="1:18" ht="25.5" x14ac:dyDescent="0.2">
      <c r="A174" s="217" t="s">
        <v>20</v>
      </c>
      <c r="B174" s="174" t="s">
        <v>252</v>
      </c>
      <c r="C174" s="217" t="s">
        <v>8</v>
      </c>
      <c r="D174" s="217" t="s">
        <v>253</v>
      </c>
      <c r="E174" s="297" t="s">
        <v>23</v>
      </c>
      <c r="F174" s="297"/>
      <c r="G174" s="173" t="s">
        <v>24</v>
      </c>
      <c r="H174" s="176">
        <v>0.37940000000000002</v>
      </c>
      <c r="I174" s="175">
        <f>SUMIFS('ANALÍTICA AUXILIARES'!J:J,'ANALÍTICA AUXILIARES'!A:A,"Composição",'ANALÍTICA AUXILIARES'!B:B,$B174)</f>
        <v>23.63</v>
      </c>
      <c r="J174" s="175">
        <f t="shared" si="38"/>
        <v>8.9600000000000009</v>
      </c>
      <c r="L174" s="56">
        <f t="shared" si="30"/>
        <v>18</v>
      </c>
      <c r="M174" s="52">
        <f t="shared" si="31"/>
        <v>8.9600000000000009</v>
      </c>
      <c r="N174" s="53">
        <f t="shared" si="32"/>
        <v>8.9600000000000009</v>
      </c>
      <c r="O174" s="53" t="str">
        <f t="shared" si="33"/>
        <v/>
      </c>
      <c r="P174" s="54" t="str">
        <f t="shared" si="34"/>
        <v/>
      </c>
      <c r="Q174" s="53" t="str">
        <f t="shared" si="35"/>
        <v/>
      </c>
      <c r="R174" s="53" t="str">
        <f t="shared" si="36"/>
        <v/>
      </c>
    </row>
    <row r="175" spans="1:18" ht="14.25" customHeight="1" x14ac:dyDescent="0.2">
      <c r="A175" s="217" t="s">
        <v>20</v>
      </c>
      <c r="B175" s="174" t="s">
        <v>257</v>
      </c>
      <c r="C175" s="217" t="s">
        <v>8</v>
      </c>
      <c r="D175" s="217" t="s">
        <v>258</v>
      </c>
      <c r="E175" s="297" t="s">
        <v>23</v>
      </c>
      <c r="F175" s="297"/>
      <c r="G175" s="173" t="s">
        <v>24</v>
      </c>
      <c r="H175" s="176">
        <v>0.37940000000000002</v>
      </c>
      <c r="I175" s="175">
        <f>SUMIFS('ANALÍTICA AUXILIARES'!J:J,'ANALÍTICA AUXILIARES'!A:A,"Composição",'ANALÍTICA AUXILIARES'!B:B,$B175)</f>
        <v>30.33</v>
      </c>
      <c r="J175" s="175">
        <f t="shared" si="38"/>
        <v>11.5</v>
      </c>
      <c r="L175" s="56">
        <f t="shared" si="30"/>
        <v>18</v>
      </c>
      <c r="M175" s="52">
        <f t="shared" si="31"/>
        <v>11.5</v>
      </c>
      <c r="N175" s="53">
        <f t="shared" si="32"/>
        <v>11.5</v>
      </c>
      <c r="O175" s="53" t="str">
        <f t="shared" si="33"/>
        <v/>
      </c>
      <c r="P175" s="54" t="str">
        <f t="shared" si="34"/>
        <v/>
      </c>
      <c r="Q175" s="53" t="str">
        <f t="shared" si="35"/>
        <v/>
      </c>
      <c r="R175" s="53" t="str">
        <f t="shared" si="36"/>
        <v/>
      </c>
    </row>
    <row r="176" spans="1:18" ht="25.5" x14ac:dyDescent="0.2">
      <c r="A176" s="218" t="s">
        <v>27</v>
      </c>
      <c r="B176" s="178" t="s">
        <v>629</v>
      </c>
      <c r="C176" s="218" t="str">
        <f>VLOOKUP(B176,INSUMOS!$A:$I,2,FALSE)</f>
        <v>SINAPI</v>
      </c>
      <c r="D176" s="218" t="str">
        <f>VLOOKUP(B176,INSUMOS!$A:$I,3,FALSE)</f>
        <v>JOELHO PPR 45 GRAUS, SOLDAVEL, F/F, DN 63 MM, PARA AQUA QUENTE E FRIA PREDIAL</v>
      </c>
      <c r="E176" s="302" t="str">
        <f>VLOOKUP(B176,INSUMOS!$A:$I,4,FALSE)</f>
        <v>Material</v>
      </c>
      <c r="F176" s="302"/>
      <c r="G176" s="177" t="str">
        <f>VLOOKUP(B176,INSUMOS!$A:$I,5,FALSE)</f>
        <v>UN</v>
      </c>
      <c r="H176" s="180">
        <v>1</v>
      </c>
      <c r="I176" s="179">
        <f>VLOOKUP(B176,INSUMOS!$A:$I,8,FALSE)</f>
        <v>42.2</v>
      </c>
      <c r="J176" s="179">
        <f t="shared" si="38"/>
        <v>42.2</v>
      </c>
      <c r="L176" s="56">
        <f t="shared" si="30"/>
        <v>18</v>
      </c>
      <c r="M176" s="52">
        <f t="shared" si="31"/>
        <v>42.2</v>
      </c>
      <c r="N176" s="53" t="str">
        <f t="shared" si="32"/>
        <v/>
      </c>
      <c r="O176" s="53">
        <f t="shared" si="33"/>
        <v>42.2</v>
      </c>
      <c r="P176" s="54" t="str">
        <f t="shared" si="34"/>
        <v/>
      </c>
      <c r="Q176" s="53" t="str">
        <f t="shared" si="35"/>
        <v/>
      </c>
      <c r="R176" s="53" t="str">
        <f t="shared" si="36"/>
        <v/>
      </c>
    </row>
    <row r="177" spans="1:18" x14ac:dyDescent="0.2">
      <c r="A177" s="221"/>
      <c r="B177" s="221"/>
      <c r="C177" s="221"/>
      <c r="D177" s="221"/>
      <c r="E177" s="221"/>
      <c r="F177" s="184"/>
      <c r="G177" s="221"/>
      <c r="H177" s="184"/>
      <c r="I177" s="221"/>
      <c r="J177" s="184"/>
      <c r="L177" s="56">
        <f t="shared" si="30"/>
        <v>18</v>
      </c>
      <c r="M177" s="52" t="str">
        <f t="shared" si="31"/>
        <v/>
      </c>
      <c r="N177" s="53" t="str">
        <f t="shared" si="32"/>
        <v/>
      </c>
      <c r="O177" s="53" t="str">
        <f t="shared" si="33"/>
        <v/>
      </c>
      <c r="P177" s="54" t="str">
        <f t="shared" si="34"/>
        <v/>
      </c>
      <c r="Q177" s="53" t="str">
        <f t="shared" si="35"/>
        <v/>
      </c>
      <c r="R177" s="53" t="str">
        <f t="shared" si="36"/>
        <v/>
      </c>
    </row>
    <row r="178" spans="1:18" x14ac:dyDescent="0.2">
      <c r="A178" s="221"/>
      <c r="B178" s="221"/>
      <c r="C178" s="221"/>
      <c r="D178" s="221"/>
      <c r="E178" s="221"/>
      <c r="F178" s="184"/>
      <c r="G178" s="221"/>
      <c r="H178" s="298" t="s">
        <v>31</v>
      </c>
      <c r="I178" s="298"/>
      <c r="J178" s="184">
        <f>TRUNC(SUMIF(L:L,$L178,M:M)*(1+$J$9),2)</f>
        <v>76.010000000000005</v>
      </c>
      <c r="L178" s="56">
        <f t="shared" si="30"/>
        <v>18</v>
      </c>
      <c r="M178" s="52" t="str">
        <f t="shared" si="31"/>
        <v/>
      </c>
      <c r="N178" s="53" t="str">
        <f t="shared" si="32"/>
        <v/>
      </c>
      <c r="O178" s="53" t="str">
        <f t="shared" si="33"/>
        <v/>
      </c>
      <c r="P178" s="54" t="str">
        <f t="shared" si="34"/>
        <v/>
      </c>
      <c r="Q178" s="53" t="str">
        <f t="shared" si="35"/>
        <v/>
      </c>
      <c r="R178" s="53" t="str">
        <f t="shared" si="36"/>
        <v/>
      </c>
    </row>
    <row r="179" spans="1:18" ht="25.5" customHeight="1" thickBot="1" x14ac:dyDescent="0.25">
      <c r="A179" s="181"/>
      <c r="B179" s="181"/>
      <c r="C179" s="181"/>
      <c r="D179" s="181"/>
      <c r="E179" s="181"/>
      <c r="F179" s="181"/>
      <c r="G179" s="181" t="s">
        <v>32</v>
      </c>
      <c r="H179" s="183">
        <v>4</v>
      </c>
      <c r="I179" s="181" t="s">
        <v>33</v>
      </c>
      <c r="J179" s="182">
        <f>TRUNC(J178*H179,2)</f>
        <v>304.04000000000002</v>
      </c>
      <c r="L179" s="56">
        <f t="shared" si="30"/>
        <v>18</v>
      </c>
      <c r="M179" s="52" t="str">
        <f t="shared" si="31"/>
        <v/>
      </c>
      <c r="N179" s="53" t="str">
        <f t="shared" si="32"/>
        <v/>
      </c>
      <c r="O179" s="53" t="str">
        <f t="shared" si="33"/>
        <v/>
      </c>
      <c r="P179" s="54" t="str">
        <f t="shared" si="34"/>
        <v/>
      </c>
      <c r="Q179" s="53" t="str">
        <f t="shared" si="35"/>
        <v/>
      </c>
      <c r="R179" s="53" t="str">
        <f t="shared" si="36"/>
        <v/>
      </c>
    </row>
    <row r="180" spans="1:18" ht="15" thickTop="1" x14ac:dyDescent="0.2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L180" s="56">
        <f t="shared" si="30"/>
        <v>19</v>
      </c>
      <c r="M180" s="52" t="str">
        <f t="shared" si="31"/>
        <v/>
      </c>
      <c r="N180" s="53" t="str">
        <f t="shared" si="32"/>
        <v/>
      </c>
      <c r="O180" s="53" t="str">
        <f t="shared" si="33"/>
        <v/>
      </c>
      <c r="P180" s="54" t="str">
        <f t="shared" si="34"/>
        <v/>
      </c>
      <c r="Q180" s="53" t="str">
        <f t="shared" si="35"/>
        <v/>
      </c>
      <c r="R180" s="53" t="str">
        <f t="shared" si="36"/>
        <v/>
      </c>
    </row>
    <row r="181" spans="1:18" ht="15" x14ac:dyDescent="0.2">
      <c r="A181" s="220" t="s">
        <v>875</v>
      </c>
      <c r="B181" s="165" t="s">
        <v>1</v>
      </c>
      <c r="C181" s="220" t="s">
        <v>2</v>
      </c>
      <c r="D181" s="220" t="s">
        <v>3</v>
      </c>
      <c r="E181" s="300" t="s">
        <v>17</v>
      </c>
      <c r="F181" s="300"/>
      <c r="G181" s="164" t="s">
        <v>4</v>
      </c>
      <c r="H181" s="165" t="s">
        <v>5</v>
      </c>
      <c r="I181" s="165" t="s">
        <v>6</v>
      </c>
      <c r="J181" s="165" t="s">
        <v>7</v>
      </c>
      <c r="L181" s="56">
        <f t="shared" si="30"/>
        <v>19</v>
      </c>
      <c r="M181" s="52" t="str">
        <f t="shared" si="31"/>
        <v/>
      </c>
      <c r="N181" s="53" t="str">
        <f t="shared" si="32"/>
        <v/>
      </c>
      <c r="O181" s="53" t="str">
        <f t="shared" si="33"/>
        <v/>
      </c>
      <c r="P181" s="54" t="str">
        <f t="shared" si="34"/>
        <v/>
      </c>
      <c r="Q181" s="53" t="str">
        <f t="shared" si="35"/>
        <v/>
      </c>
      <c r="R181" s="53" t="str">
        <f t="shared" si="36"/>
        <v/>
      </c>
    </row>
    <row r="182" spans="1:18" ht="25.5" x14ac:dyDescent="0.2">
      <c r="A182" s="216" t="s">
        <v>18</v>
      </c>
      <c r="B182" s="169" t="s">
        <v>876</v>
      </c>
      <c r="C182" s="216" t="s">
        <v>8</v>
      </c>
      <c r="D182" s="216" t="s">
        <v>877</v>
      </c>
      <c r="E182" s="301" t="s">
        <v>256</v>
      </c>
      <c r="F182" s="301"/>
      <c r="G182" s="168" t="s">
        <v>11</v>
      </c>
      <c r="H182" s="171">
        <v>1</v>
      </c>
      <c r="I182" s="170">
        <f>SUMIF(L:L,$L182,M:M)</f>
        <v>180.49</v>
      </c>
      <c r="J182" s="170">
        <f t="shared" ref="J182:J187" si="39">TRUNC(H182*I182,2)</f>
        <v>180.49</v>
      </c>
      <c r="L182" s="56">
        <f t="shared" si="30"/>
        <v>19</v>
      </c>
      <c r="M182" s="52" t="str">
        <f t="shared" si="31"/>
        <v/>
      </c>
      <c r="N182" s="53" t="str">
        <f t="shared" si="32"/>
        <v/>
      </c>
      <c r="O182" s="53" t="str">
        <f t="shared" si="33"/>
        <v/>
      </c>
      <c r="P182" s="54" t="str">
        <f t="shared" si="34"/>
        <v xml:space="preserve"> 4.2.5 </v>
      </c>
      <c r="Q182" s="53">
        <f t="shared" si="35"/>
        <v>28.369999999999997</v>
      </c>
      <c r="R182" s="53">
        <f t="shared" si="36"/>
        <v>152.12</v>
      </c>
    </row>
    <row r="183" spans="1:18" ht="38.25" x14ac:dyDescent="0.2">
      <c r="A183" s="217" t="s">
        <v>20</v>
      </c>
      <c r="B183" s="174" t="s">
        <v>864</v>
      </c>
      <c r="C183" s="217" t="s">
        <v>8</v>
      </c>
      <c r="D183" s="217" t="s">
        <v>865</v>
      </c>
      <c r="E183" s="297" t="s">
        <v>36</v>
      </c>
      <c r="F183" s="297"/>
      <c r="G183" s="173" t="s">
        <v>37</v>
      </c>
      <c r="H183" s="176">
        <v>0.36020000000000002</v>
      </c>
      <c r="I183" s="175">
        <f>SUMIFS('ANALÍTICA AUXILIARES'!J:J,'ANALÍTICA AUXILIARES'!A:A,"Composição",'ANALÍTICA AUXILIARES'!B:B,$B183)</f>
        <v>1.03</v>
      </c>
      <c r="J183" s="175">
        <f t="shared" si="39"/>
        <v>0.37</v>
      </c>
      <c r="L183" s="56">
        <f t="shared" si="30"/>
        <v>19</v>
      </c>
      <c r="M183" s="52">
        <f t="shared" si="31"/>
        <v>0.37</v>
      </c>
      <c r="N183" s="53" t="str">
        <f t="shared" si="32"/>
        <v/>
      </c>
      <c r="O183" s="53">
        <f t="shared" si="33"/>
        <v>0.37</v>
      </c>
      <c r="P183" s="54" t="str">
        <f t="shared" si="34"/>
        <v/>
      </c>
      <c r="Q183" s="53" t="str">
        <f t="shared" si="35"/>
        <v/>
      </c>
      <c r="R183" s="53" t="str">
        <f t="shared" si="36"/>
        <v/>
      </c>
    </row>
    <row r="184" spans="1:18" ht="25.5" customHeight="1" x14ac:dyDescent="0.2">
      <c r="A184" s="217" t="s">
        <v>20</v>
      </c>
      <c r="B184" s="174" t="s">
        <v>866</v>
      </c>
      <c r="C184" s="217" t="s">
        <v>8</v>
      </c>
      <c r="D184" s="217" t="s">
        <v>867</v>
      </c>
      <c r="E184" s="297" t="s">
        <v>36</v>
      </c>
      <c r="F184" s="297"/>
      <c r="G184" s="173" t="s">
        <v>38</v>
      </c>
      <c r="H184" s="176">
        <v>0.16569999999999999</v>
      </c>
      <c r="I184" s="175">
        <f>SUMIFS('ANALÍTICA AUXILIARES'!J:J,'ANALÍTICA AUXILIARES'!A:A,"Composição",'ANALÍTICA AUXILIARES'!B:B,$B184)</f>
        <v>0.12</v>
      </c>
      <c r="J184" s="175">
        <f t="shared" si="39"/>
        <v>0.01</v>
      </c>
      <c r="L184" s="56">
        <f t="shared" si="30"/>
        <v>19</v>
      </c>
      <c r="M184" s="52">
        <f t="shared" si="31"/>
        <v>0.01</v>
      </c>
      <c r="N184" s="53" t="str">
        <f t="shared" si="32"/>
        <v/>
      </c>
      <c r="O184" s="53">
        <f t="shared" si="33"/>
        <v>0.01</v>
      </c>
      <c r="P184" s="54" t="str">
        <f t="shared" si="34"/>
        <v/>
      </c>
      <c r="Q184" s="53" t="str">
        <f t="shared" si="35"/>
        <v/>
      </c>
      <c r="R184" s="53" t="str">
        <f t="shared" si="36"/>
        <v/>
      </c>
    </row>
    <row r="185" spans="1:18" ht="25.5" x14ac:dyDescent="0.2">
      <c r="A185" s="217" t="s">
        <v>20</v>
      </c>
      <c r="B185" s="174" t="s">
        <v>252</v>
      </c>
      <c r="C185" s="217" t="s">
        <v>8</v>
      </c>
      <c r="D185" s="217" t="s">
        <v>253</v>
      </c>
      <c r="E185" s="297" t="s">
        <v>23</v>
      </c>
      <c r="F185" s="297"/>
      <c r="G185" s="173" t="s">
        <v>24</v>
      </c>
      <c r="H185" s="176">
        <v>0.52590000000000003</v>
      </c>
      <c r="I185" s="175">
        <f>SUMIFS('ANALÍTICA AUXILIARES'!J:J,'ANALÍTICA AUXILIARES'!A:A,"Composição",'ANALÍTICA AUXILIARES'!B:B,$B185)</f>
        <v>23.63</v>
      </c>
      <c r="J185" s="175">
        <f t="shared" si="39"/>
        <v>12.42</v>
      </c>
      <c r="L185" s="56">
        <f t="shared" si="30"/>
        <v>19</v>
      </c>
      <c r="M185" s="52">
        <f t="shared" si="31"/>
        <v>12.42</v>
      </c>
      <c r="N185" s="53">
        <f t="shared" si="32"/>
        <v>12.42</v>
      </c>
      <c r="O185" s="53" t="str">
        <f t="shared" si="33"/>
        <v/>
      </c>
      <c r="P185" s="54" t="str">
        <f t="shared" si="34"/>
        <v/>
      </c>
      <c r="Q185" s="53" t="str">
        <f t="shared" si="35"/>
        <v/>
      </c>
      <c r="R185" s="53" t="str">
        <f t="shared" si="36"/>
        <v/>
      </c>
    </row>
    <row r="186" spans="1:18" ht="14.25" customHeight="1" x14ac:dyDescent="0.2">
      <c r="A186" s="217" t="s">
        <v>20</v>
      </c>
      <c r="B186" s="174" t="s">
        <v>257</v>
      </c>
      <c r="C186" s="217" t="s">
        <v>8</v>
      </c>
      <c r="D186" s="217" t="s">
        <v>258</v>
      </c>
      <c r="E186" s="297" t="s">
        <v>23</v>
      </c>
      <c r="F186" s="297"/>
      <c r="G186" s="173" t="s">
        <v>24</v>
      </c>
      <c r="H186" s="176">
        <v>0.52590000000000003</v>
      </c>
      <c r="I186" s="175">
        <f>SUMIFS('ANALÍTICA AUXILIARES'!J:J,'ANALÍTICA AUXILIARES'!A:A,"Composição",'ANALÍTICA AUXILIARES'!B:B,$B186)</f>
        <v>30.33</v>
      </c>
      <c r="J186" s="175">
        <f t="shared" si="39"/>
        <v>15.95</v>
      </c>
      <c r="L186" s="56">
        <f t="shared" si="30"/>
        <v>19</v>
      </c>
      <c r="M186" s="52">
        <f t="shared" si="31"/>
        <v>15.95</v>
      </c>
      <c r="N186" s="53">
        <f t="shared" si="32"/>
        <v>15.95</v>
      </c>
      <c r="O186" s="53" t="str">
        <f t="shared" si="33"/>
        <v/>
      </c>
      <c r="P186" s="54" t="str">
        <f t="shared" si="34"/>
        <v/>
      </c>
      <c r="Q186" s="53" t="str">
        <f t="shared" si="35"/>
        <v/>
      </c>
      <c r="R186" s="53" t="str">
        <f t="shared" si="36"/>
        <v/>
      </c>
    </row>
    <row r="187" spans="1:18" ht="25.5" x14ac:dyDescent="0.2">
      <c r="A187" s="218" t="s">
        <v>27</v>
      </c>
      <c r="B187" s="178" t="s">
        <v>511</v>
      </c>
      <c r="C187" s="218" t="str">
        <f>VLOOKUP(B187,INSUMOS!$A:$I,2,FALSE)</f>
        <v>SINAPI</v>
      </c>
      <c r="D187" s="218" t="str">
        <f>VLOOKUP(B187,INSUMOS!$A:$I,3,FALSE)</f>
        <v>JOELHO PPR 45 GRAUS, SOLDAVEL, F/F, DN 90 MM, PARA AQUA QUENTE E FRIA PREDIAL</v>
      </c>
      <c r="E187" s="302" t="str">
        <f>VLOOKUP(B187,INSUMOS!$A:$I,4,FALSE)</f>
        <v>Material</v>
      </c>
      <c r="F187" s="302"/>
      <c r="G187" s="177" t="str">
        <f>VLOOKUP(B187,INSUMOS!$A:$I,5,FALSE)</f>
        <v>UN</v>
      </c>
      <c r="H187" s="180">
        <v>1</v>
      </c>
      <c r="I187" s="179">
        <f>VLOOKUP(B187,INSUMOS!$A:$I,8,FALSE)</f>
        <v>151.74</v>
      </c>
      <c r="J187" s="179">
        <f t="shared" si="39"/>
        <v>151.74</v>
      </c>
      <c r="L187" s="56">
        <f t="shared" si="30"/>
        <v>19</v>
      </c>
      <c r="M187" s="52">
        <f t="shared" si="31"/>
        <v>151.74</v>
      </c>
      <c r="N187" s="53" t="str">
        <f t="shared" si="32"/>
        <v/>
      </c>
      <c r="O187" s="53">
        <f t="shared" si="33"/>
        <v>151.74</v>
      </c>
      <c r="P187" s="54" t="str">
        <f t="shared" si="34"/>
        <v/>
      </c>
      <c r="Q187" s="53" t="str">
        <f t="shared" si="35"/>
        <v/>
      </c>
      <c r="R187" s="53" t="str">
        <f t="shared" si="36"/>
        <v/>
      </c>
    </row>
    <row r="188" spans="1:18" x14ac:dyDescent="0.2">
      <c r="A188" s="221"/>
      <c r="B188" s="221"/>
      <c r="C188" s="221"/>
      <c r="D188" s="221"/>
      <c r="E188" s="221"/>
      <c r="F188" s="184"/>
      <c r="G188" s="221"/>
      <c r="H188" s="184"/>
      <c r="I188" s="221"/>
      <c r="J188" s="184"/>
      <c r="L188" s="56">
        <f t="shared" si="30"/>
        <v>19</v>
      </c>
      <c r="M188" s="52" t="str">
        <f t="shared" si="31"/>
        <v/>
      </c>
      <c r="N188" s="53" t="str">
        <f t="shared" si="32"/>
        <v/>
      </c>
      <c r="O188" s="53" t="str">
        <f t="shared" si="33"/>
        <v/>
      </c>
      <c r="P188" s="54" t="str">
        <f t="shared" si="34"/>
        <v/>
      </c>
      <c r="Q188" s="53" t="str">
        <f t="shared" si="35"/>
        <v/>
      </c>
      <c r="R188" s="53" t="str">
        <f t="shared" si="36"/>
        <v/>
      </c>
    </row>
    <row r="189" spans="1:18" x14ac:dyDescent="0.2">
      <c r="A189" s="221"/>
      <c r="B189" s="221"/>
      <c r="C189" s="221"/>
      <c r="D189" s="221"/>
      <c r="E189" s="221"/>
      <c r="F189" s="184"/>
      <c r="G189" s="221"/>
      <c r="H189" s="298" t="s">
        <v>31</v>
      </c>
      <c r="I189" s="298"/>
      <c r="J189" s="184">
        <f>TRUNC(SUMIF(L:L,$L189,M:M)*(1+$J$9),2)</f>
        <v>218.28</v>
      </c>
      <c r="L189" s="56">
        <f t="shared" si="30"/>
        <v>19</v>
      </c>
      <c r="M189" s="52" t="str">
        <f t="shared" si="31"/>
        <v/>
      </c>
      <c r="N189" s="53" t="str">
        <f t="shared" si="32"/>
        <v/>
      </c>
      <c r="O189" s="53" t="str">
        <f t="shared" si="33"/>
        <v/>
      </c>
      <c r="P189" s="54" t="str">
        <f t="shared" si="34"/>
        <v/>
      </c>
      <c r="Q189" s="53" t="str">
        <f t="shared" si="35"/>
        <v/>
      </c>
      <c r="R189" s="53" t="str">
        <f t="shared" si="36"/>
        <v/>
      </c>
    </row>
    <row r="190" spans="1:18" ht="38.25" customHeight="1" thickBot="1" x14ac:dyDescent="0.25">
      <c r="A190" s="181"/>
      <c r="B190" s="181"/>
      <c r="C190" s="181"/>
      <c r="D190" s="181"/>
      <c r="E190" s="181"/>
      <c r="F190" s="181"/>
      <c r="G190" s="181" t="s">
        <v>32</v>
      </c>
      <c r="H190" s="183">
        <v>5</v>
      </c>
      <c r="I190" s="181" t="s">
        <v>33</v>
      </c>
      <c r="J190" s="182">
        <f>TRUNC(J189*H190,2)</f>
        <v>1091.4000000000001</v>
      </c>
      <c r="L190" s="56">
        <f t="shared" si="30"/>
        <v>19</v>
      </c>
      <c r="M190" s="52" t="str">
        <f t="shared" si="31"/>
        <v/>
      </c>
      <c r="N190" s="53" t="str">
        <f t="shared" si="32"/>
        <v/>
      </c>
      <c r="O190" s="53" t="str">
        <f t="shared" si="33"/>
        <v/>
      </c>
      <c r="P190" s="54" t="str">
        <f t="shared" si="34"/>
        <v/>
      </c>
      <c r="Q190" s="53" t="str">
        <f t="shared" si="35"/>
        <v/>
      </c>
      <c r="R190" s="53" t="str">
        <f t="shared" si="36"/>
        <v/>
      </c>
    </row>
    <row r="191" spans="1:18" ht="25.5" customHeight="1" thickTop="1" x14ac:dyDescent="0.2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L191" s="56">
        <f t="shared" si="30"/>
        <v>20</v>
      </c>
      <c r="M191" s="52" t="str">
        <f t="shared" si="31"/>
        <v/>
      </c>
      <c r="N191" s="53" t="str">
        <f t="shared" si="32"/>
        <v/>
      </c>
      <c r="O191" s="53" t="str">
        <f t="shared" si="33"/>
        <v/>
      </c>
      <c r="P191" s="54" t="str">
        <f t="shared" si="34"/>
        <v/>
      </c>
      <c r="Q191" s="53" t="str">
        <f t="shared" si="35"/>
        <v/>
      </c>
      <c r="R191" s="53" t="str">
        <f t="shared" si="36"/>
        <v/>
      </c>
    </row>
    <row r="192" spans="1:18" ht="38.25" customHeight="1" x14ac:dyDescent="0.2">
      <c r="A192" s="220" t="s">
        <v>878</v>
      </c>
      <c r="B192" s="165" t="s">
        <v>1</v>
      </c>
      <c r="C192" s="220" t="s">
        <v>2</v>
      </c>
      <c r="D192" s="220" t="s">
        <v>3</v>
      </c>
      <c r="E192" s="300" t="s">
        <v>17</v>
      </c>
      <c r="F192" s="300"/>
      <c r="G192" s="164" t="s">
        <v>4</v>
      </c>
      <c r="H192" s="165" t="s">
        <v>5</v>
      </c>
      <c r="I192" s="165" t="s">
        <v>6</v>
      </c>
      <c r="J192" s="165" t="s">
        <v>7</v>
      </c>
      <c r="L192" s="56">
        <f t="shared" si="30"/>
        <v>20</v>
      </c>
      <c r="M192" s="52" t="str">
        <f t="shared" si="31"/>
        <v/>
      </c>
      <c r="N192" s="53" t="str">
        <f t="shared" si="32"/>
        <v/>
      </c>
      <c r="O192" s="53" t="str">
        <f t="shared" si="33"/>
        <v/>
      </c>
      <c r="P192" s="54" t="str">
        <f t="shared" si="34"/>
        <v/>
      </c>
      <c r="Q192" s="53" t="str">
        <f t="shared" si="35"/>
        <v/>
      </c>
      <c r="R192" s="53" t="str">
        <f t="shared" si="36"/>
        <v/>
      </c>
    </row>
    <row r="193" spans="1:18" ht="25.5" x14ac:dyDescent="0.2">
      <c r="A193" s="216" t="s">
        <v>18</v>
      </c>
      <c r="B193" s="169" t="s">
        <v>879</v>
      </c>
      <c r="C193" s="216" t="s">
        <v>8</v>
      </c>
      <c r="D193" s="216" t="s">
        <v>880</v>
      </c>
      <c r="E193" s="301" t="s">
        <v>256</v>
      </c>
      <c r="F193" s="301"/>
      <c r="G193" s="168" t="s">
        <v>11</v>
      </c>
      <c r="H193" s="171">
        <v>1</v>
      </c>
      <c r="I193" s="170">
        <f>SUMIF(L:L,$L193,M:M)</f>
        <v>46.23</v>
      </c>
      <c r="J193" s="170">
        <f t="shared" ref="J193:J198" si="40">TRUNC(H193*I193,2)</f>
        <v>46.23</v>
      </c>
      <c r="L193" s="56">
        <f t="shared" si="30"/>
        <v>20</v>
      </c>
      <c r="M193" s="52" t="str">
        <f t="shared" si="31"/>
        <v/>
      </c>
      <c r="N193" s="53" t="str">
        <f t="shared" si="32"/>
        <v/>
      </c>
      <c r="O193" s="53" t="str">
        <f t="shared" si="33"/>
        <v/>
      </c>
      <c r="P193" s="54" t="str">
        <f t="shared" si="34"/>
        <v xml:space="preserve"> 4.2.6 </v>
      </c>
      <c r="Q193" s="53">
        <f t="shared" si="35"/>
        <v>20.46</v>
      </c>
      <c r="R193" s="53">
        <f t="shared" si="36"/>
        <v>25.77</v>
      </c>
    </row>
    <row r="194" spans="1:18" ht="38.25" x14ac:dyDescent="0.2">
      <c r="A194" s="217" t="s">
        <v>20</v>
      </c>
      <c r="B194" s="174" t="s">
        <v>860</v>
      </c>
      <c r="C194" s="217" t="s">
        <v>8</v>
      </c>
      <c r="D194" s="217" t="s">
        <v>861</v>
      </c>
      <c r="E194" s="297" t="s">
        <v>36</v>
      </c>
      <c r="F194" s="297"/>
      <c r="G194" s="173" t="s">
        <v>37</v>
      </c>
      <c r="H194" s="176">
        <v>0.25979999999999998</v>
      </c>
      <c r="I194" s="175">
        <f>SUMIFS('ANALÍTICA AUXILIARES'!J:J,'ANALÍTICA AUXILIARES'!A:A,"Composição",'ANALÍTICA AUXILIARES'!B:B,$B194)</f>
        <v>0.74</v>
      </c>
      <c r="J194" s="175">
        <f t="shared" si="40"/>
        <v>0.19</v>
      </c>
      <c r="L194" s="56">
        <f t="shared" si="30"/>
        <v>20</v>
      </c>
      <c r="M194" s="52">
        <f t="shared" si="31"/>
        <v>0.19</v>
      </c>
      <c r="N194" s="53" t="str">
        <f t="shared" si="32"/>
        <v/>
      </c>
      <c r="O194" s="53">
        <f t="shared" si="33"/>
        <v>0.19</v>
      </c>
      <c r="P194" s="54" t="str">
        <f t="shared" si="34"/>
        <v/>
      </c>
      <c r="Q194" s="53" t="str">
        <f t="shared" si="35"/>
        <v/>
      </c>
      <c r="R194" s="53" t="str">
        <f t="shared" si="36"/>
        <v/>
      </c>
    </row>
    <row r="195" spans="1:18" ht="38.25" x14ac:dyDescent="0.2">
      <c r="A195" s="217" t="s">
        <v>20</v>
      </c>
      <c r="B195" s="174" t="s">
        <v>873</v>
      </c>
      <c r="C195" s="217" t="s">
        <v>8</v>
      </c>
      <c r="D195" s="217" t="s">
        <v>874</v>
      </c>
      <c r="E195" s="297" t="s">
        <v>36</v>
      </c>
      <c r="F195" s="297"/>
      <c r="G195" s="173" t="s">
        <v>38</v>
      </c>
      <c r="H195" s="176">
        <v>0.1196</v>
      </c>
      <c r="I195" s="175">
        <f>SUMIFS('ANALÍTICA AUXILIARES'!J:J,'ANALÍTICA AUXILIARES'!A:A,"Composição",'ANALÍTICA AUXILIARES'!B:B,$B195)</f>
        <v>0.08</v>
      </c>
      <c r="J195" s="175">
        <f t="shared" si="40"/>
        <v>0</v>
      </c>
      <c r="L195" s="56">
        <f t="shared" si="30"/>
        <v>20</v>
      </c>
      <c r="M195" s="52">
        <f t="shared" si="31"/>
        <v>0</v>
      </c>
      <c r="N195" s="53" t="str">
        <f t="shared" si="32"/>
        <v/>
      </c>
      <c r="O195" s="53">
        <f t="shared" si="33"/>
        <v>0</v>
      </c>
      <c r="P195" s="54" t="str">
        <f t="shared" si="34"/>
        <v/>
      </c>
      <c r="Q195" s="53" t="str">
        <f t="shared" si="35"/>
        <v/>
      </c>
      <c r="R195" s="53" t="str">
        <f t="shared" si="36"/>
        <v/>
      </c>
    </row>
    <row r="196" spans="1:18" ht="25.5" x14ac:dyDescent="0.2">
      <c r="A196" s="217" t="s">
        <v>20</v>
      </c>
      <c r="B196" s="174" t="s">
        <v>252</v>
      </c>
      <c r="C196" s="217" t="s">
        <v>8</v>
      </c>
      <c r="D196" s="217" t="s">
        <v>253</v>
      </c>
      <c r="E196" s="297" t="s">
        <v>23</v>
      </c>
      <c r="F196" s="297"/>
      <c r="G196" s="173" t="s">
        <v>24</v>
      </c>
      <c r="H196" s="176">
        <v>0.37940000000000002</v>
      </c>
      <c r="I196" s="175">
        <f>SUMIFS('ANALÍTICA AUXILIARES'!J:J,'ANALÍTICA AUXILIARES'!A:A,"Composição",'ANALÍTICA AUXILIARES'!B:B,$B196)</f>
        <v>23.63</v>
      </c>
      <c r="J196" s="175">
        <f t="shared" si="40"/>
        <v>8.9600000000000009</v>
      </c>
      <c r="L196" s="56">
        <f t="shared" si="30"/>
        <v>20</v>
      </c>
      <c r="M196" s="52">
        <f t="shared" si="31"/>
        <v>8.9600000000000009</v>
      </c>
      <c r="N196" s="53">
        <f t="shared" si="32"/>
        <v>8.9600000000000009</v>
      </c>
      <c r="O196" s="53" t="str">
        <f t="shared" si="33"/>
        <v/>
      </c>
      <c r="P196" s="54" t="str">
        <f t="shared" si="34"/>
        <v/>
      </c>
      <c r="Q196" s="53" t="str">
        <f t="shared" si="35"/>
        <v/>
      </c>
      <c r="R196" s="53" t="str">
        <f t="shared" si="36"/>
        <v/>
      </c>
    </row>
    <row r="197" spans="1:18" ht="25.5" customHeight="1" x14ac:dyDescent="0.2">
      <c r="A197" s="217" t="s">
        <v>20</v>
      </c>
      <c r="B197" s="174" t="s">
        <v>257</v>
      </c>
      <c r="C197" s="217" t="s">
        <v>8</v>
      </c>
      <c r="D197" s="217" t="s">
        <v>258</v>
      </c>
      <c r="E197" s="297" t="s">
        <v>23</v>
      </c>
      <c r="F197" s="297"/>
      <c r="G197" s="173" t="s">
        <v>24</v>
      </c>
      <c r="H197" s="176">
        <v>0.37940000000000002</v>
      </c>
      <c r="I197" s="175">
        <f>SUMIFS('ANALÍTICA AUXILIARES'!J:J,'ANALÍTICA AUXILIARES'!A:A,"Composição",'ANALÍTICA AUXILIARES'!B:B,$B197)</f>
        <v>30.33</v>
      </c>
      <c r="J197" s="175">
        <f t="shared" si="40"/>
        <v>11.5</v>
      </c>
      <c r="L197" s="56">
        <f t="shared" si="30"/>
        <v>20</v>
      </c>
      <c r="M197" s="52">
        <f t="shared" si="31"/>
        <v>11.5</v>
      </c>
      <c r="N197" s="53">
        <f t="shared" si="32"/>
        <v>11.5</v>
      </c>
      <c r="O197" s="53" t="str">
        <f t="shared" si="33"/>
        <v/>
      </c>
      <c r="P197" s="54" t="str">
        <f t="shared" si="34"/>
        <v/>
      </c>
      <c r="Q197" s="53" t="str">
        <f t="shared" si="35"/>
        <v/>
      </c>
      <c r="R197" s="53" t="str">
        <f t="shared" si="36"/>
        <v/>
      </c>
    </row>
    <row r="198" spans="1:18" ht="25.5" customHeight="1" x14ac:dyDescent="0.2">
      <c r="A198" s="218" t="s">
        <v>27</v>
      </c>
      <c r="B198" s="178" t="s">
        <v>579</v>
      </c>
      <c r="C198" s="218" t="str">
        <f>VLOOKUP(B198,INSUMOS!$A:$I,2,FALSE)</f>
        <v>SINAPI</v>
      </c>
      <c r="D198" s="218" t="str">
        <f>VLOOKUP(B198,INSUMOS!$A:$I,3,FALSE)</f>
        <v>JOELHO PPR, 90 GRAUS, SOLDAVEL, F/F, DN 63 MM, PARA AGUA QUENTE PREDIAL</v>
      </c>
      <c r="E198" s="302" t="str">
        <f>VLOOKUP(B198,INSUMOS!$A:$I,4,FALSE)</f>
        <v>Material</v>
      </c>
      <c r="F198" s="302"/>
      <c r="G198" s="177" t="str">
        <f>VLOOKUP(B198,INSUMOS!$A:$I,5,FALSE)</f>
        <v>UN</v>
      </c>
      <c r="H198" s="180">
        <v>1</v>
      </c>
      <c r="I198" s="179">
        <f>VLOOKUP(B198,INSUMOS!$A:$I,8,FALSE)</f>
        <v>25.58</v>
      </c>
      <c r="J198" s="179">
        <f t="shared" si="40"/>
        <v>25.58</v>
      </c>
      <c r="L198" s="56">
        <f t="shared" si="30"/>
        <v>20</v>
      </c>
      <c r="M198" s="52">
        <f t="shared" si="31"/>
        <v>25.58</v>
      </c>
      <c r="N198" s="53" t="str">
        <f t="shared" si="32"/>
        <v/>
      </c>
      <c r="O198" s="53">
        <f t="shared" si="33"/>
        <v>25.58</v>
      </c>
      <c r="P198" s="54" t="str">
        <f t="shared" si="34"/>
        <v/>
      </c>
      <c r="Q198" s="53" t="str">
        <f t="shared" si="35"/>
        <v/>
      </c>
      <c r="R198" s="53" t="str">
        <f t="shared" si="36"/>
        <v/>
      </c>
    </row>
    <row r="199" spans="1:18" x14ac:dyDescent="0.2">
      <c r="A199" s="221"/>
      <c r="B199" s="221"/>
      <c r="C199" s="221"/>
      <c r="D199" s="221"/>
      <c r="E199" s="221"/>
      <c r="F199" s="184"/>
      <c r="G199" s="221"/>
      <c r="H199" s="184"/>
      <c r="I199" s="221"/>
      <c r="J199" s="184"/>
      <c r="L199" s="56">
        <f t="shared" si="30"/>
        <v>20</v>
      </c>
      <c r="M199" s="52" t="str">
        <f t="shared" si="31"/>
        <v/>
      </c>
      <c r="N199" s="53" t="str">
        <f t="shared" si="32"/>
        <v/>
      </c>
      <c r="O199" s="53" t="str">
        <f t="shared" si="33"/>
        <v/>
      </c>
      <c r="P199" s="54" t="str">
        <f t="shared" si="34"/>
        <v/>
      </c>
      <c r="Q199" s="53" t="str">
        <f t="shared" si="35"/>
        <v/>
      </c>
      <c r="R199" s="53" t="str">
        <f t="shared" si="36"/>
        <v/>
      </c>
    </row>
    <row r="200" spans="1:18" x14ac:dyDescent="0.2">
      <c r="A200" s="221"/>
      <c r="B200" s="221"/>
      <c r="C200" s="221"/>
      <c r="D200" s="221"/>
      <c r="E200" s="221"/>
      <c r="F200" s="184"/>
      <c r="G200" s="221"/>
      <c r="H200" s="298" t="s">
        <v>31</v>
      </c>
      <c r="I200" s="298"/>
      <c r="J200" s="184">
        <f>TRUNC(SUMIF(L:L,$L200,M:M)*(1+$J$9),2)</f>
        <v>55.91</v>
      </c>
      <c r="L200" s="56">
        <f t="shared" si="30"/>
        <v>20</v>
      </c>
      <c r="M200" s="52" t="str">
        <f t="shared" si="31"/>
        <v/>
      </c>
      <c r="N200" s="53" t="str">
        <f t="shared" si="32"/>
        <v/>
      </c>
      <c r="O200" s="53" t="str">
        <f t="shared" si="33"/>
        <v/>
      </c>
      <c r="P200" s="54" t="str">
        <f t="shared" si="34"/>
        <v/>
      </c>
      <c r="Q200" s="53" t="str">
        <f t="shared" si="35"/>
        <v/>
      </c>
      <c r="R200" s="53" t="str">
        <f t="shared" si="36"/>
        <v/>
      </c>
    </row>
    <row r="201" spans="1:18" ht="25.5" customHeight="1" thickBot="1" x14ac:dyDescent="0.25">
      <c r="A201" s="181"/>
      <c r="B201" s="181"/>
      <c r="C201" s="181"/>
      <c r="D201" s="181"/>
      <c r="E201" s="181"/>
      <c r="F201" s="181"/>
      <c r="G201" s="181" t="s">
        <v>32</v>
      </c>
      <c r="H201" s="183">
        <v>10</v>
      </c>
      <c r="I201" s="181" t="s">
        <v>33</v>
      </c>
      <c r="J201" s="182">
        <f>TRUNC(J200*H201,2)</f>
        <v>559.1</v>
      </c>
      <c r="L201" s="56">
        <f t="shared" si="30"/>
        <v>20</v>
      </c>
      <c r="M201" s="52" t="str">
        <f t="shared" si="31"/>
        <v/>
      </c>
      <c r="N201" s="53" t="str">
        <f t="shared" si="32"/>
        <v/>
      </c>
      <c r="O201" s="53" t="str">
        <f t="shared" si="33"/>
        <v/>
      </c>
      <c r="P201" s="54" t="str">
        <f t="shared" si="34"/>
        <v/>
      </c>
      <c r="Q201" s="53" t="str">
        <f t="shared" si="35"/>
        <v/>
      </c>
      <c r="R201" s="53" t="str">
        <f t="shared" si="36"/>
        <v/>
      </c>
    </row>
    <row r="202" spans="1:18" ht="25.5" customHeight="1" thickTop="1" x14ac:dyDescent="0.2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L202" s="56">
        <f t="shared" si="30"/>
        <v>21</v>
      </c>
      <c r="M202" s="52" t="str">
        <f t="shared" si="31"/>
        <v/>
      </c>
      <c r="N202" s="53" t="str">
        <f t="shared" si="32"/>
        <v/>
      </c>
      <c r="O202" s="53" t="str">
        <f t="shared" si="33"/>
        <v/>
      </c>
      <c r="P202" s="54" t="str">
        <f t="shared" si="34"/>
        <v/>
      </c>
      <c r="Q202" s="53" t="str">
        <f t="shared" si="35"/>
        <v/>
      </c>
      <c r="R202" s="53" t="str">
        <f t="shared" si="36"/>
        <v/>
      </c>
    </row>
    <row r="203" spans="1:18" ht="25.5" customHeight="1" x14ac:dyDescent="0.2">
      <c r="A203" s="220" t="s">
        <v>881</v>
      </c>
      <c r="B203" s="165" t="s">
        <v>1</v>
      </c>
      <c r="C203" s="220" t="s">
        <v>2</v>
      </c>
      <c r="D203" s="220" t="s">
        <v>3</v>
      </c>
      <c r="E203" s="300" t="s">
        <v>17</v>
      </c>
      <c r="F203" s="300"/>
      <c r="G203" s="164" t="s">
        <v>4</v>
      </c>
      <c r="H203" s="165" t="s">
        <v>5</v>
      </c>
      <c r="I203" s="165" t="s">
        <v>6</v>
      </c>
      <c r="J203" s="165" t="s">
        <v>7</v>
      </c>
      <c r="L203" s="56">
        <f t="shared" si="30"/>
        <v>21</v>
      </c>
      <c r="M203" s="52" t="str">
        <f t="shared" si="31"/>
        <v/>
      </c>
      <c r="N203" s="53" t="str">
        <f t="shared" si="32"/>
        <v/>
      </c>
      <c r="O203" s="53" t="str">
        <f t="shared" si="33"/>
        <v/>
      </c>
      <c r="P203" s="54" t="str">
        <f t="shared" si="34"/>
        <v/>
      </c>
      <c r="Q203" s="53" t="str">
        <f t="shared" si="35"/>
        <v/>
      </c>
      <c r="R203" s="53" t="str">
        <f t="shared" si="36"/>
        <v/>
      </c>
    </row>
    <row r="204" spans="1:18" ht="25.5" x14ac:dyDescent="0.2">
      <c r="A204" s="216" t="s">
        <v>18</v>
      </c>
      <c r="B204" s="169" t="s">
        <v>882</v>
      </c>
      <c r="C204" s="216" t="s">
        <v>8</v>
      </c>
      <c r="D204" s="216" t="s">
        <v>883</v>
      </c>
      <c r="E204" s="301" t="s">
        <v>256</v>
      </c>
      <c r="F204" s="301"/>
      <c r="G204" s="168" t="s">
        <v>11</v>
      </c>
      <c r="H204" s="171">
        <v>1</v>
      </c>
      <c r="I204" s="170">
        <f>SUMIF(L:L,$L204,M:M)</f>
        <v>98.48</v>
      </c>
      <c r="J204" s="170">
        <f t="shared" ref="J204:J209" si="41">TRUNC(H204*I204,2)</f>
        <v>98.48</v>
      </c>
      <c r="L204" s="56">
        <f t="shared" si="30"/>
        <v>21</v>
      </c>
      <c r="M204" s="52" t="str">
        <f t="shared" si="31"/>
        <v/>
      </c>
      <c r="N204" s="53" t="str">
        <f t="shared" si="32"/>
        <v/>
      </c>
      <c r="O204" s="53" t="str">
        <f t="shared" si="33"/>
        <v/>
      </c>
      <c r="P204" s="54" t="str">
        <f t="shared" si="34"/>
        <v xml:space="preserve"> 4.2.7 </v>
      </c>
      <c r="Q204" s="53">
        <f t="shared" si="35"/>
        <v>23.98</v>
      </c>
      <c r="R204" s="53">
        <f t="shared" si="36"/>
        <v>74.5</v>
      </c>
    </row>
    <row r="205" spans="1:18" ht="38.25" customHeight="1" x14ac:dyDescent="0.2">
      <c r="A205" s="217" t="s">
        <v>20</v>
      </c>
      <c r="B205" s="174" t="s">
        <v>864</v>
      </c>
      <c r="C205" s="217" t="s">
        <v>8</v>
      </c>
      <c r="D205" s="217" t="s">
        <v>865</v>
      </c>
      <c r="E205" s="297" t="s">
        <v>36</v>
      </c>
      <c r="F205" s="297"/>
      <c r="G205" s="173" t="s">
        <v>37</v>
      </c>
      <c r="H205" s="176">
        <v>0.3044</v>
      </c>
      <c r="I205" s="175">
        <f>SUMIFS('ANALÍTICA AUXILIARES'!J:J,'ANALÍTICA AUXILIARES'!A:A,"Composição",'ANALÍTICA AUXILIARES'!B:B,$B205)</f>
        <v>1.03</v>
      </c>
      <c r="J205" s="175">
        <f t="shared" si="41"/>
        <v>0.31</v>
      </c>
      <c r="L205" s="56">
        <f t="shared" si="30"/>
        <v>21</v>
      </c>
      <c r="M205" s="52">
        <f t="shared" si="31"/>
        <v>0.31</v>
      </c>
      <c r="N205" s="53" t="str">
        <f t="shared" si="32"/>
        <v/>
      </c>
      <c r="O205" s="53">
        <f t="shared" si="33"/>
        <v>0.31</v>
      </c>
      <c r="P205" s="54" t="str">
        <f t="shared" si="34"/>
        <v/>
      </c>
      <c r="Q205" s="53" t="str">
        <f t="shared" si="35"/>
        <v/>
      </c>
      <c r="R205" s="53" t="str">
        <f t="shared" si="36"/>
        <v/>
      </c>
    </row>
    <row r="206" spans="1:18" ht="38.25" x14ac:dyDescent="0.2">
      <c r="A206" s="217" t="s">
        <v>20</v>
      </c>
      <c r="B206" s="174" t="s">
        <v>866</v>
      </c>
      <c r="C206" s="217" t="s">
        <v>8</v>
      </c>
      <c r="D206" s="217" t="s">
        <v>867</v>
      </c>
      <c r="E206" s="297" t="s">
        <v>36</v>
      </c>
      <c r="F206" s="297"/>
      <c r="G206" s="173" t="s">
        <v>38</v>
      </c>
      <c r="H206" s="176">
        <v>0.1401</v>
      </c>
      <c r="I206" s="175">
        <f>SUMIFS('ANALÍTICA AUXILIARES'!J:J,'ANALÍTICA AUXILIARES'!A:A,"Composição",'ANALÍTICA AUXILIARES'!B:B,$B206)</f>
        <v>0.12</v>
      </c>
      <c r="J206" s="175">
        <f t="shared" si="41"/>
        <v>0.01</v>
      </c>
      <c r="L206" s="56">
        <f t="shared" si="30"/>
        <v>21</v>
      </c>
      <c r="M206" s="52">
        <f t="shared" si="31"/>
        <v>0.01</v>
      </c>
      <c r="N206" s="53" t="str">
        <f t="shared" si="32"/>
        <v/>
      </c>
      <c r="O206" s="53">
        <f t="shared" si="33"/>
        <v>0.01</v>
      </c>
      <c r="P206" s="54" t="str">
        <f t="shared" si="34"/>
        <v/>
      </c>
      <c r="Q206" s="53" t="str">
        <f t="shared" si="35"/>
        <v/>
      </c>
      <c r="R206" s="53" t="str">
        <f t="shared" si="36"/>
        <v/>
      </c>
    </row>
    <row r="207" spans="1:18" ht="25.5" x14ac:dyDescent="0.2">
      <c r="A207" s="217" t="s">
        <v>20</v>
      </c>
      <c r="B207" s="174" t="s">
        <v>252</v>
      </c>
      <c r="C207" s="217" t="s">
        <v>8</v>
      </c>
      <c r="D207" s="217" t="s">
        <v>253</v>
      </c>
      <c r="E207" s="297" t="s">
        <v>23</v>
      </c>
      <c r="F207" s="297"/>
      <c r="G207" s="173" t="s">
        <v>24</v>
      </c>
      <c r="H207" s="176">
        <v>0.44450000000000001</v>
      </c>
      <c r="I207" s="175">
        <f>SUMIFS('ANALÍTICA AUXILIARES'!J:J,'ANALÍTICA AUXILIARES'!A:A,"Composição",'ANALÍTICA AUXILIARES'!B:B,$B207)</f>
        <v>23.63</v>
      </c>
      <c r="J207" s="175">
        <f t="shared" si="41"/>
        <v>10.5</v>
      </c>
      <c r="L207" s="56">
        <f t="shared" si="30"/>
        <v>21</v>
      </c>
      <c r="M207" s="52">
        <f t="shared" si="31"/>
        <v>10.5</v>
      </c>
      <c r="N207" s="53">
        <f t="shared" si="32"/>
        <v>10.5</v>
      </c>
      <c r="O207" s="53" t="str">
        <f t="shared" si="33"/>
        <v/>
      </c>
      <c r="P207" s="54" t="str">
        <f t="shared" si="34"/>
        <v/>
      </c>
      <c r="Q207" s="53" t="str">
        <f t="shared" si="35"/>
        <v/>
      </c>
      <c r="R207" s="53" t="str">
        <f t="shared" si="36"/>
        <v/>
      </c>
    </row>
    <row r="208" spans="1:18" ht="14.25" customHeight="1" x14ac:dyDescent="0.2">
      <c r="A208" s="217" t="s">
        <v>20</v>
      </c>
      <c r="B208" s="174" t="s">
        <v>257</v>
      </c>
      <c r="C208" s="217" t="s">
        <v>8</v>
      </c>
      <c r="D208" s="217" t="s">
        <v>258</v>
      </c>
      <c r="E208" s="297" t="s">
        <v>23</v>
      </c>
      <c r="F208" s="297"/>
      <c r="G208" s="173" t="s">
        <v>24</v>
      </c>
      <c r="H208" s="176">
        <v>0.44450000000000001</v>
      </c>
      <c r="I208" s="175">
        <f>SUMIFS('ANALÍTICA AUXILIARES'!J:J,'ANALÍTICA AUXILIARES'!A:A,"Composição",'ANALÍTICA AUXILIARES'!B:B,$B208)</f>
        <v>30.33</v>
      </c>
      <c r="J208" s="175">
        <f t="shared" si="41"/>
        <v>13.48</v>
      </c>
      <c r="L208" s="56">
        <f t="shared" si="30"/>
        <v>21</v>
      </c>
      <c r="M208" s="52">
        <f t="shared" si="31"/>
        <v>13.48</v>
      </c>
      <c r="N208" s="53">
        <f t="shared" si="32"/>
        <v>13.48</v>
      </c>
      <c r="O208" s="53" t="str">
        <f t="shared" si="33"/>
        <v/>
      </c>
      <c r="P208" s="54" t="str">
        <f t="shared" si="34"/>
        <v/>
      </c>
      <c r="Q208" s="53" t="str">
        <f t="shared" si="35"/>
        <v/>
      </c>
      <c r="R208" s="53" t="str">
        <f t="shared" si="36"/>
        <v/>
      </c>
    </row>
    <row r="209" spans="1:18" ht="25.5" x14ac:dyDescent="0.2">
      <c r="A209" s="218" t="s">
        <v>27</v>
      </c>
      <c r="B209" s="178" t="s">
        <v>591</v>
      </c>
      <c r="C209" s="218" t="str">
        <f>VLOOKUP(B209,INSUMOS!$A:$I,2,FALSE)</f>
        <v>SINAPI</v>
      </c>
      <c r="D209" s="218" t="str">
        <f>VLOOKUP(B209,INSUMOS!$A:$I,3,FALSE)</f>
        <v>JOELHO PPR, 90 GRAUS, SOLDAVEL, F/F, DN 75 MM, PARA AGUA QUENTE PREDIAL</v>
      </c>
      <c r="E209" s="302" t="str">
        <f>VLOOKUP(B209,INSUMOS!$A:$I,4,FALSE)</f>
        <v>Material</v>
      </c>
      <c r="F209" s="302"/>
      <c r="G209" s="177" t="str">
        <f>VLOOKUP(B209,INSUMOS!$A:$I,5,FALSE)</f>
        <v>UN</v>
      </c>
      <c r="H209" s="180">
        <v>1</v>
      </c>
      <c r="I209" s="179">
        <f>VLOOKUP(B209,INSUMOS!$A:$I,8,FALSE)</f>
        <v>74.180000000000007</v>
      </c>
      <c r="J209" s="179">
        <f t="shared" si="41"/>
        <v>74.180000000000007</v>
      </c>
      <c r="L209" s="56">
        <f t="shared" si="30"/>
        <v>21</v>
      </c>
      <c r="M209" s="52">
        <f t="shared" si="31"/>
        <v>74.180000000000007</v>
      </c>
      <c r="N209" s="53" t="str">
        <f t="shared" si="32"/>
        <v/>
      </c>
      <c r="O209" s="53">
        <f t="shared" si="33"/>
        <v>74.180000000000007</v>
      </c>
      <c r="P209" s="54" t="str">
        <f t="shared" si="34"/>
        <v/>
      </c>
      <c r="Q209" s="53" t="str">
        <f t="shared" si="35"/>
        <v/>
      </c>
      <c r="R209" s="53" t="str">
        <f t="shared" si="36"/>
        <v/>
      </c>
    </row>
    <row r="210" spans="1:18" x14ac:dyDescent="0.2">
      <c r="A210" s="221"/>
      <c r="B210" s="221"/>
      <c r="C210" s="221"/>
      <c r="D210" s="221"/>
      <c r="E210" s="221"/>
      <c r="F210" s="184"/>
      <c r="G210" s="221"/>
      <c r="H210" s="184"/>
      <c r="I210" s="221"/>
      <c r="J210" s="184"/>
      <c r="L210" s="56">
        <f t="shared" si="30"/>
        <v>21</v>
      </c>
      <c r="M210" s="52" t="str">
        <f t="shared" si="31"/>
        <v/>
      </c>
      <c r="N210" s="53" t="str">
        <f t="shared" si="32"/>
        <v/>
      </c>
      <c r="O210" s="53" t="str">
        <f t="shared" si="33"/>
        <v/>
      </c>
      <c r="P210" s="54" t="str">
        <f t="shared" si="34"/>
        <v/>
      </c>
      <c r="Q210" s="53" t="str">
        <f t="shared" si="35"/>
        <v/>
      </c>
      <c r="R210" s="53" t="str">
        <f t="shared" si="36"/>
        <v/>
      </c>
    </row>
    <row r="211" spans="1:18" x14ac:dyDescent="0.2">
      <c r="A211" s="221"/>
      <c r="B211" s="221"/>
      <c r="C211" s="221"/>
      <c r="D211" s="221"/>
      <c r="E211" s="221"/>
      <c r="F211" s="184"/>
      <c r="G211" s="221"/>
      <c r="H211" s="298" t="s">
        <v>31</v>
      </c>
      <c r="I211" s="298"/>
      <c r="J211" s="184">
        <f>TRUNC(SUMIF(L:L,$L211,M:M)*(1+$J$9),2)</f>
        <v>119.1</v>
      </c>
      <c r="L211" s="56">
        <f t="shared" si="30"/>
        <v>21</v>
      </c>
      <c r="M211" s="52" t="str">
        <f t="shared" si="31"/>
        <v/>
      </c>
      <c r="N211" s="53" t="str">
        <f t="shared" si="32"/>
        <v/>
      </c>
      <c r="O211" s="53" t="str">
        <f t="shared" si="33"/>
        <v/>
      </c>
      <c r="P211" s="54" t="str">
        <f t="shared" si="34"/>
        <v/>
      </c>
      <c r="Q211" s="53" t="str">
        <f t="shared" si="35"/>
        <v/>
      </c>
      <c r="R211" s="53" t="str">
        <f t="shared" si="36"/>
        <v/>
      </c>
    </row>
    <row r="212" spans="1:18" ht="25.5" customHeight="1" thickBot="1" x14ac:dyDescent="0.25">
      <c r="A212" s="181"/>
      <c r="B212" s="181"/>
      <c r="C212" s="181"/>
      <c r="D212" s="181"/>
      <c r="E212" s="181"/>
      <c r="F212" s="181"/>
      <c r="G212" s="181" t="s">
        <v>32</v>
      </c>
      <c r="H212" s="183">
        <v>3</v>
      </c>
      <c r="I212" s="181" t="s">
        <v>33</v>
      </c>
      <c r="J212" s="182">
        <f>TRUNC(J211*H212,2)</f>
        <v>357.3</v>
      </c>
      <c r="L212" s="56">
        <f t="shared" si="30"/>
        <v>21</v>
      </c>
      <c r="M212" s="52" t="str">
        <f t="shared" si="31"/>
        <v/>
      </c>
      <c r="N212" s="53" t="str">
        <f t="shared" si="32"/>
        <v/>
      </c>
      <c r="O212" s="53" t="str">
        <f t="shared" si="33"/>
        <v/>
      </c>
      <c r="P212" s="54" t="str">
        <f t="shared" si="34"/>
        <v/>
      </c>
      <c r="Q212" s="53" t="str">
        <f t="shared" si="35"/>
        <v/>
      </c>
      <c r="R212" s="53" t="str">
        <f t="shared" si="36"/>
        <v/>
      </c>
    </row>
    <row r="213" spans="1:18" ht="15" thickTop="1" x14ac:dyDescent="0.2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L213" s="56">
        <f t="shared" si="30"/>
        <v>22</v>
      </c>
      <c r="M213" s="52" t="str">
        <f t="shared" si="31"/>
        <v/>
      </c>
      <c r="N213" s="53" t="str">
        <f t="shared" si="32"/>
        <v/>
      </c>
      <c r="O213" s="53" t="str">
        <f t="shared" si="33"/>
        <v/>
      </c>
      <c r="P213" s="54" t="str">
        <f t="shared" si="34"/>
        <v/>
      </c>
      <c r="Q213" s="53" t="str">
        <f t="shared" si="35"/>
        <v/>
      </c>
      <c r="R213" s="53" t="str">
        <f t="shared" si="36"/>
        <v/>
      </c>
    </row>
    <row r="214" spans="1:18" ht="15" x14ac:dyDescent="0.2">
      <c r="A214" s="220" t="s">
        <v>884</v>
      </c>
      <c r="B214" s="165" t="s">
        <v>1</v>
      </c>
      <c r="C214" s="220" t="s">
        <v>2</v>
      </c>
      <c r="D214" s="220" t="s">
        <v>3</v>
      </c>
      <c r="E214" s="300" t="s">
        <v>17</v>
      </c>
      <c r="F214" s="300"/>
      <c r="G214" s="164" t="s">
        <v>4</v>
      </c>
      <c r="H214" s="165" t="s">
        <v>5</v>
      </c>
      <c r="I214" s="165" t="s">
        <v>6</v>
      </c>
      <c r="J214" s="165" t="s">
        <v>7</v>
      </c>
      <c r="L214" s="56">
        <f t="shared" si="30"/>
        <v>22</v>
      </c>
      <c r="M214" s="52" t="str">
        <f t="shared" si="31"/>
        <v/>
      </c>
      <c r="N214" s="53" t="str">
        <f t="shared" si="32"/>
        <v/>
      </c>
      <c r="O214" s="53" t="str">
        <f t="shared" si="33"/>
        <v/>
      </c>
      <c r="P214" s="54" t="str">
        <f t="shared" si="34"/>
        <v/>
      </c>
      <c r="Q214" s="53" t="str">
        <f t="shared" si="35"/>
        <v/>
      </c>
      <c r="R214" s="53" t="str">
        <f t="shared" si="36"/>
        <v/>
      </c>
    </row>
    <row r="215" spans="1:18" ht="25.5" customHeight="1" x14ac:dyDescent="0.2">
      <c r="A215" s="216" t="s">
        <v>18</v>
      </c>
      <c r="B215" s="169" t="s">
        <v>885</v>
      </c>
      <c r="C215" s="216" t="s">
        <v>8</v>
      </c>
      <c r="D215" s="216" t="s">
        <v>886</v>
      </c>
      <c r="E215" s="301" t="s">
        <v>256</v>
      </c>
      <c r="F215" s="301"/>
      <c r="G215" s="168" t="s">
        <v>11</v>
      </c>
      <c r="H215" s="171">
        <v>1</v>
      </c>
      <c r="I215" s="170">
        <f>SUMIF(L:L,$L215,M:M)</f>
        <v>123.02</v>
      </c>
      <c r="J215" s="170">
        <f t="shared" ref="J215:J220" si="42">TRUNC(H215*I215,2)</f>
        <v>123.02</v>
      </c>
      <c r="L215" s="56">
        <f t="shared" si="30"/>
        <v>22</v>
      </c>
      <c r="M215" s="52" t="str">
        <f t="shared" si="31"/>
        <v/>
      </c>
      <c r="N215" s="53" t="str">
        <f t="shared" si="32"/>
        <v/>
      </c>
      <c r="O215" s="53" t="str">
        <f t="shared" si="33"/>
        <v/>
      </c>
      <c r="P215" s="54" t="str">
        <f t="shared" si="34"/>
        <v xml:space="preserve"> 4.2.8 </v>
      </c>
      <c r="Q215" s="53">
        <f t="shared" si="35"/>
        <v>28.369999999999997</v>
      </c>
      <c r="R215" s="53">
        <f t="shared" si="36"/>
        <v>94.649999999999991</v>
      </c>
    </row>
    <row r="216" spans="1:18" ht="38.25" x14ac:dyDescent="0.2">
      <c r="A216" s="217" t="s">
        <v>20</v>
      </c>
      <c r="B216" s="174" t="s">
        <v>864</v>
      </c>
      <c r="C216" s="217" t="s">
        <v>8</v>
      </c>
      <c r="D216" s="217" t="s">
        <v>865</v>
      </c>
      <c r="E216" s="297" t="s">
        <v>36</v>
      </c>
      <c r="F216" s="297"/>
      <c r="G216" s="173" t="s">
        <v>37</v>
      </c>
      <c r="H216" s="176">
        <v>0.36020000000000002</v>
      </c>
      <c r="I216" s="175">
        <f>SUMIFS('ANALÍTICA AUXILIARES'!J:J,'ANALÍTICA AUXILIARES'!A:A,"Composição",'ANALÍTICA AUXILIARES'!B:B,$B216)</f>
        <v>1.03</v>
      </c>
      <c r="J216" s="175">
        <f t="shared" si="42"/>
        <v>0.37</v>
      </c>
      <c r="L216" s="56">
        <f t="shared" si="30"/>
        <v>22</v>
      </c>
      <c r="M216" s="52">
        <f t="shared" si="31"/>
        <v>0.37</v>
      </c>
      <c r="N216" s="53" t="str">
        <f t="shared" si="32"/>
        <v/>
      </c>
      <c r="O216" s="53">
        <f t="shared" si="33"/>
        <v>0.37</v>
      </c>
      <c r="P216" s="54" t="str">
        <f t="shared" si="34"/>
        <v/>
      </c>
      <c r="Q216" s="53" t="str">
        <f t="shared" si="35"/>
        <v/>
      </c>
      <c r="R216" s="53" t="str">
        <f t="shared" si="36"/>
        <v/>
      </c>
    </row>
    <row r="217" spans="1:18" ht="38.25" x14ac:dyDescent="0.2">
      <c r="A217" s="217" t="s">
        <v>20</v>
      </c>
      <c r="B217" s="174" t="s">
        <v>866</v>
      </c>
      <c r="C217" s="217" t="s">
        <v>8</v>
      </c>
      <c r="D217" s="217" t="s">
        <v>867</v>
      </c>
      <c r="E217" s="297" t="s">
        <v>36</v>
      </c>
      <c r="F217" s="297"/>
      <c r="G217" s="173" t="s">
        <v>38</v>
      </c>
      <c r="H217" s="176">
        <v>0.16569999999999999</v>
      </c>
      <c r="I217" s="175">
        <f>SUMIFS('ANALÍTICA AUXILIARES'!J:J,'ANALÍTICA AUXILIARES'!A:A,"Composição",'ANALÍTICA AUXILIARES'!B:B,$B217)</f>
        <v>0.12</v>
      </c>
      <c r="J217" s="175">
        <f t="shared" si="42"/>
        <v>0.01</v>
      </c>
      <c r="L217" s="56">
        <f t="shared" si="30"/>
        <v>22</v>
      </c>
      <c r="M217" s="52">
        <f t="shared" si="31"/>
        <v>0.01</v>
      </c>
      <c r="N217" s="53" t="str">
        <f t="shared" si="32"/>
        <v/>
      </c>
      <c r="O217" s="53">
        <f t="shared" si="33"/>
        <v>0.01</v>
      </c>
      <c r="P217" s="54" t="str">
        <f t="shared" si="34"/>
        <v/>
      </c>
      <c r="Q217" s="53" t="str">
        <f t="shared" si="35"/>
        <v/>
      </c>
      <c r="R217" s="53" t="str">
        <f t="shared" si="36"/>
        <v/>
      </c>
    </row>
    <row r="218" spans="1:18" ht="25.5" customHeight="1" x14ac:dyDescent="0.2">
      <c r="A218" s="217" t="s">
        <v>20</v>
      </c>
      <c r="B218" s="174" t="s">
        <v>252</v>
      </c>
      <c r="C218" s="217" t="s">
        <v>8</v>
      </c>
      <c r="D218" s="217" t="s">
        <v>253</v>
      </c>
      <c r="E218" s="297" t="s">
        <v>23</v>
      </c>
      <c r="F218" s="297"/>
      <c r="G218" s="173" t="s">
        <v>24</v>
      </c>
      <c r="H218" s="176">
        <v>0.52590000000000003</v>
      </c>
      <c r="I218" s="175">
        <f>SUMIFS('ANALÍTICA AUXILIARES'!J:J,'ANALÍTICA AUXILIARES'!A:A,"Composição",'ANALÍTICA AUXILIARES'!B:B,$B218)</f>
        <v>23.63</v>
      </c>
      <c r="J218" s="175">
        <f t="shared" si="42"/>
        <v>12.42</v>
      </c>
      <c r="L218" s="56">
        <f t="shared" ref="L218:L281" si="43">IF(AND(A219&lt;&gt;"",A218=""),L217+1,L217)</f>
        <v>22</v>
      </c>
      <c r="M218" s="52">
        <f t="shared" ref="M218:M281" si="44">IF(OR(A218="Insumo",A218="Composição Auxiliar"),J218,"")</f>
        <v>12.42</v>
      </c>
      <c r="N218" s="53">
        <f t="shared" ref="N218:N281" si="45">IF(ISNUMBER(SEARCH("COM ENCARGOS COMPLEMENTARES",D218)),J218,"")</f>
        <v>12.42</v>
      </c>
      <c r="O218" s="53" t="str">
        <f t="shared" ref="O218:O281" si="46">IF(N218&lt;&gt;"","",M218)</f>
        <v/>
      </c>
      <c r="P218" s="54" t="str">
        <f t="shared" ref="P218:P281" si="47">IF(A218="Composição",A217,"")</f>
        <v/>
      </c>
      <c r="Q218" s="53" t="str">
        <f t="shared" ref="Q218:Q281" si="48">IF(P218&lt;&gt;"",SUMIF(L218:L318,L218,N218:N318),"")</f>
        <v/>
      </c>
      <c r="R218" s="53" t="str">
        <f t="shared" ref="R218:R281" si="49">IF(P218&lt;&gt;"",SUMIF(L218:L318,L218,O218:O318),"")</f>
        <v/>
      </c>
    </row>
    <row r="219" spans="1:18" ht="25.5" x14ac:dyDescent="0.2">
      <c r="A219" s="217" t="s">
        <v>20</v>
      </c>
      <c r="B219" s="174" t="s">
        <v>257</v>
      </c>
      <c r="C219" s="217" t="s">
        <v>8</v>
      </c>
      <c r="D219" s="217" t="s">
        <v>258</v>
      </c>
      <c r="E219" s="297" t="s">
        <v>23</v>
      </c>
      <c r="F219" s="297"/>
      <c r="G219" s="173" t="s">
        <v>24</v>
      </c>
      <c r="H219" s="176">
        <v>0.52590000000000003</v>
      </c>
      <c r="I219" s="175">
        <f>SUMIFS('ANALÍTICA AUXILIARES'!J:J,'ANALÍTICA AUXILIARES'!A:A,"Composição",'ANALÍTICA AUXILIARES'!B:B,$B219)</f>
        <v>30.33</v>
      </c>
      <c r="J219" s="175">
        <f t="shared" si="42"/>
        <v>15.95</v>
      </c>
      <c r="L219" s="56">
        <f t="shared" si="43"/>
        <v>22</v>
      </c>
      <c r="M219" s="52">
        <f t="shared" si="44"/>
        <v>15.95</v>
      </c>
      <c r="N219" s="53">
        <f t="shared" si="45"/>
        <v>15.95</v>
      </c>
      <c r="O219" s="53" t="str">
        <f t="shared" si="46"/>
        <v/>
      </c>
      <c r="P219" s="54" t="str">
        <f t="shared" si="47"/>
        <v/>
      </c>
      <c r="Q219" s="53" t="str">
        <f t="shared" si="48"/>
        <v/>
      </c>
      <c r="R219" s="53" t="str">
        <f t="shared" si="49"/>
        <v/>
      </c>
    </row>
    <row r="220" spans="1:18" ht="25.5" x14ac:dyDescent="0.2">
      <c r="A220" s="218" t="s">
        <v>27</v>
      </c>
      <c r="B220" s="178" t="s">
        <v>501</v>
      </c>
      <c r="C220" s="218" t="str">
        <f>VLOOKUP(B220,INSUMOS!$A:$I,2,FALSE)</f>
        <v>SINAPI</v>
      </c>
      <c r="D220" s="218" t="str">
        <f>VLOOKUP(B220,INSUMOS!$A:$I,3,FALSE)</f>
        <v>JOELHO PPR, 90 GRAUS, SOLDAVEL, F/F, DN 90 MM, PARA AGUA QUENTE PREDIAL</v>
      </c>
      <c r="E220" s="302" t="str">
        <f>VLOOKUP(B220,INSUMOS!$A:$I,4,FALSE)</f>
        <v>Material</v>
      </c>
      <c r="F220" s="302"/>
      <c r="G220" s="177" t="str">
        <f>VLOOKUP(B220,INSUMOS!$A:$I,5,FALSE)</f>
        <v>UN</v>
      </c>
      <c r="H220" s="180">
        <v>1</v>
      </c>
      <c r="I220" s="179">
        <f>VLOOKUP(B220,INSUMOS!$A:$I,8,FALSE)</f>
        <v>94.27</v>
      </c>
      <c r="J220" s="179">
        <f t="shared" si="42"/>
        <v>94.27</v>
      </c>
      <c r="L220" s="56">
        <f t="shared" si="43"/>
        <v>22</v>
      </c>
      <c r="M220" s="52">
        <f t="shared" si="44"/>
        <v>94.27</v>
      </c>
      <c r="N220" s="53" t="str">
        <f t="shared" si="45"/>
        <v/>
      </c>
      <c r="O220" s="53">
        <f t="shared" si="46"/>
        <v>94.27</v>
      </c>
      <c r="P220" s="54" t="str">
        <f t="shared" si="47"/>
        <v/>
      </c>
      <c r="Q220" s="53" t="str">
        <f t="shared" si="48"/>
        <v/>
      </c>
      <c r="R220" s="53" t="str">
        <f t="shared" si="49"/>
        <v/>
      </c>
    </row>
    <row r="221" spans="1:18" ht="14.25" customHeight="1" x14ac:dyDescent="0.2">
      <c r="A221" s="221"/>
      <c r="B221" s="221"/>
      <c r="C221" s="221"/>
      <c r="D221" s="221"/>
      <c r="E221" s="221"/>
      <c r="F221" s="184"/>
      <c r="G221" s="221"/>
      <c r="H221" s="184"/>
      <c r="I221" s="221"/>
      <c r="J221" s="184"/>
      <c r="L221" s="56">
        <f t="shared" si="43"/>
        <v>22</v>
      </c>
      <c r="M221" s="52" t="str">
        <f t="shared" si="44"/>
        <v/>
      </c>
      <c r="N221" s="53" t="str">
        <f t="shared" si="45"/>
        <v/>
      </c>
      <c r="O221" s="53" t="str">
        <f t="shared" si="46"/>
        <v/>
      </c>
      <c r="P221" s="54" t="str">
        <f t="shared" si="47"/>
        <v/>
      </c>
      <c r="Q221" s="53" t="str">
        <f t="shared" si="48"/>
        <v/>
      </c>
      <c r="R221" s="53" t="str">
        <f t="shared" si="49"/>
        <v/>
      </c>
    </row>
    <row r="222" spans="1:18" x14ac:dyDescent="0.2">
      <c r="A222" s="221"/>
      <c r="B222" s="221"/>
      <c r="C222" s="221"/>
      <c r="D222" s="221"/>
      <c r="E222" s="221"/>
      <c r="F222" s="184"/>
      <c r="G222" s="221"/>
      <c r="H222" s="298" t="s">
        <v>31</v>
      </c>
      <c r="I222" s="298"/>
      <c r="J222" s="184">
        <f>TRUNC(SUMIF(L:L,$L222,M:M)*(1+$J$9),2)</f>
        <v>148.78</v>
      </c>
      <c r="L222" s="56">
        <f t="shared" si="43"/>
        <v>22</v>
      </c>
      <c r="M222" s="52" t="str">
        <f t="shared" si="44"/>
        <v/>
      </c>
      <c r="N222" s="53" t="str">
        <f t="shared" si="45"/>
        <v/>
      </c>
      <c r="O222" s="53" t="str">
        <f t="shared" si="46"/>
        <v/>
      </c>
      <c r="P222" s="54" t="str">
        <f t="shared" si="47"/>
        <v/>
      </c>
      <c r="Q222" s="53" t="str">
        <f t="shared" si="48"/>
        <v/>
      </c>
      <c r="R222" s="53" t="str">
        <f t="shared" si="49"/>
        <v/>
      </c>
    </row>
    <row r="223" spans="1:18" ht="15" thickBot="1" x14ac:dyDescent="0.25">
      <c r="A223" s="181"/>
      <c r="B223" s="181"/>
      <c r="C223" s="181"/>
      <c r="D223" s="181"/>
      <c r="E223" s="181"/>
      <c r="F223" s="181"/>
      <c r="G223" s="181" t="s">
        <v>32</v>
      </c>
      <c r="H223" s="183">
        <v>7</v>
      </c>
      <c r="I223" s="181" t="s">
        <v>33</v>
      </c>
      <c r="J223" s="182">
        <f>TRUNC(J222*H223,2)</f>
        <v>1041.46</v>
      </c>
      <c r="L223" s="56">
        <f t="shared" si="43"/>
        <v>22</v>
      </c>
      <c r="M223" s="52" t="str">
        <f t="shared" si="44"/>
        <v/>
      </c>
      <c r="N223" s="53" t="str">
        <f t="shared" si="45"/>
        <v/>
      </c>
      <c r="O223" s="53" t="str">
        <f t="shared" si="46"/>
        <v/>
      </c>
      <c r="P223" s="54" t="str">
        <f t="shared" si="47"/>
        <v/>
      </c>
      <c r="Q223" s="53" t="str">
        <f t="shared" si="48"/>
        <v/>
      </c>
      <c r="R223" s="53" t="str">
        <f t="shared" si="49"/>
        <v/>
      </c>
    </row>
    <row r="224" spans="1:18" ht="15" thickTop="1" x14ac:dyDescent="0.2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L224" s="56">
        <f t="shared" si="43"/>
        <v>23</v>
      </c>
      <c r="M224" s="52" t="str">
        <f t="shared" si="44"/>
        <v/>
      </c>
      <c r="N224" s="53" t="str">
        <f t="shared" si="45"/>
        <v/>
      </c>
      <c r="O224" s="53" t="str">
        <f t="shared" si="46"/>
        <v/>
      </c>
      <c r="P224" s="54" t="str">
        <f t="shared" si="47"/>
        <v/>
      </c>
      <c r="Q224" s="53" t="str">
        <f t="shared" si="48"/>
        <v/>
      </c>
      <c r="R224" s="53" t="str">
        <f t="shared" si="49"/>
        <v/>
      </c>
    </row>
    <row r="225" spans="1:18" ht="25.5" customHeight="1" x14ac:dyDescent="0.2">
      <c r="A225" s="220" t="s">
        <v>887</v>
      </c>
      <c r="B225" s="165" t="s">
        <v>1</v>
      </c>
      <c r="C225" s="220" t="s">
        <v>2</v>
      </c>
      <c r="D225" s="220" t="s">
        <v>3</v>
      </c>
      <c r="E225" s="300" t="s">
        <v>17</v>
      </c>
      <c r="F225" s="300"/>
      <c r="G225" s="164" t="s">
        <v>4</v>
      </c>
      <c r="H225" s="165" t="s">
        <v>5</v>
      </c>
      <c r="I225" s="165" t="s">
        <v>6</v>
      </c>
      <c r="J225" s="165" t="s">
        <v>7</v>
      </c>
      <c r="L225" s="56">
        <f t="shared" si="43"/>
        <v>23</v>
      </c>
      <c r="M225" s="52" t="str">
        <f t="shared" si="44"/>
        <v/>
      </c>
      <c r="N225" s="53" t="str">
        <f t="shared" si="45"/>
        <v/>
      </c>
      <c r="O225" s="53" t="str">
        <f t="shared" si="46"/>
        <v/>
      </c>
      <c r="P225" s="54" t="str">
        <f t="shared" si="47"/>
        <v/>
      </c>
      <c r="Q225" s="53" t="str">
        <f t="shared" si="48"/>
        <v/>
      </c>
      <c r="R225" s="53" t="str">
        <f t="shared" si="49"/>
        <v/>
      </c>
    </row>
    <row r="226" spans="1:18" ht="25.5" x14ac:dyDescent="0.2">
      <c r="A226" s="216" t="s">
        <v>18</v>
      </c>
      <c r="B226" s="169" t="s">
        <v>888</v>
      </c>
      <c r="C226" s="216" t="s">
        <v>8</v>
      </c>
      <c r="D226" s="216" t="s">
        <v>889</v>
      </c>
      <c r="E226" s="301" t="s">
        <v>256</v>
      </c>
      <c r="F226" s="301"/>
      <c r="G226" s="168" t="s">
        <v>11</v>
      </c>
      <c r="H226" s="171">
        <v>1</v>
      </c>
      <c r="I226" s="170">
        <f>SUMIF(L:L,$L226,M:M)</f>
        <v>74.19</v>
      </c>
      <c r="J226" s="170">
        <f t="shared" ref="J226:J231" si="50">TRUNC(H226*I226,2)</f>
        <v>74.19</v>
      </c>
      <c r="L226" s="56">
        <f t="shared" si="43"/>
        <v>23</v>
      </c>
      <c r="M226" s="52" t="str">
        <f t="shared" si="44"/>
        <v/>
      </c>
      <c r="N226" s="53" t="str">
        <f t="shared" si="45"/>
        <v/>
      </c>
      <c r="O226" s="53" t="str">
        <f t="shared" si="46"/>
        <v/>
      </c>
      <c r="P226" s="54" t="str">
        <f t="shared" si="47"/>
        <v xml:space="preserve"> 4.2.9 </v>
      </c>
      <c r="Q226" s="53">
        <f t="shared" si="48"/>
        <v>27.29</v>
      </c>
      <c r="R226" s="53">
        <f t="shared" si="49"/>
        <v>46.9</v>
      </c>
    </row>
    <row r="227" spans="1:18" ht="38.25" x14ac:dyDescent="0.2">
      <c r="A227" s="217" t="s">
        <v>20</v>
      </c>
      <c r="B227" s="174" t="s">
        <v>860</v>
      </c>
      <c r="C227" s="217" t="s">
        <v>8</v>
      </c>
      <c r="D227" s="217" t="s">
        <v>861</v>
      </c>
      <c r="E227" s="297" t="s">
        <v>36</v>
      </c>
      <c r="F227" s="297"/>
      <c r="G227" s="173" t="s">
        <v>37</v>
      </c>
      <c r="H227" s="176">
        <v>0.34649999999999997</v>
      </c>
      <c r="I227" s="175">
        <f>SUMIFS('ANALÍTICA AUXILIARES'!J:J,'ANALÍTICA AUXILIARES'!A:A,"Composição",'ANALÍTICA AUXILIARES'!B:B,$B227)</f>
        <v>0.74</v>
      </c>
      <c r="J227" s="175">
        <f t="shared" si="50"/>
        <v>0.25</v>
      </c>
      <c r="L227" s="56">
        <f t="shared" si="43"/>
        <v>23</v>
      </c>
      <c r="M227" s="52">
        <f t="shared" si="44"/>
        <v>0.25</v>
      </c>
      <c r="N227" s="53" t="str">
        <f t="shared" si="45"/>
        <v/>
      </c>
      <c r="O227" s="53">
        <f t="shared" si="46"/>
        <v>0.25</v>
      </c>
      <c r="P227" s="54" t="str">
        <f t="shared" si="47"/>
        <v/>
      </c>
      <c r="Q227" s="53" t="str">
        <f t="shared" si="48"/>
        <v/>
      </c>
      <c r="R227" s="53" t="str">
        <f t="shared" si="49"/>
        <v/>
      </c>
    </row>
    <row r="228" spans="1:18" ht="38.25" x14ac:dyDescent="0.2">
      <c r="A228" s="217" t="s">
        <v>20</v>
      </c>
      <c r="B228" s="174" t="s">
        <v>873</v>
      </c>
      <c r="C228" s="217" t="s">
        <v>8</v>
      </c>
      <c r="D228" s="217" t="s">
        <v>874</v>
      </c>
      <c r="E228" s="297" t="s">
        <v>36</v>
      </c>
      <c r="F228" s="297"/>
      <c r="G228" s="173" t="s">
        <v>38</v>
      </c>
      <c r="H228" s="176">
        <v>0.15939999999999999</v>
      </c>
      <c r="I228" s="175">
        <f>SUMIFS('ANALÍTICA AUXILIARES'!J:J,'ANALÍTICA AUXILIARES'!A:A,"Composição",'ANALÍTICA AUXILIARES'!B:B,$B228)</f>
        <v>0.08</v>
      </c>
      <c r="J228" s="175">
        <f t="shared" si="50"/>
        <v>0.01</v>
      </c>
      <c r="L228" s="56">
        <f t="shared" si="43"/>
        <v>23</v>
      </c>
      <c r="M228" s="52">
        <f t="shared" si="44"/>
        <v>0.01</v>
      </c>
      <c r="N228" s="53" t="str">
        <f t="shared" si="45"/>
        <v/>
      </c>
      <c r="O228" s="53">
        <f t="shared" si="46"/>
        <v>0.01</v>
      </c>
      <c r="P228" s="54" t="str">
        <f t="shared" si="47"/>
        <v/>
      </c>
      <c r="Q228" s="53" t="str">
        <f t="shared" si="48"/>
        <v/>
      </c>
      <c r="R228" s="53" t="str">
        <f t="shared" si="49"/>
        <v/>
      </c>
    </row>
    <row r="229" spans="1:18" ht="25.5" customHeight="1" x14ac:dyDescent="0.2">
      <c r="A229" s="217" t="s">
        <v>20</v>
      </c>
      <c r="B229" s="174" t="s">
        <v>252</v>
      </c>
      <c r="C229" s="217" t="s">
        <v>8</v>
      </c>
      <c r="D229" s="217" t="s">
        <v>253</v>
      </c>
      <c r="E229" s="297" t="s">
        <v>23</v>
      </c>
      <c r="F229" s="297"/>
      <c r="G229" s="173" t="s">
        <v>24</v>
      </c>
      <c r="H229" s="176">
        <v>0.50590000000000002</v>
      </c>
      <c r="I229" s="175">
        <f>SUMIFS('ANALÍTICA AUXILIARES'!J:J,'ANALÍTICA AUXILIARES'!A:A,"Composição",'ANALÍTICA AUXILIARES'!B:B,$B229)</f>
        <v>23.63</v>
      </c>
      <c r="J229" s="175">
        <f t="shared" si="50"/>
        <v>11.95</v>
      </c>
      <c r="L229" s="56">
        <f t="shared" si="43"/>
        <v>23</v>
      </c>
      <c r="M229" s="52">
        <f t="shared" si="44"/>
        <v>11.95</v>
      </c>
      <c r="N229" s="53">
        <f t="shared" si="45"/>
        <v>11.95</v>
      </c>
      <c r="O229" s="53" t="str">
        <f t="shared" si="46"/>
        <v/>
      </c>
      <c r="P229" s="54" t="str">
        <f t="shared" si="47"/>
        <v/>
      </c>
      <c r="Q229" s="53" t="str">
        <f t="shared" si="48"/>
        <v/>
      </c>
      <c r="R229" s="53" t="str">
        <f t="shared" si="49"/>
        <v/>
      </c>
    </row>
    <row r="230" spans="1:18" ht="25.5" customHeight="1" x14ac:dyDescent="0.2">
      <c r="A230" s="217" t="s">
        <v>20</v>
      </c>
      <c r="B230" s="174" t="s">
        <v>257</v>
      </c>
      <c r="C230" s="217" t="s">
        <v>8</v>
      </c>
      <c r="D230" s="217" t="s">
        <v>258</v>
      </c>
      <c r="E230" s="297" t="s">
        <v>23</v>
      </c>
      <c r="F230" s="297"/>
      <c r="G230" s="173" t="s">
        <v>24</v>
      </c>
      <c r="H230" s="176">
        <v>0.50590000000000002</v>
      </c>
      <c r="I230" s="175">
        <f>SUMIFS('ANALÍTICA AUXILIARES'!J:J,'ANALÍTICA AUXILIARES'!A:A,"Composição",'ANALÍTICA AUXILIARES'!B:B,$B230)</f>
        <v>30.33</v>
      </c>
      <c r="J230" s="175">
        <f t="shared" si="50"/>
        <v>15.34</v>
      </c>
      <c r="L230" s="56">
        <f t="shared" si="43"/>
        <v>23</v>
      </c>
      <c r="M230" s="52">
        <f t="shared" si="44"/>
        <v>15.34</v>
      </c>
      <c r="N230" s="53">
        <f t="shared" si="45"/>
        <v>15.34</v>
      </c>
      <c r="O230" s="53" t="str">
        <f t="shared" si="46"/>
        <v/>
      </c>
      <c r="P230" s="54" t="str">
        <f t="shared" si="47"/>
        <v/>
      </c>
      <c r="Q230" s="53" t="str">
        <f t="shared" si="48"/>
        <v/>
      </c>
      <c r="R230" s="53" t="str">
        <f t="shared" si="49"/>
        <v/>
      </c>
    </row>
    <row r="231" spans="1:18" ht="25.5" x14ac:dyDescent="0.2">
      <c r="A231" s="218" t="s">
        <v>27</v>
      </c>
      <c r="B231" s="178" t="s">
        <v>538</v>
      </c>
      <c r="C231" s="218" t="str">
        <f>VLOOKUP(B231,INSUMOS!$A:$I,2,FALSE)</f>
        <v>SINAPI</v>
      </c>
      <c r="D231" s="218" t="str">
        <f>VLOOKUP(B231,INSUMOS!$A:$I,3,FALSE)</f>
        <v>TE NORMAL, PPR, F/F/F, SOLDAVEL, 90 GRAUS, DN 63 X 63 X 63 MM, PARA AGUA QUENTE PREDIAL</v>
      </c>
      <c r="E231" s="302" t="str">
        <f>VLOOKUP(B231,INSUMOS!$A:$I,4,FALSE)</f>
        <v>Material</v>
      </c>
      <c r="F231" s="302"/>
      <c r="G231" s="177" t="str">
        <f>VLOOKUP(B231,INSUMOS!$A:$I,5,FALSE)</f>
        <v>UN</v>
      </c>
      <c r="H231" s="180">
        <v>1</v>
      </c>
      <c r="I231" s="179">
        <f>VLOOKUP(B231,INSUMOS!$A:$I,8,FALSE)</f>
        <v>46.64</v>
      </c>
      <c r="J231" s="179">
        <f t="shared" si="50"/>
        <v>46.64</v>
      </c>
      <c r="L231" s="56">
        <f t="shared" si="43"/>
        <v>23</v>
      </c>
      <c r="M231" s="52">
        <f t="shared" si="44"/>
        <v>46.64</v>
      </c>
      <c r="N231" s="53" t="str">
        <f t="shared" si="45"/>
        <v/>
      </c>
      <c r="O231" s="53">
        <f t="shared" si="46"/>
        <v>46.64</v>
      </c>
      <c r="P231" s="54" t="str">
        <f t="shared" si="47"/>
        <v/>
      </c>
      <c r="Q231" s="53" t="str">
        <f t="shared" si="48"/>
        <v/>
      </c>
      <c r="R231" s="53" t="str">
        <f t="shared" si="49"/>
        <v/>
      </c>
    </row>
    <row r="232" spans="1:18" ht="14.25" customHeight="1" x14ac:dyDescent="0.2">
      <c r="A232" s="221"/>
      <c r="B232" s="221"/>
      <c r="C232" s="221"/>
      <c r="D232" s="221"/>
      <c r="E232" s="221"/>
      <c r="F232" s="184"/>
      <c r="G232" s="221"/>
      <c r="H232" s="184"/>
      <c r="I232" s="221"/>
      <c r="J232" s="184"/>
      <c r="L232" s="56">
        <f t="shared" si="43"/>
        <v>23</v>
      </c>
      <c r="M232" s="52" t="str">
        <f t="shared" si="44"/>
        <v/>
      </c>
      <c r="N232" s="53" t="str">
        <f t="shared" si="45"/>
        <v/>
      </c>
      <c r="O232" s="53" t="str">
        <f t="shared" si="46"/>
        <v/>
      </c>
      <c r="P232" s="54" t="str">
        <f t="shared" si="47"/>
        <v/>
      </c>
      <c r="Q232" s="53" t="str">
        <f t="shared" si="48"/>
        <v/>
      </c>
      <c r="R232" s="53" t="str">
        <f t="shared" si="49"/>
        <v/>
      </c>
    </row>
    <row r="233" spans="1:18" x14ac:dyDescent="0.2">
      <c r="A233" s="221"/>
      <c r="B233" s="221"/>
      <c r="C233" s="221"/>
      <c r="D233" s="221"/>
      <c r="E233" s="221"/>
      <c r="F233" s="184"/>
      <c r="G233" s="221"/>
      <c r="H233" s="298" t="s">
        <v>31</v>
      </c>
      <c r="I233" s="298"/>
      <c r="J233" s="184">
        <f>TRUNC(SUMIF(L:L,$L233,M:M)*(1+$J$9),2)</f>
        <v>89.72</v>
      </c>
      <c r="L233" s="56">
        <f t="shared" si="43"/>
        <v>23</v>
      </c>
      <c r="M233" s="52" t="str">
        <f t="shared" si="44"/>
        <v/>
      </c>
      <c r="N233" s="53" t="str">
        <f t="shared" si="45"/>
        <v/>
      </c>
      <c r="O233" s="53" t="str">
        <f t="shared" si="46"/>
        <v/>
      </c>
      <c r="P233" s="54" t="str">
        <f t="shared" si="47"/>
        <v/>
      </c>
      <c r="Q233" s="53" t="str">
        <f t="shared" si="48"/>
        <v/>
      </c>
      <c r="R233" s="53" t="str">
        <f t="shared" si="49"/>
        <v/>
      </c>
    </row>
    <row r="234" spans="1:18" ht="15" thickBot="1" x14ac:dyDescent="0.25">
      <c r="A234" s="181"/>
      <c r="B234" s="181"/>
      <c r="C234" s="181"/>
      <c r="D234" s="181"/>
      <c r="E234" s="181"/>
      <c r="F234" s="181"/>
      <c r="G234" s="181" t="s">
        <v>32</v>
      </c>
      <c r="H234" s="183">
        <v>10</v>
      </c>
      <c r="I234" s="181" t="s">
        <v>33</v>
      </c>
      <c r="J234" s="182">
        <f>TRUNC(J233*H234,2)</f>
        <v>897.2</v>
      </c>
      <c r="L234" s="56">
        <f t="shared" si="43"/>
        <v>23</v>
      </c>
      <c r="M234" s="52" t="str">
        <f t="shared" si="44"/>
        <v/>
      </c>
      <c r="N234" s="53" t="str">
        <f t="shared" si="45"/>
        <v/>
      </c>
      <c r="O234" s="53" t="str">
        <f t="shared" si="46"/>
        <v/>
      </c>
      <c r="P234" s="54" t="str">
        <f t="shared" si="47"/>
        <v/>
      </c>
      <c r="Q234" s="53" t="str">
        <f t="shared" si="48"/>
        <v/>
      </c>
      <c r="R234" s="53" t="str">
        <f t="shared" si="49"/>
        <v/>
      </c>
    </row>
    <row r="235" spans="1:18" ht="15" thickTop="1" x14ac:dyDescent="0.2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L235" s="56">
        <f t="shared" si="43"/>
        <v>24</v>
      </c>
      <c r="M235" s="52" t="str">
        <f t="shared" si="44"/>
        <v/>
      </c>
      <c r="N235" s="53" t="str">
        <f t="shared" si="45"/>
        <v/>
      </c>
      <c r="O235" s="53" t="str">
        <f t="shared" si="46"/>
        <v/>
      </c>
      <c r="P235" s="54" t="str">
        <f t="shared" si="47"/>
        <v/>
      </c>
      <c r="Q235" s="53" t="str">
        <f t="shared" si="48"/>
        <v/>
      </c>
      <c r="R235" s="53" t="str">
        <f t="shared" si="49"/>
        <v/>
      </c>
    </row>
    <row r="236" spans="1:18" ht="15" x14ac:dyDescent="0.2">
      <c r="A236" s="220" t="s">
        <v>890</v>
      </c>
      <c r="B236" s="165" t="s">
        <v>1</v>
      </c>
      <c r="C236" s="220" t="s">
        <v>2</v>
      </c>
      <c r="D236" s="220" t="s">
        <v>3</v>
      </c>
      <c r="E236" s="300" t="s">
        <v>17</v>
      </c>
      <c r="F236" s="300"/>
      <c r="G236" s="164" t="s">
        <v>4</v>
      </c>
      <c r="H236" s="165" t="s">
        <v>5</v>
      </c>
      <c r="I236" s="165" t="s">
        <v>6</v>
      </c>
      <c r="J236" s="165" t="s">
        <v>7</v>
      </c>
      <c r="L236" s="56">
        <f t="shared" si="43"/>
        <v>24</v>
      </c>
      <c r="M236" s="52" t="str">
        <f t="shared" si="44"/>
        <v/>
      </c>
      <c r="N236" s="53" t="str">
        <f t="shared" si="45"/>
        <v/>
      </c>
      <c r="O236" s="53" t="str">
        <f t="shared" si="46"/>
        <v/>
      </c>
      <c r="P236" s="54" t="str">
        <f t="shared" si="47"/>
        <v/>
      </c>
      <c r="Q236" s="53" t="str">
        <f t="shared" si="48"/>
        <v/>
      </c>
      <c r="R236" s="53" t="str">
        <f t="shared" si="49"/>
        <v/>
      </c>
    </row>
    <row r="237" spans="1:18" ht="25.5" x14ac:dyDescent="0.2">
      <c r="A237" s="216" t="s">
        <v>18</v>
      </c>
      <c r="B237" s="169" t="s">
        <v>891</v>
      </c>
      <c r="C237" s="216" t="s">
        <v>8</v>
      </c>
      <c r="D237" s="216" t="s">
        <v>892</v>
      </c>
      <c r="E237" s="301" t="s">
        <v>256</v>
      </c>
      <c r="F237" s="301"/>
      <c r="G237" s="168" t="s">
        <v>11</v>
      </c>
      <c r="H237" s="171">
        <v>1</v>
      </c>
      <c r="I237" s="170">
        <f>SUMIF(L:L,$L237,M:M)</f>
        <v>132.46</v>
      </c>
      <c r="J237" s="170">
        <f t="shared" ref="J237:J242" si="51">TRUNC(H237*I237,2)</f>
        <v>132.46</v>
      </c>
      <c r="L237" s="56">
        <f t="shared" si="43"/>
        <v>24</v>
      </c>
      <c r="M237" s="52" t="str">
        <f t="shared" si="44"/>
        <v/>
      </c>
      <c r="N237" s="53" t="str">
        <f t="shared" si="45"/>
        <v/>
      </c>
      <c r="O237" s="53" t="str">
        <f t="shared" si="46"/>
        <v/>
      </c>
      <c r="P237" s="54" t="str">
        <f t="shared" si="47"/>
        <v xml:space="preserve"> 4.2.10 </v>
      </c>
      <c r="Q237" s="53">
        <f t="shared" si="48"/>
        <v>31.97</v>
      </c>
      <c r="R237" s="53">
        <f t="shared" si="49"/>
        <v>100.49000000000001</v>
      </c>
    </row>
    <row r="238" spans="1:18" ht="38.25" x14ac:dyDescent="0.2">
      <c r="A238" s="217" t="s">
        <v>20</v>
      </c>
      <c r="B238" s="174" t="s">
        <v>864</v>
      </c>
      <c r="C238" s="217" t="s">
        <v>8</v>
      </c>
      <c r="D238" s="217" t="s">
        <v>865</v>
      </c>
      <c r="E238" s="297" t="s">
        <v>36</v>
      </c>
      <c r="F238" s="297"/>
      <c r="G238" s="173" t="s">
        <v>37</v>
      </c>
      <c r="H238" s="176">
        <v>0.40589999999999998</v>
      </c>
      <c r="I238" s="175">
        <f>SUMIFS('ANALÍTICA AUXILIARES'!J:J,'ANALÍTICA AUXILIARES'!A:A,"Composição",'ANALÍTICA AUXILIARES'!B:B,$B238)</f>
        <v>1.03</v>
      </c>
      <c r="J238" s="175">
        <f t="shared" si="51"/>
        <v>0.41</v>
      </c>
      <c r="L238" s="56">
        <f t="shared" si="43"/>
        <v>24</v>
      </c>
      <c r="M238" s="52">
        <f t="shared" si="44"/>
        <v>0.41</v>
      </c>
      <c r="N238" s="53" t="str">
        <f t="shared" si="45"/>
        <v/>
      </c>
      <c r="O238" s="53">
        <f t="shared" si="46"/>
        <v>0.41</v>
      </c>
      <c r="P238" s="54" t="str">
        <f t="shared" si="47"/>
        <v/>
      </c>
      <c r="Q238" s="53" t="str">
        <f t="shared" si="48"/>
        <v/>
      </c>
      <c r="R238" s="53" t="str">
        <f t="shared" si="49"/>
        <v/>
      </c>
    </row>
    <row r="239" spans="1:18" ht="38.25" x14ac:dyDescent="0.2">
      <c r="A239" s="217" t="s">
        <v>20</v>
      </c>
      <c r="B239" s="174" t="s">
        <v>866</v>
      </c>
      <c r="C239" s="217" t="s">
        <v>8</v>
      </c>
      <c r="D239" s="217" t="s">
        <v>867</v>
      </c>
      <c r="E239" s="297" t="s">
        <v>36</v>
      </c>
      <c r="F239" s="297"/>
      <c r="G239" s="173" t="s">
        <v>38</v>
      </c>
      <c r="H239" s="176">
        <v>0.18679999999999999</v>
      </c>
      <c r="I239" s="175">
        <f>SUMIFS('ANALÍTICA AUXILIARES'!J:J,'ANALÍTICA AUXILIARES'!A:A,"Composição",'ANALÍTICA AUXILIARES'!B:B,$B239)</f>
        <v>0.12</v>
      </c>
      <c r="J239" s="175">
        <f t="shared" si="51"/>
        <v>0.02</v>
      </c>
      <c r="L239" s="56">
        <f t="shared" si="43"/>
        <v>24</v>
      </c>
      <c r="M239" s="52">
        <f t="shared" si="44"/>
        <v>0.02</v>
      </c>
      <c r="N239" s="53" t="str">
        <f t="shared" si="45"/>
        <v/>
      </c>
      <c r="O239" s="53">
        <f t="shared" si="46"/>
        <v>0.02</v>
      </c>
      <c r="P239" s="54" t="str">
        <f t="shared" si="47"/>
        <v/>
      </c>
      <c r="Q239" s="53" t="str">
        <f t="shared" si="48"/>
        <v/>
      </c>
      <c r="R239" s="53" t="str">
        <f t="shared" si="49"/>
        <v/>
      </c>
    </row>
    <row r="240" spans="1:18" ht="25.5" x14ac:dyDescent="0.2">
      <c r="A240" s="217" t="s">
        <v>20</v>
      </c>
      <c r="B240" s="174" t="s">
        <v>252</v>
      </c>
      <c r="C240" s="217" t="s">
        <v>8</v>
      </c>
      <c r="D240" s="217" t="s">
        <v>253</v>
      </c>
      <c r="E240" s="297" t="s">
        <v>23</v>
      </c>
      <c r="F240" s="297"/>
      <c r="G240" s="173" t="s">
        <v>24</v>
      </c>
      <c r="H240" s="176">
        <v>0.5927</v>
      </c>
      <c r="I240" s="175">
        <f>SUMIFS('ANALÍTICA AUXILIARES'!J:J,'ANALÍTICA AUXILIARES'!A:A,"Composição",'ANALÍTICA AUXILIARES'!B:B,$B240)</f>
        <v>23.63</v>
      </c>
      <c r="J240" s="175">
        <f t="shared" si="51"/>
        <v>14</v>
      </c>
      <c r="L240" s="56">
        <f t="shared" si="43"/>
        <v>24</v>
      </c>
      <c r="M240" s="52">
        <f t="shared" si="44"/>
        <v>14</v>
      </c>
      <c r="N240" s="53">
        <f t="shared" si="45"/>
        <v>14</v>
      </c>
      <c r="O240" s="53" t="str">
        <f t="shared" si="46"/>
        <v/>
      </c>
      <c r="P240" s="54" t="str">
        <f t="shared" si="47"/>
        <v/>
      </c>
      <c r="Q240" s="53" t="str">
        <f t="shared" si="48"/>
        <v/>
      </c>
      <c r="R240" s="53" t="str">
        <f t="shared" si="49"/>
        <v/>
      </c>
    </row>
    <row r="241" spans="1:18" ht="25.5" x14ac:dyDescent="0.2">
      <c r="A241" s="217" t="s">
        <v>20</v>
      </c>
      <c r="B241" s="174" t="s">
        <v>257</v>
      </c>
      <c r="C241" s="217" t="s">
        <v>8</v>
      </c>
      <c r="D241" s="217" t="s">
        <v>258</v>
      </c>
      <c r="E241" s="297" t="s">
        <v>23</v>
      </c>
      <c r="F241" s="297"/>
      <c r="G241" s="173" t="s">
        <v>24</v>
      </c>
      <c r="H241" s="176">
        <v>0.5927</v>
      </c>
      <c r="I241" s="175">
        <f>SUMIFS('ANALÍTICA AUXILIARES'!J:J,'ANALÍTICA AUXILIARES'!A:A,"Composição",'ANALÍTICA AUXILIARES'!B:B,$B241)</f>
        <v>30.33</v>
      </c>
      <c r="J241" s="175">
        <f t="shared" si="51"/>
        <v>17.97</v>
      </c>
      <c r="L241" s="56">
        <f t="shared" si="43"/>
        <v>24</v>
      </c>
      <c r="M241" s="52">
        <f t="shared" si="44"/>
        <v>17.97</v>
      </c>
      <c r="N241" s="53">
        <f t="shared" si="45"/>
        <v>17.97</v>
      </c>
      <c r="O241" s="53" t="str">
        <f t="shared" si="46"/>
        <v/>
      </c>
      <c r="P241" s="54" t="str">
        <f t="shared" si="47"/>
        <v/>
      </c>
      <c r="Q241" s="53" t="str">
        <f t="shared" si="48"/>
        <v/>
      </c>
      <c r="R241" s="53" t="str">
        <f t="shared" si="49"/>
        <v/>
      </c>
    </row>
    <row r="242" spans="1:18" ht="25.5" x14ac:dyDescent="0.2">
      <c r="A242" s="218" t="s">
        <v>27</v>
      </c>
      <c r="B242" s="178" t="s">
        <v>570</v>
      </c>
      <c r="C242" s="218" t="str">
        <f>VLOOKUP(B242,INSUMOS!$A:$I,2,FALSE)</f>
        <v>SINAPI</v>
      </c>
      <c r="D242" s="218" t="str">
        <f>VLOOKUP(B242,INSUMOS!$A:$I,3,FALSE)</f>
        <v>TE NORMAL, PPR, F/F/F, SOLDAVEL, 90 GRAUS, DN 75 X 75 X 75 MM, PARA AGUA QUENTE PREDIAL</v>
      </c>
      <c r="E242" s="302" t="str">
        <f>VLOOKUP(B242,INSUMOS!$A:$I,4,FALSE)</f>
        <v>Material</v>
      </c>
      <c r="F242" s="302"/>
      <c r="G242" s="177" t="str">
        <f>VLOOKUP(B242,INSUMOS!$A:$I,5,FALSE)</f>
        <v>UN</v>
      </c>
      <c r="H242" s="180">
        <v>1</v>
      </c>
      <c r="I242" s="179">
        <f>VLOOKUP(B242,INSUMOS!$A:$I,8,FALSE)</f>
        <v>100.06</v>
      </c>
      <c r="J242" s="179">
        <f t="shared" si="51"/>
        <v>100.06</v>
      </c>
      <c r="L242" s="56">
        <f t="shared" si="43"/>
        <v>24</v>
      </c>
      <c r="M242" s="52">
        <f t="shared" si="44"/>
        <v>100.06</v>
      </c>
      <c r="N242" s="53" t="str">
        <f t="shared" si="45"/>
        <v/>
      </c>
      <c r="O242" s="53">
        <f t="shared" si="46"/>
        <v>100.06</v>
      </c>
      <c r="P242" s="54" t="str">
        <f t="shared" si="47"/>
        <v/>
      </c>
      <c r="Q242" s="53" t="str">
        <f t="shared" si="48"/>
        <v/>
      </c>
      <c r="R242" s="53" t="str">
        <f t="shared" si="49"/>
        <v/>
      </c>
    </row>
    <row r="243" spans="1:18" ht="14.25" customHeight="1" x14ac:dyDescent="0.2">
      <c r="A243" s="221"/>
      <c r="B243" s="221"/>
      <c r="C243" s="221"/>
      <c r="D243" s="221"/>
      <c r="E243" s="221"/>
      <c r="F243" s="184"/>
      <c r="G243" s="221"/>
      <c r="H243" s="184"/>
      <c r="I243" s="221"/>
      <c r="J243" s="184"/>
      <c r="L243" s="56">
        <f t="shared" si="43"/>
        <v>24</v>
      </c>
      <c r="M243" s="52" t="str">
        <f t="shared" si="44"/>
        <v/>
      </c>
      <c r="N243" s="53" t="str">
        <f t="shared" si="45"/>
        <v/>
      </c>
      <c r="O243" s="53" t="str">
        <f t="shared" si="46"/>
        <v/>
      </c>
      <c r="P243" s="54" t="str">
        <f t="shared" si="47"/>
        <v/>
      </c>
      <c r="Q243" s="53" t="str">
        <f t="shared" si="48"/>
        <v/>
      </c>
      <c r="R243" s="53" t="str">
        <f t="shared" si="49"/>
        <v/>
      </c>
    </row>
    <row r="244" spans="1:18" x14ac:dyDescent="0.2">
      <c r="A244" s="221"/>
      <c r="B244" s="221"/>
      <c r="C244" s="221"/>
      <c r="D244" s="221"/>
      <c r="E244" s="221"/>
      <c r="F244" s="184"/>
      <c r="G244" s="221"/>
      <c r="H244" s="298" t="s">
        <v>31</v>
      </c>
      <c r="I244" s="298"/>
      <c r="J244" s="184">
        <f>TRUNC(SUMIF(L:L,$L244,M:M)*(1+$J$9),2)</f>
        <v>160.19</v>
      </c>
      <c r="L244" s="56">
        <f t="shared" si="43"/>
        <v>24</v>
      </c>
      <c r="M244" s="52" t="str">
        <f t="shared" si="44"/>
        <v/>
      </c>
      <c r="N244" s="53" t="str">
        <f t="shared" si="45"/>
        <v/>
      </c>
      <c r="O244" s="53" t="str">
        <f t="shared" si="46"/>
        <v/>
      </c>
      <c r="P244" s="54" t="str">
        <f t="shared" si="47"/>
        <v/>
      </c>
      <c r="Q244" s="53" t="str">
        <f t="shared" si="48"/>
        <v/>
      </c>
      <c r="R244" s="53" t="str">
        <f t="shared" si="49"/>
        <v/>
      </c>
    </row>
    <row r="245" spans="1:18" ht="15" thickBot="1" x14ac:dyDescent="0.25">
      <c r="A245" s="181"/>
      <c r="B245" s="181"/>
      <c r="C245" s="181"/>
      <c r="D245" s="181"/>
      <c r="E245" s="181"/>
      <c r="F245" s="181"/>
      <c r="G245" s="181" t="s">
        <v>32</v>
      </c>
      <c r="H245" s="183">
        <v>3</v>
      </c>
      <c r="I245" s="181" t="s">
        <v>33</v>
      </c>
      <c r="J245" s="182">
        <f>TRUNC(J244*H245,2)</f>
        <v>480.57</v>
      </c>
      <c r="L245" s="56">
        <f t="shared" si="43"/>
        <v>24</v>
      </c>
      <c r="M245" s="52" t="str">
        <f t="shared" si="44"/>
        <v/>
      </c>
      <c r="N245" s="53" t="str">
        <f t="shared" si="45"/>
        <v/>
      </c>
      <c r="O245" s="53" t="str">
        <f t="shared" si="46"/>
        <v/>
      </c>
      <c r="P245" s="54" t="str">
        <f t="shared" si="47"/>
        <v/>
      </c>
      <c r="Q245" s="53" t="str">
        <f t="shared" si="48"/>
        <v/>
      </c>
      <c r="R245" s="53" t="str">
        <f t="shared" si="49"/>
        <v/>
      </c>
    </row>
    <row r="246" spans="1:18" ht="15" thickTop="1" x14ac:dyDescent="0.2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L246" s="56">
        <f t="shared" si="43"/>
        <v>25</v>
      </c>
      <c r="M246" s="52" t="str">
        <f t="shared" si="44"/>
        <v/>
      </c>
      <c r="N246" s="53" t="str">
        <f t="shared" si="45"/>
        <v/>
      </c>
      <c r="O246" s="53" t="str">
        <f t="shared" si="46"/>
        <v/>
      </c>
      <c r="P246" s="54" t="str">
        <f t="shared" si="47"/>
        <v/>
      </c>
      <c r="Q246" s="53" t="str">
        <f t="shared" si="48"/>
        <v/>
      </c>
      <c r="R246" s="53" t="str">
        <f t="shared" si="49"/>
        <v/>
      </c>
    </row>
    <row r="247" spans="1:18" ht="25.5" customHeight="1" x14ac:dyDescent="0.2">
      <c r="A247" s="220" t="s">
        <v>893</v>
      </c>
      <c r="B247" s="165" t="s">
        <v>1</v>
      </c>
      <c r="C247" s="220" t="s">
        <v>2</v>
      </c>
      <c r="D247" s="220" t="s">
        <v>3</v>
      </c>
      <c r="E247" s="300" t="s">
        <v>17</v>
      </c>
      <c r="F247" s="300"/>
      <c r="G247" s="164" t="s">
        <v>4</v>
      </c>
      <c r="H247" s="165" t="s">
        <v>5</v>
      </c>
      <c r="I247" s="165" t="s">
        <v>6</v>
      </c>
      <c r="J247" s="165" t="s">
        <v>7</v>
      </c>
      <c r="L247" s="56">
        <f t="shared" si="43"/>
        <v>25</v>
      </c>
      <c r="M247" s="52" t="str">
        <f t="shared" si="44"/>
        <v/>
      </c>
      <c r="N247" s="53" t="str">
        <f t="shared" si="45"/>
        <v/>
      </c>
      <c r="O247" s="53" t="str">
        <f t="shared" si="46"/>
        <v/>
      </c>
      <c r="P247" s="54" t="str">
        <f t="shared" si="47"/>
        <v/>
      </c>
      <c r="Q247" s="53" t="str">
        <f t="shared" si="48"/>
        <v/>
      </c>
      <c r="R247" s="53" t="str">
        <f t="shared" si="49"/>
        <v/>
      </c>
    </row>
    <row r="248" spans="1:18" ht="25.5" x14ac:dyDescent="0.2">
      <c r="A248" s="216" t="s">
        <v>18</v>
      </c>
      <c r="B248" s="169" t="s">
        <v>894</v>
      </c>
      <c r="C248" s="216" t="s">
        <v>8</v>
      </c>
      <c r="D248" s="216" t="s">
        <v>895</v>
      </c>
      <c r="E248" s="301" t="s">
        <v>256</v>
      </c>
      <c r="F248" s="301"/>
      <c r="G248" s="168" t="s">
        <v>11</v>
      </c>
      <c r="H248" s="171">
        <v>1</v>
      </c>
      <c r="I248" s="170">
        <f>SUMIF(L:L,$L248,M:M)</f>
        <v>172.61</v>
      </c>
      <c r="J248" s="170">
        <f t="shared" ref="J248:J253" si="52">TRUNC(H248*I248,2)</f>
        <v>172.61</v>
      </c>
      <c r="L248" s="56">
        <f t="shared" si="43"/>
        <v>25</v>
      </c>
      <c r="M248" s="52" t="str">
        <f t="shared" si="44"/>
        <v/>
      </c>
      <c r="N248" s="53" t="str">
        <f t="shared" si="45"/>
        <v/>
      </c>
      <c r="O248" s="53" t="str">
        <f t="shared" si="46"/>
        <v/>
      </c>
      <c r="P248" s="54" t="str">
        <f t="shared" si="47"/>
        <v xml:space="preserve"> 4.2.11 </v>
      </c>
      <c r="Q248" s="53">
        <f t="shared" si="48"/>
        <v>37.82</v>
      </c>
      <c r="R248" s="53">
        <f t="shared" si="49"/>
        <v>134.79</v>
      </c>
    </row>
    <row r="249" spans="1:18" ht="25.5" customHeight="1" x14ac:dyDescent="0.2">
      <c r="A249" s="217" t="s">
        <v>20</v>
      </c>
      <c r="B249" s="174" t="s">
        <v>864</v>
      </c>
      <c r="C249" s="217" t="s">
        <v>8</v>
      </c>
      <c r="D249" s="217" t="s">
        <v>865</v>
      </c>
      <c r="E249" s="297" t="s">
        <v>36</v>
      </c>
      <c r="F249" s="297"/>
      <c r="G249" s="173" t="s">
        <v>37</v>
      </c>
      <c r="H249" s="176">
        <v>0.48020000000000002</v>
      </c>
      <c r="I249" s="175">
        <f>SUMIFS('ANALÍTICA AUXILIARES'!J:J,'ANALÍTICA AUXILIARES'!A:A,"Composição",'ANALÍTICA AUXILIARES'!B:B,$B249)</f>
        <v>1.03</v>
      </c>
      <c r="J249" s="175">
        <f t="shared" si="52"/>
        <v>0.49</v>
      </c>
      <c r="L249" s="56">
        <f t="shared" si="43"/>
        <v>25</v>
      </c>
      <c r="M249" s="52">
        <f t="shared" si="44"/>
        <v>0.49</v>
      </c>
      <c r="N249" s="53" t="str">
        <f t="shared" si="45"/>
        <v/>
      </c>
      <c r="O249" s="53">
        <f t="shared" si="46"/>
        <v>0.49</v>
      </c>
      <c r="P249" s="54" t="str">
        <f t="shared" si="47"/>
        <v/>
      </c>
      <c r="Q249" s="53" t="str">
        <f t="shared" si="48"/>
        <v/>
      </c>
      <c r="R249" s="53" t="str">
        <f t="shared" si="49"/>
        <v/>
      </c>
    </row>
    <row r="250" spans="1:18" ht="38.25" x14ac:dyDescent="0.2">
      <c r="A250" s="217" t="s">
        <v>20</v>
      </c>
      <c r="B250" s="174" t="s">
        <v>866</v>
      </c>
      <c r="C250" s="217" t="s">
        <v>8</v>
      </c>
      <c r="D250" s="217" t="s">
        <v>867</v>
      </c>
      <c r="E250" s="297" t="s">
        <v>36</v>
      </c>
      <c r="F250" s="297"/>
      <c r="G250" s="173" t="s">
        <v>38</v>
      </c>
      <c r="H250" s="176">
        <v>0.221</v>
      </c>
      <c r="I250" s="175">
        <f>SUMIFS('ANALÍTICA AUXILIARES'!J:J,'ANALÍTICA AUXILIARES'!A:A,"Composição",'ANALÍTICA AUXILIARES'!B:B,$B250)</f>
        <v>0.12</v>
      </c>
      <c r="J250" s="175">
        <f t="shared" si="52"/>
        <v>0.02</v>
      </c>
      <c r="L250" s="56">
        <f t="shared" si="43"/>
        <v>25</v>
      </c>
      <c r="M250" s="52">
        <f t="shared" si="44"/>
        <v>0.02</v>
      </c>
      <c r="N250" s="53" t="str">
        <f t="shared" si="45"/>
        <v/>
      </c>
      <c r="O250" s="53">
        <f t="shared" si="46"/>
        <v>0.02</v>
      </c>
      <c r="P250" s="54" t="str">
        <f t="shared" si="47"/>
        <v/>
      </c>
      <c r="Q250" s="53" t="str">
        <f t="shared" si="48"/>
        <v/>
      </c>
      <c r="R250" s="53" t="str">
        <f t="shared" si="49"/>
        <v/>
      </c>
    </row>
    <row r="251" spans="1:18" ht="25.5" x14ac:dyDescent="0.2">
      <c r="A251" s="217" t="s">
        <v>20</v>
      </c>
      <c r="B251" s="174" t="s">
        <v>252</v>
      </c>
      <c r="C251" s="217" t="s">
        <v>8</v>
      </c>
      <c r="D251" s="217" t="s">
        <v>253</v>
      </c>
      <c r="E251" s="297" t="s">
        <v>23</v>
      </c>
      <c r="F251" s="297"/>
      <c r="G251" s="173" t="s">
        <v>24</v>
      </c>
      <c r="H251" s="176">
        <v>0.70120000000000005</v>
      </c>
      <c r="I251" s="175">
        <f>SUMIFS('ANALÍTICA AUXILIARES'!J:J,'ANALÍTICA AUXILIARES'!A:A,"Composição",'ANALÍTICA AUXILIARES'!B:B,$B251)</f>
        <v>23.63</v>
      </c>
      <c r="J251" s="175">
        <f t="shared" si="52"/>
        <v>16.559999999999999</v>
      </c>
      <c r="L251" s="56">
        <f t="shared" si="43"/>
        <v>25</v>
      </c>
      <c r="M251" s="52">
        <f t="shared" si="44"/>
        <v>16.559999999999999</v>
      </c>
      <c r="N251" s="53">
        <f t="shared" si="45"/>
        <v>16.559999999999999</v>
      </c>
      <c r="O251" s="53" t="str">
        <f t="shared" si="46"/>
        <v/>
      </c>
      <c r="P251" s="54" t="str">
        <f t="shared" si="47"/>
        <v/>
      </c>
      <c r="Q251" s="53" t="str">
        <f t="shared" si="48"/>
        <v/>
      </c>
      <c r="R251" s="53" t="str">
        <f t="shared" si="49"/>
        <v/>
      </c>
    </row>
    <row r="252" spans="1:18" ht="14.25" customHeight="1" x14ac:dyDescent="0.2">
      <c r="A252" s="217" t="s">
        <v>20</v>
      </c>
      <c r="B252" s="174" t="s">
        <v>257</v>
      </c>
      <c r="C252" s="217" t="s">
        <v>8</v>
      </c>
      <c r="D252" s="217" t="s">
        <v>258</v>
      </c>
      <c r="E252" s="297" t="s">
        <v>23</v>
      </c>
      <c r="F252" s="297"/>
      <c r="G252" s="173" t="s">
        <v>24</v>
      </c>
      <c r="H252" s="176">
        <v>0.70120000000000005</v>
      </c>
      <c r="I252" s="175">
        <f>SUMIFS('ANALÍTICA AUXILIARES'!J:J,'ANALÍTICA AUXILIARES'!A:A,"Composição",'ANALÍTICA AUXILIARES'!B:B,$B252)</f>
        <v>30.33</v>
      </c>
      <c r="J252" s="175">
        <f t="shared" si="52"/>
        <v>21.26</v>
      </c>
      <c r="L252" s="56">
        <f t="shared" si="43"/>
        <v>25</v>
      </c>
      <c r="M252" s="52">
        <f t="shared" si="44"/>
        <v>21.26</v>
      </c>
      <c r="N252" s="53">
        <f t="shared" si="45"/>
        <v>21.26</v>
      </c>
      <c r="O252" s="53" t="str">
        <f t="shared" si="46"/>
        <v/>
      </c>
      <c r="P252" s="54" t="str">
        <f t="shared" si="47"/>
        <v/>
      </c>
      <c r="Q252" s="53" t="str">
        <f t="shared" si="48"/>
        <v/>
      </c>
      <c r="R252" s="53" t="str">
        <f t="shared" si="49"/>
        <v/>
      </c>
    </row>
    <row r="253" spans="1:18" ht="25.5" x14ac:dyDescent="0.2">
      <c r="A253" s="218" t="s">
        <v>27</v>
      </c>
      <c r="B253" s="178" t="s">
        <v>483</v>
      </c>
      <c r="C253" s="218" t="str">
        <f>VLOOKUP(B253,INSUMOS!$A:$I,2,FALSE)</f>
        <v>SINAPI</v>
      </c>
      <c r="D253" s="218" t="str">
        <f>VLOOKUP(B253,INSUMOS!$A:$I,3,FALSE)</f>
        <v>TE NORMAL, PPR, F/F/F, SOLDAVEL, 90 GRAUS, DN 90 X 90 X 90 MM, PARA AGUA QUENTE PREDIAL</v>
      </c>
      <c r="E253" s="302" t="str">
        <f>VLOOKUP(B253,INSUMOS!$A:$I,4,FALSE)</f>
        <v>Material</v>
      </c>
      <c r="F253" s="302"/>
      <c r="G253" s="177" t="str">
        <f>VLOOKUP(B253,INSUMOS!$A:$I,5,FALSE)</f>
        <v>UN</v>
      </c>
      <c r="H253" s="180">
        <v>1</v>
      </c>
      <c r="I253" s="179">
        <f>VLOOKUP(B253,INSUMOS!$A:$I,8,FALSE)</f>
        <v>134.28</v>
      </c>
      <c r="J253" s="179">
        <f t="shared" si="52"/>
        <v>134.28</v>
      </c>
      <c r="L253" s="56">
        <f t="shared" si="43"/>
        <v>25</v>
      </c>
      <c r="M253" s="52">
        <f t="shared" si="44"/>
        <v>134.28</v>
      </c>
      <c r="N253" s="53" t="str">
        <f t="shared" si="45"/>
        <v/>
      </c>
      <c r="O253" s="53">
        <f t="shared" si="46"/>
        <v>134.28</v>
      </c>
      <c r="P253" s="54" t="str">
        <f t="shared" si="47"/>
        <v/>
      </c>
      <c r="Q253" s="53" t="str">
        <f t="shared" si="48"/>
        <v/>
      </c>
      <c r="R253" s="53" t="str">
        <f t="shared" si="49"/>
        <v/>
      </c>
    </row>
    <row r="254" spans="1:18" x14ac:dyDescent="0.2">
      <c r="A254" s="221"/>
      <c r="B254" s="221"/>
      <c r="C254" s="221"/>
      <c r="D254" s="221"/>
      <c r="E254" s="221"/>
      <c r="F254" s="184"/>
      <c r="G254" s="221"/>
      <c r="H254" s="184"/>
      <c r="I254" s="221"/>
      <c r="J254" s="184"/>
      <c r="L254" s="56">
        <f t="shared" si="43"/>
        <v>25</v>
      </c>
      <c r="M254" s="52" t="str">
        <f t="shared" si="44"/>
        <v/>
      </c>
      <c r="N254" s="53" t="str">
        <f t="shared" si="45"/>
        <v/>
      </c>
      <c r="O254" s="53" t="str">
        <f t="shared" si="46"/>
        <v/>
      </c>
      <c r="P254" s="54" t="str">
        <f t="shared" si="47"/>
        <v/>
      </c>
      <c r="Q254" s="53" t="str">
        <f t="shared" si="48"/>
        <v/>
      </c>
      <c r="R254" s="53" t="str">
        <f t="shared" si="49"/>
        <v/>
      </c>
    </row>
    <row r="255" spans="1:18" x14ac:dyDescent="0.2">
      <c r="A255" s="221"/>
      <c r="B255" s="221"/>
      <c r="C255" s="221"/>
      <c r="D255" s="221"/>
      <c r="E255" s="221"/>
      <c r="F255" s="184"/>
      <c r="G255" s="221"/>
      <c r="H255" s="298" t="s">
        <v>31</v>
      </c>
      <c r="I255" s="298"/>
      <c r="J255" s="184">
        <f>TRUNC(SUMIF(L:L,$L255,M:M)*(1+$J$9),2)</f>
        <v>208.75</v>
      </c>
      <c r="L255" s="56">
        <f t="shared" si="43"/>
        <v>25</v>
      </c>
      <c r="M255" s="52" t="str">
        <f t="shared" si="44"/>
        <v/>
      </c>
      <c r="N255" s="53" t="str">
        <f t="shared" si="45"/>
        <v/>
      </c>
      <c r="O255" s="53" t="str">
        <f t="shared" si="46"/>
        <v/>
      </c>
      <c r="P255" s="54" t="str">
        <f t="shared" si="47"/>
        <v/>
      </c>
      <c r="Q255" s="53" t="str">
        <f t="shared" si="48"/>
        <v/>
      </c>
      <c r="R255" s="53" t="str">
        <f t="shared" si="49"/>
        <v/>
      </c>
    </row>
    <row r="256" spans="1:18" ht="15" thickBot="1" x14ac:dyDescent="0.25">
      <c r="A256" s="181"/>
      <c r="B256" s="181"/>
      <c r="C256" s="181"/>
      <c r="D256" s="181"/>
      <c r="E256" s="181"/>
      <c r="F256" s="181"/>
      <c r="G256" s="181" t="s">
        <v>32</v>
      </c>
      <c r="H256" s="183">
        <v>6</v>
      </c>
      <c r="I256" s="181" t="s">
        <v>33</v>
      </c>
      <c r="J256" s="182">
        <f>TRUNC(J255*H256,2)</f>
        <v>1252.5</v>
      </c>
      <c r="L256" s="56">
        <f t="shared" si="43"/>
        <v>25</v>
      </c>
      <c r="M256" s="52" t="str">
        <f t="shared" si="44"/>
        <v/>
      </c>
      <c r="N256" s="53" t="str">
        <f t="shared" si="45"/>
        <v/>
      </c>
      <c r="O256" s="53" t="str">
        <f t="shared" si="46"/>
        <v/>
      </c>
      <c r="P256" s="54" t="str">
        <f t="shared" si="47"/>
        <v/>
      </c>
      <c r="Q256" s="53" t="str">
        <f t="shared" si="48"/>
        <v/>
      </c>
      <c r="R256" s="53" t="str">
        <f t="shared" si="49"/>
        <v/>
      </c>
    </row>
    <row r="257" spans="1:18" ht="15" thickTop="1" x14ac:dyDescent="0.2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L257" s="56">
        <f t="shared" si="43"/>
        <v>26</v>
      </c>
      <c r="M257" s="52" t="str">
        <f t="shared" si="44"/>
        <v/>
      </c>
      <c r="N257" s="53" t="str">
        <f t="shared" si="45"/>
        <v/>
      </c>
      <c r="O257" s="53" t="str">
        <f t="shared" si="46"/>
        <v/>
      </c>
      <c r="P257" s="54" t="str">
        <f t="shared" si="47"/>
        <v/>
      </c>
      <c r="Q257" s="53" t="str">
        <f t="shared" si="48"/>
        <v/>
      </c>
      <c r="R257" s="53" t="str">
        <f t="shared" si="49"/>
        <v/>
      </c>
    </row>
    <row r="258" spans="1:18" ht="25.5" customHeight="1" x14ac:dyDescent="0.2">
      <c r="A258" s="220" t="s">
        <v>896</v>
      </c>
      <c r="B258" s="165" t="s">
        <v>1</v>
      </c>
      <c r="C258" s="220" t="s">
        <v>2</v>
      </c>
      <c r="D258" s="220" t="s">
        <v>3</v>
      </c>
      <c r="E258" s="300" t="s">
        <v>17</v>
      </c>
      <c r="F258" s="300"/>
      <c r="G258" s="164" t="s">
        <v>4</v>
      </c>
      <c r="H258" s="165" t="s">
        <v>5</v>
      </c>
      <c r="I258" s="165" t="s">
        <v>6</v>
      </c>
      <c r="J258" s="165" t="s">
        <v>7</v>
      </c>
      <c r="L258" s="56">
        <f t="shared" si="43"/>
        <v>26</v>
      </c>
      <c r="M258" s="52" t="str">
        <f t="shared" si="44"/>
        <v/>
      </c>
      <c r="N258" s="53" t="str">
        <f t="shared" si="45"/>
        <v/>
      </c>
      <c r="O258" s="53" t="str">
        <f t="shared" si="46"/>
        <v/>
      </c>
      <c r="P258" s="54" t="str">
        <f t="shared" si="47"/>
        <v/>
      </c>
      <c r="Q258" s="53" t="str">
        <f t="shared" si="48"/>
        <v/>
      </c>
      <c r="R258" s="53" t="str">
        <f t="shared" si="49"/>
        <v/>
      </c>
    </row>
    <row r="259" spans="1:18" ht="38.25" x14ac:dyDescent="0.2">
      <c r="A259" s="216" t="s">
        <v>18</v>
      </c>
      <c r="B259" s="169" t="s">
        <v>897</v>
      </c>
      <c r="C259" s="216" t="s">
        <v>10</v>
      </c>
      <c r="D259" s="216" t="s">
        <v>898</v>
      </c>
      <c r="E259" s="301" t="s">
        <v>256</v>
      </c>
      <c r="F259" s="301"/>
      <c r="G259" s="168" t="s">
        <v>11</v>
      </c>
      <c r="H259" s="171">
        <v>1</v>
      </c>
      <c r="I259" s="170">
        <f>SUMIF(L:L,$L259,M:M)</f>
        <v>45.379999999999995</v>
      </c>
      <c r="J259" s="170">
        <f>TRUNC(H259*I259,2)</f>
        <v>45.38</v>
      </c>
      <c r="L259" s="56">
        <f t="shared" si="43"/>
        <v>26</v>
      </c>
      <c r="M259" s="52" t="str">
        <f t="shared" si="44"/>
        <v/>
      </c>
      <c r="N259" s="53" t="str">
        <f t="shared" si="45"/>
        <v/>
      </c>
      <c r="O259" s="53" t="str">
        <f t="shared" si="46"/>
        <v/>
      </c>
      <c r="P259" s="54" t="str">
        <f t="shared" si="47"/>
        <v xml:space="preserve"> 4.2.12 </v>
      </c>
      <c r="Q259" s="53">
        <f t="shared" si="48"/>
        <v>4.9399999999999995</v>
      </c>
      <c r="R259" s="53">
        <f t="shared" si="49"/>
        <v>40.44</v>
      </c>
    </row>
    <row r="260" spans="1:18" ht="25.5" x14ac:dyDescent="0.2">
      <c r="A260" s="217" t="s">
        <v>20</v>
      </c>
      <c r="B260" s="174" t="s">
        <v>252</v>
      </c>
      <c r="C260" s="217" t="s">
        <v>8</v>
      </c>
      <c r="D260" s="217" t="s">
        <v>253</v>
      </c>
      <c r="E260" s="297" t="s">
        <v>23</v>
      </c>
      <c r="F260" s="297"/>
      <c r="G260" s="173" t="s">
        <v>24</v>
      </c>
      <c r="H260" s="176">
        <v>9.1700000000000004E-2</v>
      </c>
      <c r="I260" s="175">
        <f>SUMIFS('ANALÍTICA AUXILIARES'!J:J,'ANALÍTICA AUXILIARES'!A:A,"Composição",'ANALÍTICA AUXILIARES'!B:B,$B260)</f>
        <v>23.63</v>
      </c>
      <c r="J260" s="175">
        <f>TRUNC(H260*I260,2)</f>
        <v>2.16</v>
      </c>
      <c r="L260" s="56">
        <f t="shared" si="43"/>
        <v>26</v>
      </c>
      <c r="M260" s="52">
        <f t="shared" si="44"/>
        <v>2.16</v>
      </c>
      <c r="N260" s="53">
        <f t="shared" si="45"/>
        <v>2.16</v>
      </c>
      <c r="O260" s="53" t="str">
        <f t="shared" si="46"/>
        <v/>
      </c>
      <c r="P260" s="54" t="str">
        <f t="shared" si="47"/>
        <v/>
      </c>
      <c r="Q260" s="53" t="str">
        <f t="shared" si="48"/>
        <v/>
      </c>
      <c r="R260" s="53" t="str">
        <f t="shared" si="49"/>
        <v/>
      </c>
    </row>
    <row r="261" spans="1:18" ht="25.5" customHeight="1" x14ac:dyDescent="0.2">
      <c r="A261" s="217" t="s">
        <v>20</v>
      </c>
      <c r="B261" s="174" t="s">
        <v>257</v>
      </c>
      <c r="C261" s="217" t="s">
        <v>8</v>
      </c>
      <c r="D261" s="217" t="s">
        <v>258</v>
      </c>
      <c r="E261" s="297" t="s">
        <v>23</v>
      </c>
      <c r="F261" s="297"/>
      <c r="G261" s="173" t="s">
        <v>24</v>
      </c>
      <c r="H261" s="176">
        <v>9.1700000000000004E-2</v>
      </c>
      <c r="I261" s="175">
        <f>SUMIFS('ANALÍTICA AUXILIARES'!J:J,'ANALÍTICA AUXILIARES'!A:A,"Composição",'ANALÍTICA AUXILIARES'!B:B,$B261)</f>
        <v>30.33</v>
      </c>
      <c r="J261" s="175">
        <f>TRUNC(H261*I261,2)</f>
        <v>2.78</v>
      </c>
      <c r="L261" s="56">
        <f t="shared" si="43"/>
        <v>26</v>
      </c>
      <c r="M261" s="52">
        <f t="shared" si="44"/>
        <v>2.78</v>
      </c>
      <c r="N261" s="53">
        <f t="shared" si="45"/>
        <v>2.78</v>
      </c>
      <c r="O261" s="53" t="str">
        <f t="shared" si="46"/>
        <v/>
      </c>
      <c r="P261" s="54" t="str">
        <f t="shared" si="47"/>
        <v/>
      </c>
      <c r="Q261" s="53" t="str">
        <f t="shared" si="48"/>
        <v/>
      </c>
      <c r="R261" s="53" t="str">
        <f t="shared" si="49"/>
        <v/>
      </c>
    </row>
    <row r="262" spans="1:18" ht="25.5" customHeight="1" x14ac:dyDescent="0.2">
      <c r="A262" s="217" t="s">
        <v>20</v>
      </c>
      <c r="B262" s="174" t="s">
        <v>860</v>
      </c>
      <c r="C262" s="217" t="s">
        <v>8</v>
      </c>
      <c r="D262" s="217" t="s">
        <v>861</v>
      </c>
      <c r="E262" s="297" t="s">
        <v>36</v>
      </c>
      <c r="F262" s="297"/>
      <c r="G262" s="173" t="s">
        <v>37</v>
      </c>
      <c r="H262" s="176">
        <v>6.2799999999999995E-2</v>
      </c>
      <c r="I262" s="175">
        <f>SUMIFS('ANALÍTICA AUXILIARES'!J:J,'ANALÍTICA AUXILIARES'!A:A,"Composição",'ANALÍTICA AUXILIARES'!B:B,$B262)</f>
        <v>0.74</v>
      </c>
      <c r="J262" s="175">
        <f>TRUNC(H262*I262,2)</f>
        <v>0.04</v>
      </c>
      <c r="L262" s="56">
        <f t="shared" si="43"/>
        <v>26</v>
      </c>
      <c r="M262" s="52">
        <f t="shared" si="44"/>
        <v>0.04</v>
      </c>
      <c r="N262" s="53" t="str">
        <f t="shared" si="45"/>
        <v/>
      </c>
      <c r="O262" s="53">
        <f t="shared" si="46"/>
        <v>0.04</v>
      </c>
      <c r="P262" s="54" t="str">
        <f t="shared" si="47"/>
        <v/>
      </c>
      <c r="Q262" s="53" t="str">
        <f t="shared" si="48"/>
        <v/>
      </c>
      <c r="R262" s="53" t="str">
        <f t="shared" si="49"/>
        <v/>
      </c>
    </row>
    <row r="263" spans="1:18" ht="25.5" customHeight="1" x14ac:dyDescent="0.2">
      <c r="A263" s="218" t="s">
        <v>27</v>
      </c>
      <c r="B263" s="178" t="s">
        <v>700</v>
      </c>
      <c r="C263" s="218" t="str">
        <f>VLOOKUP(B263,INSUMOS!$A:$I,2,FALSE)</f>
        <v>Próprio</v>
      </c>
      <c r="D263" s="218" t="str">
        <f>VLOOKUP(B263,INSUMOS!$A:$I,3,FALSE)</f>
        <v>BUCHA DE REDUÇÃO MACHO-FÊMEA 75x63 mm PPR COR VERDE REF. AMANCO OU EQUIV.</v>
      </c>
      <c r="E263" s="302" t="str">
        <f>VLOOKUP(B263,INSUMOS!$A:$I,4,FALSE)</f>
        <v>Material</v>
      </c>
      <c r="F263" s="302"/>
      <c r="G263" s="177" t="str">
        <f>VLOOKUP(B263,INSUMOS!$A:$I,5,FALSE)</f>
        <v>UN</v>
      </c>
      <c r="H263" s="180">
        <v>1</v>
      </c>
      <c r="I263" s="179">
        <f>VLOOKUP(B263,INSUMOS!$A:$I,8,FALSE)</f>
        <v>40.4</v>
      </c>
      <c r="J263" s="179">
        <f>TRUNC(H263*I263,2)</f>
        <v>40.4</v>
      </c>
      <c r="L263" s="56">
        <f t="shared" si="43"/>
        <v>26</v>
      </c>
      <c r="M263" s="52">
        <f t="shared" si="44"/>
        <v>40.4</v>
      </c>
      <c r="N263" s="53" t="str">
        <f t="shared" si="45"/>
        <v/>
      </c>
      <c r="O263" s="53">
        <f t="shared" si="46"/>
        <v>40.4</v>
      </c>
      <c r="P263" s="54" t="str">
        <f t="shared" si="47"/>
        <v/>
      </c>
      <c r="Q263" s="53" t="str">
        <f t="shared" si="48"/>
        <v/>
      </c>
      <c r="R263" s="53" t="str">
        <f t="shared" si="49"/>
        <v/>
      </c>
    </row>
    <row r="264" spans="1:18" ht="25.5" customHeight="1" x14ac:dyDescent="0.2">
      <c r="A264" s="221"/>
      <c r="B264" s="221"/>
      <c r="C264" s="221"/>
      <c r="D264" s="221"/>
      <c r="E264" s="221"/>
      <c r="F264" s="184"/>
      <c r="G264" s="221"/>
      <c r="H264" s="184"/>
      <c r="I264" s="221"/>
      <c r="J264" s="184"/>
      <c r="L264" s="56">
        <f t="shared" si="43"/>
        <v>26</v>
      </c>
      <c r="M264" s="52" t="str">
        <f t="shared" si="44"/>
        <v/>
      </c>
      <c r="N264" s="53" t="str">
        <f t="shared" si="45"/>
        <v/>
      </c>
      <c r="O264" s="53" t="str">
        <f t="shared" si="46"/>
        <v/>
      </c>
      <c r="P264" s="54" t="str">
        <f t="shared" si="47"/>
        <v/>
      </c>
      <c r="Q264" s="53" t="str">
        <f t="shared" si="48"/>
        <v/>
      </c>
      <c r="R264" s="53" t="str">
        <f t="shared" si="49"/>
        <v/>
      </c>
    </row>
    <row r="265" spans="1:18" ht="38.25" customHeight="1" x14ac:dyDescent="0.2">
      <c r="A265" s="221"/>
      <c r="B265" s="221"/>
      <c r="C265" s="221"/>
      <c r="D265" s="221"/>
      <c r="E265" s="221"/>
      <c r="F265" s="184"/>
      <c r="G265" s="221"/>
      <c r="H265" s="298" t="s">
        <v>31</v>
      </c>
      <c r="I265" s="298"/>
      <c r="J265" s="184">
        <f>TRUNC(SUMIF(L:L,$L265,M:M)*(1+$J$9),2)</f>
        <v>54.88</v>
      </c>
      <c r="L265" s="56">
        <f t="shared" si="43"/>
        <v>26</v>
      </c>
      <c r="M265" s="52" t="str">
        <f t="shared" si="44"/>
        <v/>
      </c>
      <c r="N265" s="53" t="str">
        <f t="shared" si="45"/>
        <v/>
      </c>
      <c r="O265" s="53" t="str">
        <f t="shared" si="46"/>
        <v/>
      </c>
      <c r="P265" s="54" t="str">
        <f t="shared" si="47"/>
        <v/>
      </c>
      <c r="Q265" s="53" t="str">
        <f t="shared" si="48"/>
        <v/>
      </c>
      <c r="R265" s="53" t="str">
        <f t="shared" si="49"/>
        <v/>
      </c>
    </row>
    <row r="266" spans="1:18" ht="15" thickBot="1" x14ac:dyDescent="0.25">
      <c r="A266" s="181"/>
      <c r="B266" s="181"/>
      <c r="C266" s="181"/>
      <c r="D266" s="181"/>
      <c r="E266" s="181"/>
      <c r="F266" s="181"/>
      <c r="G266" s="181" t="s">
        <v>32</v>
      </c>
      <c r="H266" s="183">
        <v>1</v>
      </c>
      <c r="I266" s="181" t="s">
        <v>33</v>
      </c>
      <c r="J266" s="182">
        <f>TRUNC(J265*H266,2)</f>
        <v>54.88</v>
      </c>
      <c r="L266" s="56">
        <f t="shared" si="43"/>
        <v>26</v>
      </c>
      <c r="M266" s="52" t="str">
        <f t="shared" si="44"/>
        <v/>
      </c>
      <c r="N266" s="53" t="str">
        <f t="shared" si="45"/>
        <v/>
      </c>
      <c r="O266" s="53" t="str">
        <f t="shared" si="46"/>
        <v/>
      </c>
      <c r="P266" s="54" t="str">
        <f t="shared" si="47"/>
        <v/>
      </c>
      <c r="Q266" s="53" t="str">
        <f t="shared" si="48"/>
        <v/>
      </c>
      <c r="R266" s="53" t="str">
        <f t="shared" si="49"/>
        <v/>
      </c>
    </row>
    <row r="267" spans="1:18" ht="15" thickTop="1" x14ac:dyDescent="0.2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L267" s="56">
        <f t="shared" si="43"/>
        <v>27</v>
      </c>
      <c r="M267" s="52" t="str">
        <f t="shared" si="44"/>
        <v/>
      </c>
      <c r="N267" s="53" t="str">
        <f t="shared" si="45"/>
        <v/>
      </c>
      <c r="O267" s="53" t="str">
        <f t="shared" si="46"/>
        <v/>
      </c>
      <c r="P267" s="54" t="str">
        <f t="shared" si="47"/>
        <v/>
      </c>
      <c r="Q267" s="53" t="str">
        <f t="shared" si="48"/>
        <v/>
      </c>
      <c r="R267" s="53" t="str">
        <f t="shared" si="49"/>
        <v/>
      </c>
    </row>
    <row r="268" spans="1:18" ht="25.5" customHeight="1" x14ac:dyDescent="0.2">
      <c r="A268" s="220" t="s">
        <v>899</v>
      </c>
      <c r="B268" s="165" t="s">
        <v>1</v>
      </c>
      <c r="C268" s="220" t="s">
        <v>2</v>
      </c>
      <c r="D268" s="220" t="s">
        <v>3</v>
      </c>
      <c r="E268" s="300" t="s">
        <v>17</v>
      </c>
      <c r="F268" s="300"/>
      <c r="G268" s="164" t="s">
        <v>4</v>
      </c>
      <c r="H268" s="165" t="s">
        <v>5</v>
      </c>
      <c r="I268" s="165" t="s">
        <v>6</v>
      </c>
      <c r="J268" s="165" t="s">
        <v>7</v>
      </c>
      <c r="L268" s="56">
        <f t="shared" si="43"/>
        <v>27</v>
      </c>
      <c r="M268" s="52" t="str">
        <f t="shared" si="44"/>
        <v/>
      </c>
      <c r="N268" s="53" t="str">
        <f t="shared" si="45"/>
        <v/>
      </c>
      <c r="O268" s="53" t="str">
        <f t="shared" si="46"/>
        <v/>
      </c>
      <c r="P268" s="54" t="str">
        <f t="shared" si="47"/>
        <v/>
      </c>
      <c r="Q268" s="53" t="str">
        <f t="shared" si="48"/>
        <v/>
      </c>
      <c r="R268" s="53" t="str">
        <f t="shared" si="49"/>
        <v/>
      </c>
    </row>
    <row r="269" spans="1:18" ht="25.5" x14ac:dyDescent="0.2">
      <c r="A269" s="216" t="s">
        <v>18</v>
      </c>
      <c r="B269" s="169" t="s">
        <v>900</v>
      </c>
      <c r="C269" s="216" t="s">
        <v>10</v>
      </c>
      <c r="D269" s="216" t="s">
        <v>901</v>
      </c>
      <c r="E269" s="301" t="s">
        <v>256</v>
      </c>
      <c r="F269" s="301"/>
      <c r="G269" s="168" t="s">
        <v>11</v>
      </c>
      <c r="H269" s="171">
        <v>1</v>
      </c>
      <c r="I269" s="170">
        <f>SUMIF(L:L,$L269,M:M)</f>
        <v>92.38</v>
      </c>
      <c r="J269" s="170">
        <f>TRUNC(H269*I269,2)</f>
        <v>92.38</v>
      </c>
      <c r="L269" s="56">
        <f t="shared" si="43"/>
        <v>27</v>
      </c>
      <c r="M269" s="52" t="str">
        <f t="shared" si="44"/>
        <v/>
      </c>
      <c r="N269" s="53" t="str">
        <f t="shared" si="45"/>
        <v/>
      </c>
      <c r="O269" s="53" t="str">
        <f t="shared" si="46"/>
        <v/>
      </c>
      <c r="P269" s="54" t="str">
        <f t="shared" si="47"/>
        <v xml:space="preserve"> 4.2.13 </v>
      </c>
      <c r="Q269" s="53">
        <f t="shared" si="48"/>
        <v>5.17</v>
      </c>
      <c r="R269" s="53">
        <f t="shared" si="49"/>
        <v>87.210000000000008</v>
      </c>
    </row>
    <row r="270" spans="1:18" ht="14.25" customHeight="1" x14ac:dyDescent="0.2">
      <c r="A270" s="217" t="s">
        <v>20</v>
      </c>
      <c r="B270" s="174" t="s">
        <v>252</v>
      </c>
      <c r="C270" s="217" t="s">
        <v>8</v>
      </c>
      <c r="D270" s="217" t="s">
        <v>253</v>
      </c>
      <c r="E270" s="297" t="s">
        <v>23</v>
      </c>
      <c r="F270" s="297"/>
      <c r="G270" s="173" t="s">
        <v>24</v>
      </c>
      <c r="H270" s="176">
        <v>9.6000000000000002E-2</v>
      </c>
      <c r="I270" s="175">
        <f>SUMIFS('ANALÍTICA AUXILIARES'!J:J,'ANALÍTICA AUXILIARES'!A:A,"Composição",'ANALÍTICA AUXILIARES'!B:B,$B270)</f>
        <v>23.63</v>
      </c>
      <c r="J270" s="175">
        <f>TRUNC(H270*I270,2)</f>
        <v>2.2599999999999998</v>
      </c>
      <c r="L270" s="56">
        <f t="shared" si="43"/>
        <v>27</v>
      </c>
      <c r="M270" s="52">
        <f t="shared" si="44"/>
        <v>2.2599999999999998</v>
      </c>
      <c r="N270" s="53">
        <f t="shared" si="45"/>
        <v>2.2599999999999998</v>
      </c>
      <c r="O270" s="53" t="str">
        <f t="shared" si="46"/>
        <v/>
      </c>
      <c r="P270" s="54" t="str">
        <f t="shared" si="47"/>
        <v/>
      </c>
      <c r="Q270" s="53" t="str">
        <f t="shared" si="48"/>
        <v/>
      </c>
      <c r="R270" s="53" t="str">
        <f t="shared" si="49"/>
        <v/>
      </c>
    </row>
    <row r="271" spans="1:18" ht="25.5" x14ac:dyDescent="0.2">
      <c r="A271" s="217" t="s">
        <v>20</v>
      </c>
      <c r="B271" s="174" t="s">
        <v>257</v>
      </c>
      <c r="C271" s="217" t="s">
        <v>8</v>
      </c>
      <c r="D271" s="217" t="s">
        <v>258</v>
      </c>
      <c r="E271" s="297" t="s">
        <v>23</v>
      </c>
      <c r="F271" s="297"/>
      <c r="G271" s="173" t="s">
        <v>24</v>
      </c>
      <c r="H271" s="176">
        <v>9.6000000000000002E-2</v>
      </c>
      <c r="I271" s="175">
        <f>SUMIFS('ANALÍTICA AUXILIARES'!J:J,'ANALÍTICA AUXILIARES'!A:A,"Composição",'ANALÍTICA AUXILIARES'!B:B,$B271)</f>
        <v>30.33</v>
      </c>
      <c r="J271" s="175">
        <f>TRUNC(H271*I271,2)</f>
        <v>2.91</v>
      </c>
      <c r="L271" s="56">
        <f t="shared" si="43"/>
        <v>27</v>
      </c>
      <c r="M271" s="52">
        <f t="shared" si="44"/>
        <v>2.91</v>
      </c>
      <c r="N271" s="53">
        <f t="shared" si="45"/>
        <v>2.91</v>
      </c>
      <c r="O271" s="53" t="str">
        <f t="shared" si="46"/>
        <v/>
      </c>
      <c r="P271" s="54" t="str">
        <f t="shared" si="47"/>
        <v/>
      </c>
      <c r="Q271" s="53" t="str">
        <f t="shared" si="48"/>
        <v/>
      </c>
      <c r="R271" s="53" t="str">
        <f t="shared" si="49"/>
        <v/>
      </c>
    </row>
    <row r="272" spans="1:18" ht="38.25" x14ac:dyDescent="0.2">
      <c r="A272" s="217" t="s">
        <v>20</v>
      </c>
      <c r="B272" s="174" t="s">
        <v>860</v>
      </c>
      <c r="C272" s="217" t="s">
        <v>8</v>
      </c>
      <c r="D272" s="217" t="s">
        <v>861</v>
      </c>
      <c r="E272" s="297" t="s">
        <v>36</v>
      </c>
      <c r="F272" s="297"/>
      <c r="G272" s="173" t="s">
        <v>37</v>
      </c>
      <c r="H272" s="176">
        <v>6.5799999999999997E-2</v>
      </c>
      <c r="I272" s="175">
        <f>SUMIFS('ANALÍTICA AUXILIARES'!J:J,'ANALÍTICA AUXILIARES'!A:A,"Composição",'ANALÍTICA AUXILIARES'!B:B,$B272)</f>
        <v>0.74</v>
      </c>
      <c r="J272" s="175">
        <f>TRUNC(H272*I272,2)</f>
        <v>0.04</v>
      </c>
      <c r="L272" s="56">
        <f t="shared" si="43"/>
        <v>27</v>
      </c>
      <c r="M272" s="52">
        <f t="shared" si="44"/>
        <v>0.04</v>
      </c>
      <c r="N272" s="53" t="str">
        <f t="shared" si="45"/>
        <v/>
      </c>
      <c r="O272" s="53">
        <f t="shared" si="46"/>
        <v>0.04</v>
      </c>
      <c r="P272" s="54" t="str">
        <f t="shared" si="47"/>
        <v/>
      </c>
      <c r="Q272" s="53" t="str">
        <f t="shared" si="48"/>
        <v/>
      </c>
      <c r="R272" s="53" t="str">
        <f t="shared" si="49"/>
        <v/>
      </c>
    </row>
    <row r="273" spans="1:18" ht="25.5" x14ac:dyDescent="0.2">
      <c r="A273" s="218" t="s">
        <v>27</v>
      </c>
      <c r="B273" s="178" t="s">
        <v>673</v>
      </c>
      <c r="C273" s="218" t="str">
        <f>VLOOKUP(B273,INSUMOS!$A:$I,2,FALSE)</f>
        <v>Próprio</v>
      </c>
      <c r="D273" s="218" t="str">
        <f>VLOOKUP(B273,INSUMOS!$A:$I,3,FALSE)</f>
        <v>BUCHA DE REDUCAO, PPR, DN 90 X 75 MM, PARA AGUA QUENTE E FRIA PREDIAL</v>
      </c>
      <c r="E273" s="302" t="str">
        <f>VLOOKUP(B273,INSUMOS!$A:$I,4,FALSE)</f>
        <v>Material</v>
      </c>
      <c r="F273" s="302"/>
      <c r="G273" s="177" t="str">
        <f>VLOOKUP(B273,INSUMOS!$A:$I,5,FALSE)</f>
        <v>UN</v>
      </c>
      <c r="H273" s="180">
        <v>1</v>
      </c>
      <c r="I273" s="179">
        <f>VLOOKUP(B273,INSUMOS!$A:$I,8,FALSE)</f>
        <v>87.17</v>
      </c>
      <c r="J273" s="179">
        <f>TRUNC(H273*I273,2)</f>
        <v>87.17</v>
      </c>
      <c r="L273" s="56">
        <f t="shared" si="43"/>
        <v>27</v>
      </c>
      <c r="M273" s="52">
        <f t="shared" si="44"/>
        <v>87.17</v>
      </c>
      <c r="N273" s="53" t="str">
        <f t="shared" si="45"/>
        <v/>
      </c>
      <c r="O273" s="53">
        <f t="shared" si="46"/>
        <v>87.17</v>
      </c>
      <c r="P273" s="54" t="str">
        <f t="shared" si="47"/>
        <v/>
      </c>
      <c r="Q273" s="53" t="str">
        <f t="shared" si="48"/>
        <v/>
      </c>
      <c r="R273" s="53" t="str">
        <f t="shared" si="49"/>
        <v/>
      </c>
    </row>
    <row r="274" spans="1:18" ht="25.5" customHeight="1" x14ac:dyDescent="0.2">
      <c r="A274" s="221"/>
      <c r="B274" s="221"/>
      <c r="C274" s="221"/>
      <c r="D274" s="221"/>
      <c r="E274" s="221"/>
      <c r="F274" s="184"/>
      <c r="G274" s="221"/>
      <c r="H274" s="184"/>
      <c r="I274" s="221"/>
      <c r="J274" s="184"/>
      <c r="L274" s="56">
        <f t="shared" si="43"/>
        <v>27</v>
      </c>
      <c r="M274" s="52" t="str">
        <f t="shared" si="44"/>
        <v/>
      </c>
      <c r="N274" s="53" t="str">
        <f t="shared" si="45"/>
        <v/>
      </c>
      <c r="O274" s="53" t="str">
        <f t="shared" si="46"/>
        <v/>
      </c>
      <c r="P274" s="54" t="str">
        <f t="shared" si="47"/>
        <v/>
      </c>
      <c r="Q274" s="53" t="str">
        <f t="shared" si="48"/>
        <v/>
      </c>
      <c r="R274" s="53" t="str">
        <f t="shared" si="49"/>
        <v/>
      </c>
    </row>
    <row r="275" spans="1:18" x14ac:dyDescent="0.2">
      <c r="A275" s="221"/>
      <c r="B275" s="221"/>
      <c r="C275" s="221"/>
      <c r="D275" s="221"/>
      <c r="E275" s="221"/>
      <c r="F275" s="184"/>
      <c r="G275" s="221"/>
      <c r="H275" s="298" t="s">
        <v>31</v>
      </c>
      <c r="I275" s="298"/>
      <c r="J275" s="184">
        <f>TRUNC(SUMIF(L:L,$L275,M:M)*(1+$J$9),2)</f>
        <v>111.72</v>
      </c>
      <c r="L275" s="56">
        <f t="shared" si="43"/>
        <v>27</v>
      </c>
      <c r="M275" s="52" t="str">
        <f t="shared" si="44"/>
        <v/>
      </c>
      <c r="N275" s="53" t="str">
        <f t="shared" si="45"/>
        <v/>
      </c>
      <c r="O275" s="53" t="str">
        <f t="shared" si="46"/>
        <v/>
      </c>
      <c r="P275" s="54" t="str">
        <f t="shared" si="47"/>
        <v/>
      </c>
      <c r="Q275" s="53" t="str">
        <f t="shared" si="48"/>
        <v/>
      </c>
      <c r="R275" s="53" t="str">
        <f t="shared" si="49"/>
        <v/>
      </c>
    </row>
    <row r="276" spans="1:18" ht="15" thickBot="1" x14ac:dyDescent="0.25">
      <c r="A276" s="181"/>
      <c r="B276" s="181"/>
      <c r="C276" s="181"/>
      <c r="D276" s="181"/>
      <c r="E276" s="181"/>
      <c r="F276" s="181"/>
      <c r="G276" s="181" t="s">
        <v>32</v>
      </c>
      <c r="H276" s="183">
        <v>1</v>
      </c>
      <c r="I276" s="181" t="s">
        <v>33</v>
      </c>
      <c r="J276" s="182">
        <f>TRUNC(J275*H276,2)</f>
        <v>111.72</v>
      </c>
      <c r="L276" s="56">
        <f t="shared" si="43"/>
        <v>27</v>
      </c>
      <c r="M276" s="52" t="str">
        <f t="shared" si="44"/>
        <v/>
      </c>
      <c r="N276" s="53" t="str">
        <f t="shared" si="45"/>
        <v/>
      </c>
      <c r="O276" s="53" t="str">
        <f t="shared" si="46"/>
        <v/>
      </c>
      <c r="P276" s="54" t="str">
        <f t="shared" si="47"/>
        <v/>
      </c>
      <c r="Q276" s="53" t="str">
        <f t="shared" si="48"/>
        <v/>
      </c>
      <c r="R276" s="53" t="str">
        <f t="shared" si="49"/>
        <v/>
      </c>
    </row>
    <row r="277" spans="1:18" ht="38.25" customHeight="1" thickTop="1" x14ac:dyDescent="0.2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L277" s="56">
        <f t="shared" si="43"/>
        <v>28</v>
      </c>
      <c r="M277" s="52" t="str">
        <f t="shared" si="44"/>
        <v/>
      </c>
      <c r="N277" s="53" t="str">
        <f t="shared" si="45"/>
        <v/>
      </c>
      <c r="O277" s="53" t="str">
        <f t="shared" si="46"/>
        <v/>
      </c>
      <c r="P277" s="54" t="str">
        <f t="shared" si="47"/>
        <v/>
      </c>
      <c r="Q277" s="53" t="str">
        <f t="shared" si="48"/>
        <v/>
      </c>
      <c r="R277" s="53" t="str">
        <f t="shared" si="49"/>
        <v/>
      </c>
    </row>
    <row r="278" spans="1:18" ht="15" x14ac:dyDescent="0.2">
      <c r="A278" s="220" t="s">
        <v>902</v>
      </c>
      <c r="B278" s="165" t="s">
        <v>1</v>
      </c>
      <c r="C278" s="220" t="s">
        <v>2</v>
      </c>
      <c r="D278" s="220" t="s">
        <v>3</v>
      </c>
      <c r="E278" s="300" t="s">
        <v>17</v>
      </c>
      <c r="F278" s="300"/>
      <c r="G278" s="164" t="s">
        <v>4</v>
      </c>
      <c r="H278" s="165" t="s">
        <v>5</v>
      </c>
      <c r="I278" s="165" t="s">
        <v>6</v>
      </c>
      <c r="J278" s="165" t="s">
        <v>7</v>
      </c>
      <c r="L278" s="56">
        <f t="shared" si="43"/>
        <v>28</v>
      </c>
      <c r="M278" s="52" t="str">
        <f t="shared" si="44"/>
        <v/>
      </c>
      <c r="N278" s="53" t="str">
        <f t="shared" si="45"/>
        <v/>
      </c>
      <c r="O278" s="53" t="str">
        <f t="shared" si="46"/>
        <v/>
      </c>
      <c r="P278" s="54" t="str">
        <f t="shared" si="47"/>
        <v/>
      </c>
      <c r="Q278" s="53" t="str">
        <f t="shared" si="48"/>
        <v/>
      </c>
      <c r="R278" s="53" t="str">
        <f t="shared" si="49"/>
        <v/>
      </c>
    </row>
    <row r="279" spans="1:18" ht="14.25" customHeight="1" x14ac:dyDescent="0.2">
      <c r="A279" s="216" t="s">
        <v>18</v>
      </c>
      <c r="B279" s="169" t="s">
        <v>903</v>
      </c>
      <c r="C279" s="216" t="s">
        <v>10</v>
      </c>
      <c r="D279" s="216" t="s">
        <v>904</v>
      </c>
      <c r="E279" s="301" t="s">
        <v>167</v>
      </c>
      <c r="F279" s="301"/>
      <c r="G279" s="168" t="s">
        <v>11</v>
      </c>
      <c r="H279" s="171">
        <v>1</v>
      </c>
      <c r="I279" s="170">
        <f>SUMIF(L:L,$L279,M:M)</f>
        <v>136.28</v>
      </c>
      <c r="J279" s="170">
        <f>TRUNC(H279*I279,2)</f>
        <v>136.28</v>
      </c>
      <c r="L279" s="56">
        <f t="shared" si="43"/>
        <v>28</v>
      </c>
      <c r="M279" s="52" t="str">
        <f t="shared" si="44"/>
        <v/>
      </c>
      <c r="N279" s="53" t="str">
        <f t="shared" si="45"/>
        <v/>
      </c>
      <c r="O279" s="53" t="str">
        <f t="shared" si="46"/>
        <v/>
      </c>
      <c r="P279" s="54" t="str">
        <f t="shared" si="47"/>
        <v xml:space="preserve"> 4.2.14 </v>
      </c>
      <c r="Q279" s="53">
        <f t="shared" si="48"/>
        <v>13.29</v>
      </c>
      <c r="R279" s="53">
        <f t="shared" si="49"/>
        <v>122.99000000000001</v>
      </c>
    </row>
    <row r="280" spans="1:18" ht="25.5" x14ac:dyDescent="0.2">
      <c r="A280" s="217" t="s">
        <v>20</v>
      </c>
      <c r="B280" s="174" t="s">
        <v>252</v>
      </c>
      <c r="C280" s="217" t="s">
        <v>8</v>
      </c>
      <c r="D280" s="217" t="s">
        <v>253</v>
      </c>
      <c r="E280" s="297" t="s">
        <v>23</v>
      </c>
      <c r="F280" s="297"/>
      <c r="G280" s="173" t="s">
        <v>24</v>
      </c>
      <c r="H280" s="176">
        <v>0.24640000000000001</v>
      </c>
      <c r="I280" s="175">
        <f>SUMIFS('ANALÍTICA AUXILIARES'!J:J,'ANALÍTICA AUXILIARES'!A:A,"Composição",'ANALÍTICA AUXILIARES'!B:B,$B280)</f>
        <v>23.63</v>
      </c>
      <c r="J280" s="175">
        <f>TRUNC(H280*I280,2)</f>
        <v>5.82</v>
      </c>
      <c r="L280" s="56">
        <f t="shared" si="43"/>
        <v>28</v>
      </c>
      <c r="M280" s="52">
        <f t="shared" si="44"/>
        <v>5.82</v>
      </c>
      <c r="N280" s="53">
        <f t="shared" si="45"/>
        <v>5.82</v>
      </c>
      <c r="O280" s="53" t="str">
        <f t="shared" si="46"/>
        <v/>
      </c>
      <c r="P280" s="54" t="str">
        <f t="shared" si="47"/>
        <v/>
      </c>
      <c r="Q280" s="53" t="str">
        <f t="shared" si="48"/>
        <v/>
      </c>
      <c r="R280" s="53" t="str">
        <f t="shared" si="49"/>
        <v/>
      </c>
    </row>
    <row r="281" spans="1:18" ht="25.5" x14ac:dyDescent="0.2">
      <c r="A281" s="217" t="s">
        <v>20</v>
      </c>
      <c r="B281" s="174" t="s">
        <v>257</v>
      </c>
      <c r="C281" s="217" t="s">
        <v>8</v>
      </c>
      <c r="D281" s="217" t="s">
        <v>258</v>
      </c>
      <c r="E281" s="297" t="s">
        <v>23</v>
      </c>
      <c r="F281" s="297"/>
      <c r="G281" s="173" t="s">
        <v>24</v>
      </c>
      <c r="H281" s="176">
        <v>0.24640000000000001</v>
      </c>
      <c r="I281" s="175">
        <f>SUMIFS('ANALÍTICA AUXILIARES'!J:J,'ANALÍTICA AUXILIARES'!A:A,"Composição",'ANALÍTICA AUXILIARES'!B:B,$B281)</f>
        <v>30.33</v>
      </c>
      <c r="J281" s="175">
        <f>TRUNC(H281*I281,2)</f>
        <v>7.47</v>
      </c>
      <c r="L281" s="56">
        <f t="shared" si="43"/>
        <v>28</v>
      </c>
      <c r="M281" s="52">
        <f t="shared" si="44"/>
        <v>7.47</v>
      </c>
      <c r="N281" s="53">
        <f t="shared" si="45"/>
        <v>7.47</v>
      </c>
      <c r="O281" s="53" t="str">
        <f t="shared" si="46"/>
        <v/>
      </c>
      <c r="P281" s="54" t="str">
        <f t="shared" si="47"/>
        <v/>
      </c>
      <c r="Q281" s="53" t="str">
        <f t="shared" si="48"/>
        <v/>
      </c>
      <c r="R281" s="53" t="str">
        <f t="shared" si="49"/>
        <v/>
      </c>
    </row>
    <row r="282" spans="1:18" ht="38.25" x14ac:dyDescent="0.2">
      <c r="A282" s="217" t="s">
        <v>20</v>
      </c>
      <c r="B282" s="174" t="s">
        <v>860</v>
      </c>
      <c r="C282" s="217" t="s">
        <v>8</v>
      </c>
      <c r="D282" s="217" t="s">
        <v>861</v>
      </c>
      <c r="E282" s="297" t="s">
        <v>36</v>
      </c>
      <c r="F282" s="297"/>
      <c r="G282" s="173" t="s">
        <v>37</v>
      </c>
      <c r="H282" s="176">
        <v>0.16880000000000001</v>
      </c>
      <c r="I282" s="175">
        <f>SUMIFS('ANALÍTICA AUXILIARES'!J:J,'ANALÍTICA AUXILIARES'!A:A,"Composição",'ANALÍTICA AUXILIARES'!B:B,$B282)</f>
        <v>0.74</v>
      </c>
      <c r="J282" s="175">
        <f>TRUNC(H282*I282,2)</f>
        <v>0.12</v>
      </c>
      <c r="L282" s="56">
        <f t="shared" ref="L282:L345" si="53">IF(AND(A283&lt;&gt;"",A282=""),L281+1,L281)</f>
        <v>28</v>
      </c>
      <c r="M282" s="52">
        <f t="shared" ref="M282:M345" si="54">IF(OR(A282="Insumo",A282="Composição Auxiliar"),J282,"")</f>
        <v>0.12</v>
      </c>
      <c r="N282" s="53" t="str">
        <f t="shared" ref="N282:N345" si="55">IF(ISNUMBER(SEARCH("COM ENCARGOS COMPLEMENTARES",D282)),J282,"")</f>
        <v/>
      </c>
      <c r="O282" s="53">
        <f t="shared" ref="O282:O345" si="56">IF(N282&lt;&gt;"","",M282)</f>
        <v>0.12</v>
      </c>
      <c r="P282" s="54" t="str">
        <f t="shared" ref="P282:P345" si="57">IF(A282="Composição",A281,"")</f>
        <v/>
      </c>
      <c r="Q282" s="53" t="str">
        <f t="shared" ref="Q282:Q345" si="58">IF(P282&lt;&gt;"",SUMIF(L282:L382,L282,N282:N382),"")</f>
        <v/>
      </c>
      <c r="R282" s="53" t="str">
        <f t="shared" ref="R282:R345" si="59">IF(P282&lt;&gt;"",SUMIF(L282:L382,L282,O282:O382),"")</f>
        <v/>
      </c>
    </row>
    <row r="283" spans="1:18" ht="25.5" x14ac:dyDescent="0.2">
      <c r="A283" s="218" t="s">
        <v>27</v>
      </c>
      <c r="B283" s="178" t="s">
        <v>423</v>
      </c>
      <c r="C283" s="218" t="str">
        <f>VLOOKUP(B283,INSUMOS!$A:$I,2,FALSE)</f>
        <v>Próprio</v>
      </c>
      <c r="D283" s="218" t="str">
        <f>VLOOKUP(B283,INSUMOS!$A:$I,3,FALSE)</f>
        <v xml:space="preserve">CONECTOR/ADAPTADOR F/M COM INSERTO METÁLICO, PPR, DN 50 MM X 1 1/2", PARA ÁGUA QUENTE E FRIA PREDIAL </v>
      </c>
      <c r="E283" s="302" t="str">
        <f>VLOOKUP(B283,INSUMOS!$A:$I,4,FALSE)</f>
        <v>Material</v>
      </c>
      <c r="F283" s="302"/>
      <c r="G283" s="177" t="str">
        <f>VLOOKUP(B283,INSUMOS!$A:$I,5,FALSE)</f>
        <v>UN</v>
      </c>
      <c r="H283" s="180">
        <v>1</v>
      </c>
      <c r="I283" s="179">
        <f>VLOOKUP(B283,INSUMOS!$A:$I,8,FALSE)</f>
        <v>122.87</v>
      </c>
      <c r="J283" s="179">
        <f>TRUNC(H283*I283,2)</f>
        <v>122.87</v>
      </c>
      <c r="L283" s="56">
        <f t="shared" si="53"/>
        <v>28</v>
      </c>
      <c r="M283" s="52">
        <f t="shared" si="54"/>
        <v>122.87</v>
      </c>
      <c r="N283" s="53" t="str">
        <f t="shared" si="55"/>
        <v/>
      </c>
      <c r="O283" s="53">
        <f t="shared" si="56"/>
        <v>122.87</v>
      </c>
      <c r="P283" s="54" t="str">
        <f t="shared" si="57"/>
        <v/>
      </c>
      <c r="Q283" s="53" t="str">
        <f t="shared" si="58"/>
        <v/>
      </c>
      <c r="R283" s="53" t="str">
        <f t="shared" si="59"/>
        <v/>
      </c>
    </row>
    <row r="284" spans="1:18" ht="25.5" customHeight="1" x14ac:dyDescent="0.2">
      <c r="A284" s="221"/>
      <c r="B284" s="221"/>
      <c r="C284" s="221"/>
      <c r="D284" s="221"/>
      <c r="E284" s="221"/>
      <c r="F284" s="184"/>
      <c r="G284" s="221"/>
      <c r="H284" s="184"/>
      <c r="I284" s="221"/>
      <c r="J284" s="184"/>
      <c r="L284" s="56">
        <f t="shared" si="53"/>
        <v>28</v>
      </c>
      <c r="M284" s="52" t="str">
        <f t="shared" si="54"/>
        <v/>
      </c>
      <c r="N284" s="53" t="str">
        <f t="shared" si="55"/>
        <v/>
      </c>
      <c r="O284" s="53" t="str">
        <f t="shared" si="56"/>
        <v/>
      </c>
      <c r="P284" s="54" t="str">
        <f t="shared" si="57"/>
        <v/>
      </c>
      <c r="Q284" s="53" t="str">
        <f t="shared" si="58"/>
        <v/>
      </c>
      <c r="R284" s="53" t="str">
        <f t="shared" si="59"/>
        <v/>
      </c>
    </row>
    <row r="285" spans="1:18" x14ac:dyDescent="0.2">
      <c r="A285" s="221"/>
      <c r="B285" s="221"/>
      <c r="C285" s="221"/>
      <c r="D285" s="221"/>
      <c r="E285" s="221"/>
      <c r="F285" s="184"/>
      <c r="G285" s="221"/>
      <c r="H285" s="298" t="s">
        <v>31</v>
      </c>
      <c r="I285" s="298"/>
      <c r="J285" s="184">
        <f>TRUNC(SUMIF(L:L,$L285,M:M)*(1+$J$9),2)</f>
        <v>164.81</v>
      </c>
      <c r="L285" s="56">
        <f t="shared" si="53"/>
        <v>28</v>
      </c>
      <c r="M285" s="52" t="str">
        <f t="shared" si="54"/>
        <v/>
      </c>
      <c r="N285" s="53" t="str">
        <f t="shared" si="55"/>
        <v/>
      </c>
      <c r="O285" s="53" t="str">
        <f t="shared" si="56"/>
        <v/>
      </c>
      <c r="P285" s="54" t="str">
        <f t="shared" si="57"/>
        <v/>
      </c>
      <c r="Q285" s="53" t="str">
        <f t="shared" si="58"/>
        <v/>
      </c>
      <c r="R285" s="53" t="str">
        <f t="shared" si="59"/>
        <v/>
      </c>
    </row>
    <row r="286" spans="1:18" ht="15" thickBot="1" x14ac:dyDescent="0.25">
      <c r="A286" s="181"/>
      <c r="B286" s="181"/>
      <c r="C286" s="181"/>
      <c r="D286" s="181"/>
      <c r="E286" s="181"/>
      <c r="F286" s="181"/>
      <c r="G286" s="181" t="s">
        <v>32</v>
      </c>
      <c r="H286" s="183">
        <v>56</v>
      </c>
      <c r="I286" s="181" t="s">
        <v>33</v>
      </c>
      <c r="J286" s="182">
        <f>TRUNC(J285*H286,2)</f>
        <v>9229.36</v>
      </c>
      <c r="L286" s="56">
        <f t="shared" si="53"/>
        <v>28</v>
      </c>
      <c r="M286" s="52" t="str">
        <f t="shared" si="54"/>
        <v/>
      </c>
      <c r="N286" s="53" t="str">
        <f t="shared" si="55"/>
        <v/>
      </c>
      <c r="O286" s="53" t="str">
        <f t="shared" si="56"/>
        <v/>
      </c>
      <c r="P286" s="54" t="str">
        <f t="shared" si="57"/>
        <v/>
      </c>
      <c r="Q286" s="53" t="str">
        <f t="shared" si="58"/>
        <v/>
      </c>
      <c r="R286" s="53" t="str">
        <f t="shared" si="59"/>
        <v/>
      </c>
    </row>
    <row r="287" spans="1:18" ht="14.25" customHeight="1" thickTop="1" x14ac:dyDescent="0.2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L287" s="56">
        <f t="shared" si="53"/>
        <v>29</v>
      </c>
      <c r="M287" s="52" t="str">
        <f t="shared" si="54"/>
        <v/>
      </c>
      <c r="N287" s="53" t="str">
        <f t="shared" si="55"/>
        <v/>
      </c>
      <c r="O287" s="53" t="str">
        <f t="shared" si="56"/>
        <v/>
      </c>
      <c r="P287" s="54" t="str">
        <f t="shared" si="57"/>
        <v/>
      </c>
      <c r="Q287" s="53" t="str">
        <f t="shared" si="58"/>
        <v/>
      </c>
      <c r="R287" s="53" t="str">
        <f t="shared" si="59"/>
        <v/>
      </c>
    </row>
    <row r="288" spans="1:18" ht="15" x14ac:dyDescent="0.2">
      <c r="A288" s="220" t="s">
        <v>905</v>
      </c>
      <c r="B288" s="165" t="s">
        <v>1</v>
      </c>
      <c r="C288" s="220" t="s">
        <v>2</v>
      </c>
      <c r="D288" s="220" t="s">
        <v>3</v>
      </c>
      <c r="E288" s="300" t="s">
        <v>17</v>
      </c>
      <c r="F288" s="300"/>
      <c r="G288" s="164" t="s">
        <v>4</v>
      </c>
      <c r="H288" s="165" t="s">
        <v>5</v>
      </c>
      <c r="I288" s="165" t="s">
        <v>6</v>
      </c>
      <c r="J288" s="165" t="s">
        <v>7</v>
      </c>
      <c r="L288" s="56">
        <f t="shared" si="53"/>
        <v>29</v>
      </c>
      <c r="M288" s="52" t="str">
        <f t="shared" si="54"/>
        <v/>
      </c>
      <c r="N288" s="53" t="str">
        <f t="shared" si="55"/>
        <v/>
      </c>
      <c r="O288" s="53" t="str">
        <f t="shared" si="56"/>
        <v/>
      </c>
      <c r="P288" s="54" t="str">
        <f t="shared" si="57"/>
        <v/>
      </c>
      <c r="Q288" s="53" t="str">
        <f t="shared" si="58"/>
        <v/>
      </c>
      <c r="R288" s="53" t="str">
        <f t="shared" si="59"/>
        <v/>
      </c>
    </row>
    <row r="289" spans="1:18" ht="25.5" x14ac:dyDescent="0.2">
      <c r="A289" s="216" t="s">
        <v>18</v>
      </c>
      <c r="B289" s="169" t="s">
        <v>906</v>
      </c>
      <c r="C289" s="216" t="s">
        <v>10</v>
      </c>
      <c r="D289" s="216" t="s">
        <v>907</v>
      </c>
      <c r="E289" s="301" t="s">
        <v>256</v>
      </c>
      <c r="F289" s="301"/>
      <c r="G289" s="168" t="s">
        <v>11</v>
      </c>
      <c r="H289" s="171">
        <v>1</v>
      </c>
      <c r="I289" s="170">
        <f>SUMIF(L:L,$L289,M:M)</f>
        <v>448.07</v>
      </c>
      <c r="J289" s="170">
        <f>TRUNC(H289*I289,2)</f>
        <v>448.07</v>
      </c>
      <c r="L289" s="56">
        <f t="shared" si="53"/>
        <v>29</v>
      </c>
      <c r="M289" s="52" t="str">
        <f t="shared" si="54"/>
        <v/>
      </c>
      <c r="N289" s="53" t="str">
        <f t="shared" si="55"/>
        <v/>
      </c>
      <c r="O289" s="53" t="str">
        <f t="shared" si="56"/>
        <v/>
      </c>
      <c r="P289" s="54" t="str">
        <f t="shared" si="57"/>
        <v xml:space="preserve"> 4.2.15 </v>
      </c>
      <c r="Q289" s="53">
        <f t="shared" si="58"/>
        <v>18.68</v>
      </c>
      <c r="R289" s="53">
        <f t="shared" si="59"/>
        <v>429.39</v>
      </c>
    </row>
    <row r="290" spans="1:18" ht="25.5" x14ac:dyDescent="0.2">
      <c r="A290" s="217" t="s">
        <v>20</v>
      </c>
      <c r="B290" s="174" t="s">
        <v>252</v>
      </c>
      <c r="C290" s="217" t="s">
        <v>8</v>
      </c>
      <c r="D290" s="217" t="s">
        <v>253</v>
      </c>
      <c r="E290" s="297" t="s">
        <v>23</v>
      </c>
      <c r="F290" s="297"/>
      <c r="G290" s="173" t="s">
        <v>24</v>
      </c>
      <c r="H290" s="176">
        <v>0.34649999999999997</v>
      </c>
      <c r="I290" s="175">
        <f>SUMIFS('ANALÍTICA AUXILIARES'!J:J,'ANALÍTICA AUXILIARES'!A:A,"Composição",'ANALÍTICA AUXILIARES'!B:B,$B290)</f>
        <v>23.63</v>
      </c>
      <c r="J290" s="175">
        <f>TRUNC(H290*I290,2)</f>
        <v>8.18</v>
      </c>
      <c r="L290" s="56">
        <f t="shared" si="53"/>
        <v>29</v>
      </c>
      <c r="M290" s="52">
        <f t="shared" si="54"/>
        <v>8.18</v>
      </c>
      <c r="N290" s="53">
        <f t="shared" si="55"/>
        <v>8.18</v>
      </c>
      <c r="O290" s="53" t="str">
        <f t="shared" si="56"/>
        <v/>
      </c>
      <c r="P290" s="54" t="str">
        <f t="shared" si="57"/>
        <v/>
      </c>
      <c r="Q290" s="53" t="str">
        <f t="shared" si="58"/>
        <v/>
      </c>
      <c r="R290" s="53" t="str">
        <f t="shared" si="59"/>
        <v/>
      </c>
    </row>
    <row r="291" spans="1:18" ht="25.5" x14ac:dyDescent="0.2">
      <c r="A291" s="217" t="s">
        <v>20</v>
      </c>
      <c r="B291" s="174" t="s">
        <v>257</v>
      </c>
      <c r="C291" s="217" t="s">
        <v>8</v>
      </c>
      <c r="D291" s="217" t="s">
        <v>258</v>
      </c>
      <c r="E291" s="297" t="s">
        <v>23</v>
      </c>
      <c r="F291" s="297"/>
      <c r="G291" s="173" t="s">
        <v>24</v>
      </c>
      <c r="H291" s="176">
        <v>0.34649999999999997</v>
      </c>
      <c r="I291" s="175">
        <f>SUMIFS('ANALÍTICA AUXILIARES'!J:J,'ANALÍTICA AUXILIARES'!A:A,"Composição",'ANALÍTICA AUXILIARES'!B:B,$B291)</f>
        <v>30.33</v>
      </c>
      <c r="J291" s="175">
        <f>TRUNC(H291*I291,2)</f>
        <v>10.5</v>
      </c>
      <c r="L291" s="56">
        <f t="shared" si="53"/>
        <v>29</v>
      </c>
      <c r="M291" s="52">
        <f t="shared" si="54"/>
        <v>10.5</v>
      </c>
      <c r="N291" s="53">
        <f t="shared" si="55"/>
        <v>10.5</v>
      </c>
      <c r="O291" s="53" t="str">
        <f t="shared" si="56"/>
        <v/>
      </c>
      <c r="P291" s="54" t="str">
        <f t="shared" si="57"/>
        <v/>
      </c>
      <c r="Q291" s="53" t="str">
        <f t="shared" si="58"/>
        <v/>
      </c>
      <c r="R291" s="53" t="str">
        <f t="shared" si="59"/>
        <v/>
      </c>
    </row>
    <row r="292" spans="1:18" ht="38.25" x14ac:dyDescent="0.2">
      <c r="A292" s="217" t="s">
        <v>20</v>
      </c>
      <c r="B292" s="174" t="s">
        <v>860</v>
      </c>
      <c r="C292" s="217" t="s">
        <v>8</v>
      </c>
      <c r="D292" s="217" t="s">
        <v>861</v>
      </c>
      <c r="E292" s="297" t="s">
        <v>36</v>
      </c>
      <c r="F292" s="297"/>
      <c r="G292" s="173" t="s">
        <v>37</v>
      </c>
      <c r="H292" s="176">
        <v>0.15820000000000001</v>
      </c>
      <c r="I292" s="175">
        <f>SUMIFS('ANALÍTICA AUXILIARES'!J:J,'ANALÍTICA AUXILIARES'!A:A,"Composição",'ANALÍTICA AUXILIARES'!B:B,$B292)</f>
        <v>0.74</v>
      </c>
      <c r="J292" s="175">
        <f>TRUNC(H292*I292,2)</f>
        <v>0.11</v>
      </c>
      <c r="L292" s="56">
        <f t="shared" si="53"/>
        <v>29</v>
      </c>
      <c r="M292" s="52">
        <f t="shared" si="54"/>
        <v>0.11</v>
      </c>
      <c r="N292" s="53" t="str">
        <f t="shared" si="55"/>
        <v/>
      </c>
      <c r="O292" s="53">
        <f t="shared" si="56"/>
        <v>0.11</v>
      </c>
      <c r="P292" s="54" t="str">
        <f t="shared" si="57"/>
        <v/>
      </c>
      <c r="Q292" s="53" t="str">
        <f t="shared" si="58"/>
        <v/>
      </c>
      <c r="R292" s="53" t="str">
        <f t="shared" si="59"/>
        <v/>
      </c>
    </row>
    <row r="293" spans="1:18" ht="25.5" x14ac:dyDescent="0.2">
      <c r="A293" s="218" t="s">
        <v>27</v>
      </c>
      <c r="B293" s="178" t="s">
        <v>447</v>
      </c>
      <c r="C293" s="218" t="str">
        <f>VLOOKUP(B293,INSUMOS!$A:$I,2,FALSE)</f>
        <v>Próprio</v>
      </c>
      <c r="D293" s="218" t="str">
        <f>VLOOKUP(B293,INSUMOS!$A:$I,3,FALSE)</f>
        <v>CONECTOR/ADAPTADOR F/M, COM INSERTO METALICO, PPR, DN 90 MM X 3", PARA AGUA QUENTE E FRIA PREDIAL</v>
      </c>
      <c r="E293" s="302" t="str">
        <f>VLOOKUP(B293,INSUMOS!$A:$I,4,FALSE)</f>
        <v>Material</v>
      </c>
      <c r="F293" s="302"/>
      <c r="G293" s="177" t="str">
        <f>VLOOKUP(B293,INSUMOS!$A:$I,5,FALSE)</f>
        <v>UN</v>
      </c>
      <c r="H293" s="180">
        <v>1</v>
      </c>
      <c r="I293" s="179">
        <f>VLOOKUP(B293,INSUMOS!$A:$I,8,FALSE)</f>
        <v>429.28</v>
      </c>
      <c r="J293" s="179">
        <f>TRUNC(H293*I293,2)</f>
        <v>429.28</v>
      </c>
      <c r="L293" s="56">
        <f t="shared" si="53"/>
        <v>29</v>
      </c>
      <c r="M293" s="52">
        <f t="shared" si="54"/>
        <v>429.28</v>
      </c>
      <c r="N293" s="53" t="str">
        <f t="shared" si="55"/>
        <v/>
      </c>
      <c r="O293" s="53">
        <f t="shared" si="56"/>
        <v>429.28</v>
      </c>
      <c r="P293" s="54" t="str">
        <f t="shared" si="57"/>
        <v/>
      </c>
      <c r="Q293" s="53" t="str">
        <f t="shared" si="58"/>
        <v/>
      </c>
      <c r="R293" s="53" t="str">
        <f t="shared" si="59"/>
        <v/>
      </c>
    </row>
    <row r="294" spans="1:18" x14ac:dyDescent="0.2">
      <c r="A294" s="221"/>
      <c r="B294" s="221"/>
      <c r="C294" s="221"/>
      <c r="D294" s="221"/>
      <c r="E294" s="221"/>
      <c r="F294" s="184"/>
      <c r="G294" s="221"/>
      <c r="H294" s="184"/>
      <c r="I294" s="221"/>
      <c r="J294" s="184"/>
      <c r="L294" s="56">
        <f t="shared" si="53"/>
        <v>29</v>
      </c>
      <c r="M294" s="52" t="str">
        <f t="shared" si="54"/>
        <v/>
      </c>
      <c r="N294" s="53" t="str">
        <f t="shared" si="55"/>
        <v/>
      </c>
      <c r="O294" s="53" t="str">
        <f t="shared" si="56"/>
        <v/>
      </c>
      <c r="P294" s="54" t="str">
        <f t="shared" si="57"/>
        <v/>
      </c>
      <c r="Q294" s="53" t="str">
        <f t="shared" si="58"/>
        <v/>
      </c>
      <c r="R294" s="53" t="str">
        <f t="shared" si="59"/>
        <v/>
      </c>
    </row>
    <row r="295" spans="1:18" x14ac:dyDescent="0.2">
      <c r="A295" s="221"/>
      <c r="B295" s="221"/>
      <c r="C295" s="221"/>
      <c r="D295" s="221"/>
      <c r="E295" s="221"/>
      <c r="F295" s="184"/>
      <c r="G295" s="221"/>
      <c r="H295" s="298" t="s">
        <v>31</v>
      </c>
      <c r="I295" s="298"/>
      <c r="J295" s="184">
        <f>TRUNC(SUMIF(L:L,$L295,M:M)*(1+$J$9),2)</f>
        <v>541.89</v>
      </c>
      <c r="L295" s="56">
        <f t="shared" si="53"/>
        <v>29</v>
      </c>
      <c r="M295" s="52" t="str">
        <f t="shared" si="54"/>
        <v/>
      </c>
      <c r="N295" s="53" t="str">
        <f t="shared" si="55"/>
        <v/>
      </c>
      <c r="O295" s="53" t="str">
        <f t="shared" si="56"/>
        <v/>
      </c>
      <c r="P295" s="54" t="str">
        <f t="shared" si="57"/>
        <v/>
      </c>
      <c r="Q295" s="53" t="str">
        <f t="shared" si="58"/>
        <v/>
      </c>
      <c r="R295" s="53" t="str">
        <f t="shared" si="59"/>
        <v/>
      </c>
    </row>
    <row r="296" spans="1:18" ht="14.25" customHeight="1" thickBot="1" x14ac:dyDescent="0.25">
      <c r="A296" s="181"/>
      <c r="B296" s="181"/>
      <c r="C296" s="181"/>
      <c r="D296" s="181"/>
      <c r="E296" s="181"/>
      <c r="F296" s="181"/>
      <c r="G296" s="181" t="s">
        <v>32</v>
      </c>
      <c r="H296" s="183">
        <v>1</v>
      </c>
      <c r="I296" s="181" t="s">
        <v>33</v>
      </c>
      <c r="J296" s="182">
        <f>TRUNC(J295*H296,2)</f>
        <v>541.89</v>
      </c>
      <c r="L296" s="56">
        <f t="shared" si="53"/>
        <v>29</v>
      </c>
      <c r="M296" s="52" t="str">
        <f t="shared" si="54"/>
        <v/>
      </c>
      <c r="N296" s="53" t="str">
        <f t="shared" si="55"/>
        <v/>
      </c>
      <c r="O296" s="53" t="str">
        <f t="shared" si="56"/>
        <v/>
      </c>
      <c r="P296" s="54" t="str">
        <f t="shared" si="57"/>
        <v/>
      </c>
      <c r="Q296" s="53" t="str">
        <f t="shared" si="58"/>
        <v/>
      </c>
      <c r="R296" s="53" t="str">
        <f t="shared" si="59"/>
        <v/>
      </c>
    </row>
    <row r="297" spans="1:18" ht="15" thickTop="1" x14ac:dyDescent="0.2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L297" s="56">
        <f t="shared" si="53"/>
        <v>30</v>
      </c>
      <c r="M297" s="52" t="str">
        <f t="shared" si="54"/>
        <v/>
      </c>
      <c r="N297" s="53" t="str">
        <f t="shared" si="55"/>
        <v/>
      </c>
      <c r="O297" s="53" t="str">
        <f t="shared" si="56"/>
        <v/>
      </c>
      <c r="P297" s="54" t="str">
        <f t="shared" si="57"/>
        <v/>
      </c>
      <c r="Q297" s="53" t="str">
        <f t="shared" si="58"/>
        <v/>
      </c>
      <c r="R297" s="53" t="str">
        <f t="shared" si="59"/>
        <v/>
      </c>
    </row>
    <row r="298" spans="1:18" x14ac:dyDescent="0.2">
      <c r="A298" s="219" t="s">
        <v>390</v>
      </c>
      <c r="B298" s="219"/>
      <c r="C298" s="219"/>
      <c r="D298" s="219" t="s">
        <v>1123</v>
      </c>
      <c r="E298" s="219"/>
      <c r="F298" s="299"/>
      <c r="G298" s="299"/>
      <c r="H298" s="166"/>
      <c r="I298" s="219"/>
      <c r="J298" s="167"/>
      <c r="L298" s="56">
        <f t="shared" si="53"/>
        <v>30</v>
      </c>
      <c r="M298" s="52" t="str">
        <f t="shared" si="54"/>
        <v/>
      </c>
      <c r="N298" s="53" t="str">
        <f t="shared" si="55"/>
        <v/>
      </c>
      <c r="O298" s="53" t="str">
        <f t="shared" si="56"/>
        <v/>
      </c>
      <c r="P298" s="54" t="str">
        <f t="shared" si="57"/>
        <v/>
      </c>
      <c r="Q298" s="53" t="str">
        <f t="shared" si="58"/>
        <v/>
      </c>
      <c r="R298" s="53" t="str">
        <f t="shared" si="59"/>
        <v/>
      </c>
    </row>
    <row r="299" spans="1:18" ht="15" x14ac:dyDescent="0.2">
      <c r="A299" s="220" t="s">
        <v>377</v>
      </c>
      <c r="B299" s="165" t="s">
        <v>1</v>
      </c>
      <c r="C299" s="220" t="s">
        <v>2</v>
      </c>
      <c r="D299" s="220" t="s">
        <v>3</v>
      </c>
      <c r="E299" s="300" t="s">
        <v>17</v>
      </c>
      <c r="F299" s="300"/>
      <c r="G299" s="164" t="s">
        <v>4</v>
      </c>
      <c r="H299" s="165" t="s">
        <v>5</v>
      </c>
      <c r="I299" s="165" t="s">
        <v>6</v>
      </c>
      <c r="J299" s="165" t="s">
        <v>7</v>
      </c>
      <c r="L299" s="56">
        <f t="shared" si="53"/>
        <v>30</v>
      </c>
      <c r="M299" s="52" t="str">
        <f t="shared" si="54"/>
        <v/>
      </c>
      <c r="N299" s="53" t="str">
        <f t="shared" si="55"/>
        <v/>
      </c>
      <c r="O299" s="53" t="str">
        <f t="shared" si="56"/>
        <v/>
      </c>
      <c r="P299" s="54" t="str">
        <f t="shared" si="57"/>
        <v/>
      </c>
      <c r="Q299" s="53" t="str">
        <f t="shared" si="58"/>
        <v/>
      </c>
      <c r="R299" s="53" t="str">
        <f t="shared" si="59"/>
        <v/>
      </c>
    </row>
    <row r="300" spans="1:18" ht="25.5" x14ac:dyDescent="0.2">
      <c r="A300" s="216" t="s">
        <v>18</v>
      </c>
      <c r="B300" s="169" t="s">
        <v>908</v>
      </c>
      <c r="C300" s="216" t="s">
        <v>8</v>
      </c>
      <c r="D300" s="216" t="s">
        <v>909</v>
      </c>
      <c r="E300" s="301" t="s">
        <v>256</v>
      </c>
      <c r="F300" s="301"/>
      <c r="G300" s="168" t="s">
        <v>12</v>
      </c>
      <c r="H300" s="171">
        <v>1</v>
      </c>
      <c r="I300" s="170">
        <f>SUMIF(L:L,$L300,M:M)</f>
        <v>30.75</v>
      </c>
      <c r="J300" s="170">
        <f>TRUNC(H300*I300,2)</f>
        <v>30.75</v>
      </c>
      <c r="L300" s="56">
        <f t="shared" si="53"/>
        <v>30</v>
      </c>
      <c r="M300" s="52" t="str">
        <f t="shared" si="54"/>
        <v/>
      </c>
      <c r="N300" s="53" t="str">
        <f t="shared" si="55"/>
        <v/>
      </c>
      <c r="O300" s="53" t="str">
        <f t="shared" si="56"/>
        <v/>
      </c>
      <c r="P300" s="54" t="str">
        <f t="shared" si="57"/>
        <v xml:space="preserve"> 4.3.1 </v>
      </c>
      <c r="Q300" s="53">
        <f t="shared" si="58"/>
        <v>14.43</v>
      </c>
      <c r="R300" s="53">
        <f t="shared" si="59"/>
        <v>16.32</v>
      </c>
    </row>
    <row r="301" spans="1:18" ht="25.5" x14ac:dyDescent="0.2">
      <c r="A301" s="217" t="s">
        <v>20</v>
      </c>
      <c r="B301" s="174" t="s">
        <v>252</v>
      </c>
      <c r="C301" s="217" t="s">
        <v>8</v>
      </c>
      <c r="D301" s="217" t="s">
        <v>253</v>
      </c>
      <c r="E301" s="297" t="s">
        <v>23</v>
      </c>
      <c r="F301" s="297"/>
      <c r="G301" s="173" t="s">
        <v>24</v>
      </c>
      <c r="H301" s="176">
        <v>0.26769999999999999</v>
      </c>
      <c r="I301" s="175">
        <f>SUMIFS('ANALÍTICA AUXILIARES'!J:J,'ANALÍTICA AUXILIARES'!A:A,"Composição",'ANALÍTICA AUXILIARES'!B:B,$B301)</f>
        <v>23.63</v>
      </c>
      <c r="J301" s="175">
        <f>TRUNC(H301*I301,2)</f>
        <v>6.32</v>
      </c>
      <c r="L301" s="56">
        <f t="shared" si="53"/>
        <v>30</v>
      </c>
      <c r="M301" s="52">
        <f t="shared" si="54"/>
        <v>6.32</v>
      </c>
      <c r="N301" s="53">
        <f t="shared" si="55"/>
        <v>6.32</v>
      </c>
      <c r="O301" s="53" t="str">
        <f t="shared" si="56"/>
        <v/>
      </c>
      <c r="P301" s="54" t="str">
        <f t="shared" si="57"/>
        <v/>
      </c>
      <c r="Q301" s="53" t="str">
        <f t="shared" si="58"/>
        <v/>
      </c>
      <c r="R301" s="53" t="str">
        <f t="shared" si="59"/>
        <v/>
      </c>
    </row>
    <row r="302" spans="1:18" ht="25.5" x14ac:dyDescent="0.2">
      <c r="A302" s="217" t="s">
        <v>20</v>
      </c>
      <c r="B302" s="174" t="s">
        <v>257</v>
      </c>
      <c r="C302" s="217" t="s">
        <v>8</v>
      </c>
      <c r="D302" s="217" t="s">
        <v>258</v>
      </c>
      <c r="E302" s="297" t="s">
        <v>23</v>
      </c>
      <c r="F302" s="297"/>
      <c r="G302" s="173" t="s">
        <v>24</v>
      </c>
      <c r="H302" s="176">
        <v>0.26769999999999999</v>
      </c>
      <c r="I302" s="175">
        <f>SUMIFS('ANALÍTICA AUXILIARES'!J:J,'ANALÍTICA AUXILIARES'!A:A,"Composição",'ANALÍTICA AUXILIARES'!B:B,$B302)</f>
        <v>30.33</v>
      </c>
      <c r="J302" s="175">
        <f>TRUNC(H302*I302,2)</f>
        <v>8.11</v>
      </c>
      <c r="L302" s="56">
        <f t="shared" si="53"/>
        <v>30</v>
      </c>
      <c r="M302" s="52">
        <f t="shared" si="54"/>
        <v>8.11</v>
      </c>
      <c r="N302" s="53">
        <f t="shared" si="55"/>
        <v>8.11</v>
      </c>
      <c r="O302" s="53" t="str">
        <f t="shared" si="56"/>
        <v/>
      </c>
      <c r="P302" s="54" t="str">
        <f t="shared" si="57"/>
        <v/>
      </c>
      <c r="Q302" s="53" t="str">
        <f t="shared" si="58"/>
        <v/>
      </c>
      <c r="R302" s="53" t="str">
        <f t="shared" si="59"/>
        <v/>
      </c>
    </row>
    <row r="303" spans="1:18" x14ac:dyDescent="0.2">
      <c r="A303" s="218" t="s">
        <v>27</v>
      </c>
      <c r="B303" s="178" t="s">
        <v>676</v>
      </c>
      <c r="C303" s="218" t="str">
        <f>VLOOKUP(B303,INSUMOS!$A:$I,2,FALSE)</f>
        <v>SINAPI</v>
      </c>
      <c r="D303" s="218" t="str">
        <f>VLOOKUP(B303,INSUMOS!$A:$I,3,FALSE)</f>
        <v>TUBO PVC, SOLDAVEL, DE 50 MM, AGUA FRIA (NBR-5648)</v>
      </c>
      <c r="E303" s="302" t="str">
        <f>VLOOKUP(B303,INSUMOS!$A:$I,4,FALSE)</f>
        <v>Material</v>
      </c>
      <c r="F303" s="302"/>
      <c r="G303" s="177" t="str">
        <f>VLOOKUP(B303,INSUMOS!$A:$I,5,FALSE)</f>
        <v>M</v>
      </c>
      <c r="H303" s="180">
        <v>1.0492999999999999</v>
      </c>
      <c r="I303" s="179">
        <f>VLOOKUP(B303,INSUMOS!$A:$I,8,FALSE)</f>
        <v>15.5</v>
      </c>
      <c r="J303" s="179">
        <f>TRUNC(H303*I303,2)</f>
        <v>16.260000000000002</v>
      </c>
      <c r="L303" s="56">
        <f t="shared" si="53"/>
        <v>30</v>
      </c>
      <c r="M303" s="52">
        <f t="shared" si="54"/>
        <v>16.260000000000002</v>
      </c>
      <c r="N303" s="53" t="str">
        <f t="shared" si="55"/>
        <v/>
      </c>
      <c r="O303" s="53">
        <f t="shared" si="56"/>
        <v>16.260000000000002</v>
      </c>
      <c r="P303" s="54" t="str">
        <f t="shared" si="57"/>
        <v/>
      </c>
      <c r="Q303" s="53" t="str">
        <f t="shared" si="58"/>
        <v/>
      </c>
      <c r="R303" s="53" t="str">
        <f t="shared" si="59"/>
        <v/>
      </c>
    </row>
    <row r="304" spans="1:18" x14ac:dyDescent="0.2">
      <c r="A304" s="218" t="s">
        <v>27</v>
      </c>
      <c r="B304" s="178" t="s">
        <v>786</v>
      </c>
      <c r="C304" s="218" t="str">
        <f>VLOOKUP(B304,INSUMOS!$A:$I,2,FALSE)</f>
        <v>SINAPI</v>
      </c>
      <c r="D304" s="218" t="str">
        <f>VLOOKUP(B304,INSUMOS!$A:$I,3,FALSE)</f>
        <v>LIXA D'AGUA EM FOLHA, GRAO 100</v>
      </c>
      <c r="E304" s="302" t="str">
        <f>VLOOKUP(B304,INSUMOS!$A:$I,4,FALSE)</f>
        <v>Material</v>
      </c>
      <c r="F304" s="302"/>
      <c r="G304" s="177" t="str">
        <f>VLOOKUP(B304,INSUMOS!$A:$I,5,FALSE)</f>
        <v>UN</v>
      </c>
      <c r="H304" s="180">
        <v>3.1199999999999999E-2</v>
      </c>
      <c r="I304" s="179">
        <f>VLOOKUP(B304,INSUMOS!$A:$I,8,FALSE)</f>
        <v>2.2000000000000002</v>
      </c>
      <c r="J304" s="179">
        <f>TRUNC(H304*I304,2)</f>
        <v>0.06</v>
      </c>
      <c r="L304" s="56">
        <f t="shared" si="53"/>
        <v>30</v>
      </c>
      <c r="M304" s="52">
        <f t="shared" si="54"/>
        <v>0.06</v>
      </c>
      <c r="N304" s="53" t="str">
        <f t="shared" si="55"/>
        <v/>
      </c>
      <c r="O304" s="53">
        <f t="shared" si="56"/>
        <v>0.06</v>
      </c>
      <c r="P304" s="54" t="str">
        <f t="shared" si="57"/>
        <v/>
      </c>
      <c r="Q304" s="53" t="str">
        <f t="shared" si="58"/>
        <v/>
      </c>
      <c r="R304" s="53" t="str">
        <f t="shared" si="59"/>
        <v/>
      </c>
    </row>
    <row r="305" spans="1:18" ht="14.25" customHeight="1" x14ac:dyDescent="0.2">
      <c r="A305" s="221"/>
      <c r="B305" s="221"/>
      <c r="C305" s="221"/>
      <c r="D305" s="221"/>
      <c r="E305" s="221"/>
      <c r="F305" s="184"/>
      <c r="G305" s="221"/>
      <c r="H305" s="184"/>
      <c r="I305" s="221"/>
      <c r="J305" s="184"/>
      <c r="L305" s="56">
        <f t="shared" si="53"/>
        <v>30</v>
      </c>
      <c r="M305" s="52" t="str">
        <f t="shared" si="54"/>
        <v/>
      </c>
      <c r="N305" s="53" t="str">
        <f t="shared" si="55"/>
        <v/>
      </c>
      <c r="O305" s="53" t="str">
        <f t="shared" si="56"/>
        <v/>
      </c>
      <c r="P305" s="54" t="str">
        <f t="shared" si="57"/>
        <v/>
      </c>
      <c r="Q305" s="53" t="str">
        <f t="shared" si="58"/>
        <v/>
      </c>
      <c r="R305" s="53" t="str">
        <f t="shared" si="59"/>
        <v/>
      </c>
    </row>
    <row r="306" spans="1:18" x14ac:dyDescent="0.2">
      <c r="A306" s="221"/>
      <c r="B306" s="221"/>
      <c r="C306" s="221"/>
      <c r="D306" s="221"/>
      <c r="E306" s="221"/>
      <c r="F306" s="184"/>
      <c r="G306" s="221"/>
      <c r="H306" s="298" t="s">
        <v>31</v>
      </c>
      <c r="I306" s="298"/>
      <c r="J306" s="184">
        <f>TRUNC(SUMIF(L:L,$L306,M:M)*(1+$J$9),2)</f>
        <v>37.18</v>
      </c>
      <c r="L306" s="56">
        <f t="shared" si="53"/>
        <v>30</v>
      </c>
      <c r="M306" s="52" t="str">
        <f t="shared" si="54"/>
        <v/>
      </c>
      <c r="N306" s="53" t="str">
        <f t="shared" si="55"/>
        <v/>
      </c>
      <c r="O306" s="53" t="str">
        <f t="shared" si="56"/>
        <v/>
      </c>
      <c r="P306" s="54" t="str">
        <f t="shared" si="57"/>
        <v/>
      </c>
      <c r="Q306" s="53" t="str">
        <f t="shared" si="58"/>
        <v/>
      </c>
      <c r="R306" s="53" t="str">
        <f t="shared" si="59"/>
        <v/>
      </c>
    </row>
    <row r="307" spans="1:18" ht="15" thickBot="1" x14ac:dyDescent="0.25">
      <c r="A307" s="181"/>
      <c r="B307" s="181"/>
      <c r="C307" s="181"/>
      <c r="D307" s="181"/>
      <c r="E307" s="181"/>
      <c r="F307" s="181"/>
      <c r="G307" s="181" t="s">
        <v>32</v>
      </c>
      <c r="H307" s="183">
        <v>5</v>
      </c>
      <c r="I307" s="181" t="s">
        <v>33</v>
      </c>
      <c r="J307" s="182">
        <f>TRUNC(J306*H307,2)</f>
        <v>185.9</v>
      </c>
      <c r="L307" s="56">
        <f t="shared" si="53"/>
        <v>30</v>
      </c>
      <c r="M307" s="52" t="str">
        <f t="shared" si="54"/>
        <v/>
      </c>
      <c r="N307" s="53" t="str">
        <f t="shared" si="55"/>
        <v/>
      </c>
      <c r="O307" s="53" t="str">
        <f t="shared" si="56"/>
        <v/>
      </c>
      <c r="P307" s="54" t="str">
        <f t="shared" si="57"/>
        <v/>
      </c>
      <c r="Q307" s="53" t="str">
        <f t="shared" si="58"/>
        <v/>
      </c>
      <c r="R307" s="53" t="str">
        <f t="shared" si="59"/>
        <v/>
      </c>
    </row>
    <row r="308" spans="1:18" ht="15" thickTop="1" x14ac:dyDescent="0.2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L308" s="56">
        <f t="shared" si="53"/>
        <v>31</v>
      </c>
      <c r="M308" s="52" t="str">
        <f t="shared" si="54"/>
        <v/>
      </c>
      <c r="N308" s="53" t="str">
        <f t="shared" si="55"/>
        <v/>
      </c>
      <c r="O308" s="53" t="str">
        <f t="shared" si="56"/>
        <v/>
      </c>
      <c r="P308" s="54" t="str">
        <f t="shared" si="57"/>
        <v/>
      </c>
      <c r="Q308" s="53" t="str">
        <f t="shared" si="58"/>
        <v/>
      </c>
      <c r="R308" s="53" t="str">
        <f t="shared" si="59"/>
        <v/>
      </c>
    </row>
    <row r="309" spans="1:18" ht="15" x14ac:dyDescent="0.2">
      <c r="A309" s="220" t="s">
        <v>378</v>
      </c>
      <c r="B309" s="165" t="s">
        <v>1</v>
      </c>
      <c r="C309" s="220" t="s">
        <v>2</v>
      </c>
      <c r="D309" s="220" t="s">
        <v>3</v>
      </c>
      <c r="E309" s="300" t="s">
        <v>17</v>
      </c>
      <c r="F309" s="300"/>
      <c r="G309" s="164" t="s">
        <v>4</v>
      </c>
      <c r="H309" s="165" t="s">
        <v>5</v>
      </c>
      <c r="I309" s="165" t="s">
        <v>6</v>
      </c>
      <c r="J309" s="165" t="s">
        <v>7</v>
      </c>
      <c r="L309" s="56">
        <f t="shared" si="53"/>
        <v>31</v>
      </c>
      <c r="M309" s="52" t="str">
        <f t="shared" si="54"/>
        <v/>
      </c>
      <c r="N309" s="53" t="str">
        <f t="shared" si="55"/>
        <v/>
      </c>
      <c r="O309" s="53" t="str">
        <f t="shared" si="56"/>
        <v/>
      </c>
      <c r="P309" s="54" t="str">
        <f t="shared" si="57"/>
        <v/>
      </c>
      <c r="Q309" s="53" t="str">
        <f t="shared" si="58"/>
        <v/>
      </c>
      <c r="R309" s="53" t="str">
        <f t="shared" si="59"/>
        <v/>
      </c>
    </row>
    <row r="310" spans="1:18" ht="25.5" x14ac:dyDescent="0.2">
      <c r="A310" s="216" t="s">
        <v>18</v>
      </c>
      <c r="B310" s="169" t="s">
        <v>910</v>
      </c>
      <c r="C310" s="216" t="s">
        <v>8</v>
      </c>
      <c r="D310" s="216" t="s">
        <v>911</v>
      </c>
      <c r="E310" s="301" t="s">
        <v>256</v>
      </c>
      <c r="F310" s="301"/>
      <c r="G310" s="168" t="s">
        <v>12</v>
      </c>
      <c r="H310" s="171">
        <v>1</v>
      </c>
      <c r="I310" s="170">
        <f>SUMIF(L:L,$L310,M:M)</f>
        <v>28.919999999999998</v>
      </c>
      <c r="J310" s="170">
        <f>TRUNC(H310*I310,2)</f>
        <v>28.92</v>
      </c>
      <c r="L310" s="56">
        <f t="shared" si="53"/>
        <v>31</v>
      </c>
      <c r="M310" s="52" t="str">
        <f t="shared" si="54"/>
        <v/>
      </c>
      <c r="N310" s="53" t="str">
        <f t="shared" si="55"/>
        <v/>
      </c>
      <c r="O310" s="53" t="str">
        <f t="shared" si="56"/>
        <v/>
      </c>
      <c r="P310" s="54" t="str">
        <f t="shared" si="57"/>
        <v xml:space="preserve"> 4.3.2 </v>
      </c>
      <c r="Q310" s="53">
        <f t="shared" si="58"/>
        <v>2.15</v>
      </c>
      <c r="R310" s="53">
        <f t="shared" si="59"/>
        <v>26.77</v>
      </c>
    </row>
    <row r="311" spans="1:18" ht="25.5" x14ac:dyDescent="0.2">
      <c r="A311" s="217" t="s">
        <v>20</v>
      </c>
      <c r="B311" s="174" t="s">
        <v>252</v>
      </c>
      <c r="C311" s="217" t="s">
        <v>8</v>
      </c>
      <c r="D311" s="217" t="s">
        <v>253</v>
      </c>
      <c r="E311" s="297" t="s">
        <v>23</v>
      </c>
      <c r="F311" s="297"/>
      <c r="G311" s="173" t="s">
        <v>24</v>
      </c>
      <c r="H311" s="176">
        <v>0.04</v>
      </c>
      <c r="I311" s="175">
        <f>SUMIFS('ANALÍTICA AUXILIARES'!J:J,'ANALÍTICA AUXILIARES'!A:A,"Composição",'ANALÍTICA AUXILIARES'!B:B,$B311)</f>
        <v>23.63</v>
      </c>
      <c r="J311" s="175">
        <f>TRUNC(H311*I311,2)</f>
        <v>0.94</v>
      </c>
      <c r="L311" s="56">
        <f t="shared" si="53"/>
        <v>31</v>
      </c>
      <c r="M311" s="52">
        <f t="shared" si="54"/>
        <v>0.94</v>
      </c>
      <c r="N311" s="53">
        <f t="shared" si="55"/>
        <v>0.94</v>
      </c>
      <c r="O311" s="53" t="str">
        <f t="shared" si="56"/>
        <v/>
      </c>
      <c r="P311" s="54" t="str">
        <f t="shared" si="57"/>
        <v/>
      </c>
      <c r="Q311" s="53" t="str">
        <f t="shared" si="58"/>
        <v/>
      </c>
      <c r="R311" s="53" t="str">
        <f t="shared" si="59"/>
        <v/>
      </c>
    </row>
    <row r="312" spans="1:18" ht="25.5" x14ac:dyDescent="0.2">
      <c r="A312" s="217" t="s">
        <v>20</v>
      </c>
      <c r="B312" s="174" t="s">
        <v>257</v>
      </c>
      <c r="C312" s="217" t="s">
        <v>8</v>
      </c>
      <c r="D312" s="217" t="s">
        <v>258</v>
      </c>
      <c r="E312" s="297" t="s">
        <v>23</v>
      </c>
      <c r="F312" s="297"/>
      <c r="G312" s="173" t="s">
        <v>24</v>
      </c>
      <c r="H312" s="176">
        <v>0.04</v>
      </c>
      <c r="I312" s="175">
        <f>SUMIFS('ANALÍTICA AUXILIARES'!J:J,'ANALÍTICA AUXILIARES'!A:A,"Composição",'ANALÍTICA AUXILIARES'!B:B,$B312)</f>
        <v>30.33</v>
      </c>
      <c r="J312" s="175">
        <f>TRUNC(H312*I312,2)</f>
        <v>1.21</v>
      </c>
      <c r="L312" s="56">
        <f t="shared" si="53"/>
        <v>31</v>
      </c>
      <c r="M312" s="52">
        <f t="shared" si="54"/>
        <v>1.21</v>
      </c>
      <c r="N312" s="53">
        <f t="shared" si="55"/>
        <v>1.21</v>
      </c>
      <c r="O312" s="53" t="str">
        <f t="shared" si="56"/>
        <v/>
      </c>
      <c r="P312" s="54" t="str">
        <f t="shared" si="57"/>
        <v/>
      </c>
      <c r="Q312" s="53" t="str">
        <f t="shared" si="58"/>
        <v/>
      </c>
      <c r="R312" s="53" t="str">
        <f t="shared" si="59"/>
        <v/>
      </c>
    </row>
    <row r="313" spans="1:18" ht="25.5" customHeight="1" x14ac:dyDescent="0.2">
      <c r="A313" s="218" t="s">
        <v>27</v>
      </c>
      <c r="B313" s="178" t="s">
        <v>497</v>
      </c>
      <c r="C313" s="218" t="str">
        <f>VLOOKUP(B313,INSUMOS!$A:$I,2,FALSE)</f>
        <v>SINAPI</v>
      </c>
      <c r="D313" s="218" t="str">
        <f>VLOOKUP(B313,INSUMOS!$A:$I,3,FALSE)</f>
        <v>TUBO PVC, SOLDAVEL, DE 60 MM, AGUA FRIA (NBR-5648)</v>
      </c>
      <c r="E313" s="302" t="str">
        <f>VLOOKUP(B313,INSUMOS!$A:$I,4,FALSE)</f>
        <v>Material</v>
      </c>
      <c r="F313" s="302"/>
      <c r="G313" s="177" t="str">
        <f>VLOOKUP(B313,INSUMOS!$A:$I,5,FALSE)</f>
        <v>M</v>
      </c>
      <c r="H313" s="180">
        <v>1.0492999999999999</v>
      </c>
      <c r="I313" s="179">
        <f>VLOOKUP(B313,INSUMOS!$A:$I,8,FALSE)</f>
        <v>25.5</v>
      </c>
      <c r="J313" s="179">
        <f>TRUNC(H313*I313,2)</f>
        <v>26.75</v>
      </c>
      <c r="L313" s="56">
        <f t="shared" si="53"/>
        <v>31</v>
      </c>
      <c r="M313" s="52">
        <f t="shared" si="54"/>
        <v>26.75</v>
      </c>
      <c r="N313" s="53" t="str">
        <f t="shared" si="55"/>
        <v/>
      </c>
      <c r="O313" s="53">
        <f t="shared" si="56"/>
        <v>26.75</v>
      </c>
      <c r="P313" s="54" t="str">
        <f t="shared" si="57"/>
        <v/>
      </c>
      <c r="Q313" s="53" t="str">
        <f t="shared" si="58"/>
        <v/>
      </c>
      <c r="R313" s="53" t="str">
        <f t="shared" si="59"/>
        <v/>
      </c>
    </row>
    <row r="314" spans="1:18" ht="25.5" customHeight="1" x14ac:dyDescent="0.2">
      <c r="A314" s="218" t="s">
        <v>27</v>
      </c>
      <c r="B314" s="178" t="s">
        <v>786</v>
      </c>
      <c r="C314" s="218" t="str">
        <f>VLOOKUP(B314,INSUMOS!$A:$I,2,FALSE)</f>
        <v>SINAPI</v>
      </c>
      <c r="D314" s="218" t="str">
        <f>VLOOKUP(B314,INSUMOS!$A:$I,3,FALSE)</f>
        <v>LIXA D'AGUA EM FOLHA, GRAO 100</v>
      </c>
      <c r="E314" s="302" t="str">
        <f>VLOOKUP(B314,INSUMOS!$A:$I,4,FALSE)</f>
        <v>Material</v>
      </c>
      <c r="F314" s="302"/>
      <c r="G314" s="177" t="str">
        <f>VLOOKUP(B314,INSUMOS!$A:$I,5,FALSE)</f>
        <v>UN</v>
      </c>
      <c r="H314" s="180">
        <v>9.2999999999999992E-3</v>
      </c>
      <c r="I314" s="179">
        <f>VLOOKUP(B314,INSUMOS!$A:$I,8,FALSE)</f>
        <v>2.2000000000000002</v>
      </c>
      <c r="J314" s="179">
        <f>TRUNC(H314*I314,2)</f>
        <v>0.02</v>
      </c>
      <c r="L314" s="56">
        <f t="shared" si="53"/>
        <v>31</v>
      </c>
      <c r="M314" s="52">
        <f t="shared" si="54"/>
        <v>0.02</v>
      </c>
      <c r="N314" s="53" t="str">
        <f t="shared" si="55"/>
        <v/>
      </c>
      <c r="O314" s="53">
        <f t="shared" si="56"/>
        <v>0.02</v>
      </c>
      <c r="P314" s="54" t="str">
        <f t="shared" si="57"/>
        <v/>
      </c>
      <c r="Q314" s="53" t="str">
        <f t="shared" si="58"/>
        <v/>
      </c>
      <c r="R314" s="53" t="str">
        <f t="shared" si="59"/>
        <v/>
      </c>
    </row>
    <row r="315" spans="1:18" ht="38.25" customHeight="1" x14ac:dyDescent="0.2">
      <c r="A315" s="221"/>
      <c r="B315" s="221"/>
      <c r="C315" s="221"/>
      <c r="D315" s="221"/>
      <c r="E315" s="221"/>
      <c r="F315" s="184"/>
      <c r="G315" s="221"/>
      <c r="H315" s="184"/>
      <c r="I315" s="221"/>
      <c r="J315" s="184"/>
      <c r="L315" s="56">
        <f t="shared" si="53"/>
        <v>31</v>
      </c>
      <c r="M315" s="52" t="str">
        <f t="shared" si="54"/>
        <v/>
      </c>
      <c r="N315" s="53" t="str">
        <f t="shared" si="55"/>
        <v/>
      </c>
      <c r="O315" s="53" t="str">
        <f t="shared" si="56"/>
        <v/>
      </c>
      <c r="P315" s="54" t="str">
        <f t="shared" si="57"/>
        <v/>
      </c>
      <c r="Q315" s="53" t="str">
        <f t="shared" si="58"/>
        <v/>
      </c>
      <c r="R315" s="53" t="str">
        <f t="shared" si="59"/>
        <v/>
      </c>
    </row>
    <row r="316" spans="1:18" ht="63.75" customHeight="1" x14ac:dyDescent="0.2">
      <c r="A316" s="221"/>
      <c r="B316" s="221"/>
      <c r="C316" s="221"/>
      <c r="D316" s="221"/>
      <c r="E316" s="221"/>
      <c r="F316" s="184"/>
      <c r="G316" s="221"/>
      <c r="H316" s="298" t="s">
        <v>31</v>
      </c>
      <c r="I316" s="298"/>
      <c r="J316" s="184">
        <f>TRUNC(SUMIF(L:L,$L316,M:M)*(1+$J$9),2)</f>
        <v>34.97</v>
      </c>
      <c r="L316" s="56">
        <f t="shared" si="53"/>
        <v>31</v>
      </c>
      <c r="M316" s="52" t="str">
        <f t="shared" si="54"/>
        <v/>
      </c>
      <c r="N316" s="53" t="str">
        <f t="shared" si="55"/>
        <v/>
      </c>
      <c r="O316" s="53" t="str">
        <f t="shared" si="56"/>
        <v/>
      </c>
      <c r="P316" s="54" t="str">
        <f t="shared" si="57"/>
        <v/>
      </c>
      <c r="Q316" s="53" t="str">
        <f t="shared" si="58"/>
        <v/>
      </c>
      <c r="R316" s="53" t="str">
        <f t="shared" si="59"/>
        <v/>
      </c>
    </row>
    <row r="317" spans="1:18" ht="15" thickBot="1" x14ac:dyDescent="0.25">
      <c r="A317" s="181"/>
      <c r="B317" s="181"/>
      <c r="C317" s="181"/>
      <c r="D317" s="181"/>
      <c r="E317" s="181"/>
      <c r="F317" s="181"/>
      <c r="G317" s="181" t="s">
        <v>32</v>
      </c>
      <c r="H317" s="183">
        <v>33.5</v>
      </c>
      <c r="I317" s="181" t="s">
        <v>33</v>
      </c>
      <c r="J317" s="182">
        <f>TRUNC(J316*H317,2)</f>
        <v>1171.49</v>
      </c>
      <c r="L317" s="56">
        <f t="shared" si="53"/>
        <v>31</v>
      </c>
      <c r="M317" s="52" t="str">
        <f t="shared" si="54"/>
        <v/>
      </c>
      <c r="N317" s="53" t="str">
        <f t="shared" si="55"/>
        <v/>
      </c>
      <c r="O317" s="53" t="str">
        <f t="shared" si="56"/>
        <v/>
      </c>
      <c r="P317" s="54" t="str">
        <f t="shared" si="57"/>
        <v/>
      </c>
      <c r="Q317" s="53" t="str">
        <f t="shared" si="58"/>
        <v/>
      </c>
      <c r="R317" s="53" t="str">
        <f t="shared" si="59"/>
        <v/>
      </c>
    </row>
    <row r="318" spans="1:18" ht="14.25" customHeight="1" thickTop="1" x14ac:dyDescent="0.2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L318" s="56">
        <f t="shared" si="53"/>
        <v>32</v>
      </c>
      <c r="M318" s="52" t="str">
        <f t="shared" si="54"/>
        <v/>
      </c>
      <c r="N318" s="53" t="str">
        <f t="shared" si="55"/>
        <v/>
      </c>
      <c r="O318" s="53" t="str">
        <f t="shared" si="56"/>
        <v/>
      </c>
      <c r="P318" s="54" t="str">
        <f t="shared" si="57"/>
        <v/>
      </c>
      <c r="Q318" s="53" t="str">
        <f t="shared" si="58"/>
        <v/>
      </c>
      <c r="R318" s="53" t="str">
        <f t="shared" si="59"/>
        <v/>
      </c>
    </row>
    <row r="319" spans="1:18" ht="15" x14ac:dyDescent="0.2">
      <c r="A319" s="220" t="s">
        <v>379</v>
      </c>
      <c r="B319" s="165" t="s">
        <v>1</v>
      </c>
      <c r="C319" s="220" t="s">
        <v>2</v>
      </c>
      <c r="D319" s="220" t="s">
        <v>3</v>
      </c>
      <c r="E319" s="300" t="s">
        <v>17</v>
      </c>
      <c r="F319" s="300"/>
      <c r="G319" s="164" t="s">
        <v>4</v>
      </c>
      <c r="H319" s="165" t="s">
        <v>5</v>
      </c>
      <c r="I319" s="165" t="s">
        <v>6</v>
      </c>
      <c r="J319" s="165" t="s">
        <v>7</v>
      </c>
      <c r="L319" s="56">
        <f t="shared" si="53"/>
        <v>32</v>
      </c>
      <c r="M319" s="52" t="str">
        <f t="shared" si="54"/>
        <v/>
      </c>
      <c r="N319" s="53" t="str">
        <f t="shared" si="55"/>
        <v/>
      </c>
      <c r="O319" s="53" t="str">
        <f t="shared" si="56"/>
        <v/>
      </c>
      <c r="P319" s="54" t="str">
        <f t="shared" si="57"/>
        <v/>
      </c>
      <c r="Q319" s="53" t="str">
        <f t="shared" si="58"/>
        <v/>
      </c>
      <c r="R319" s="53" t="str">
        <f t="shared" si="59"/>
        <v/>
      </c>
    </row>
    <row r="320" spans="1:18" ht="38.25" x14ac:dyDescent="0.2">
      <c r="A320" s="216" t="s">
        <v>18</v>
      </c>
      <c r="B320" s="169" t="s">
        <v>912</v>
      </c>
      <c r="C320" s="216" t="s">
        <v>8</v>
      </c>
      <c r="D320" s="216" t="s">
        <v>913</v>
      </c>
      <c r="E320" s="301" t="s">
        <v>256</v>
      </c>
      <c r="F320" s="301"/>
      <c r="G320" s="168" t="s">
        <v>11</v>
      </c>
      <c r="H320" s="171">
        <v>1</v>
      </c>
      <c r="I320" s="170">
        <f>SUMIF(L:L,$L320,M:M)</f>
        <v>20.339999999999996</v>
      </c>
      <c r="J320" s="170">
        <f t="shared" ref="J320:J326" si="60">TRUNC(H320*I320,2)</f>
        <v>20.34</v>
      </c>
      <c r="L320" s="56">
        <f t="shared" si="53"/>
        <v>32</v>
      </c>
      <c r="M320" s="52" t="str">
        <f t="shared" si="54"/>
        <v/>
      </c>
      <c r="N320" s="53" t="str">
        <f t="shared" si="55"/>
        <v/>
      </c>
      <c r="O320" s="53" t="str">
        <f t="shared" si="56"/>
        <v/>
      </c>
      <c r="P320" s="54" t="str">
        <f t="shared" si="57"/>
        <v xml:space="preserve"> 4.3.3 </v>
      </c>
      <c r="Q320" s="53">
        <f t="shared" si="58"/>
        <v>12.370000000000001</v>
      </c>
      <c r="R320" s="53">
        <f t="shared" si="59"/>
        <v>7.97</v>
      </c>
    </row>
    <row r="321" spans="1:18" ht="25.5" x14ac:dyDescent="0.2">
      <c r="A321" s="217" t="s">
        <v>20</v>
      </c>
      <c r="B321" s="174" t="s">
        <v>252</v>
      </c>
      <c r="C321" s="217" t="s">
        <v>8</v>
      </c>
      <c r="D321" s="217" t="s">
        <v>253</v>
      </c>
      <c r="E321" s="297" t="s">
        <v>23</v>
      </c>
      <c r="F321" s="297"/>
      <c r="G321" s="173" t="s">
        <v>24</v>
      </c>
      <c r="H321" s="176">
        <v>0.22939999999999999</v>
      </c>
      <c r="I321" s="175">
        <f>SUMIFS('ANALÍTICA AUXILIARES'!J:J,'ANALÍTICA AUXILIARES'!A:A,"Composição",'ANALÍTICA AUXILIARES'!B:B,$B321)</f>
        <v>23.63</v>
      </c>
      <c r="J321" s="175">
        <f t="shared" si="60"/>
        <v>5.42</v>
      </c>
      <c r="L321" s="56">
        <f t="shared" si="53"/>
        <v>32</v>
      </c>
      <c r="M321" s="52">
        <f t="shared" si="54"/>
        <v>5.42</v>
      </c>
      <c r="N321" s="53">
        <f t="shared" si="55"/>
        <v>5.42</v>
      </c>
      <c r="O321" s="53" t="str">
        <f t="shared" si="56"/>
        <v/>
      </c>
      <c r="P321" s="54" t="str">
        <f t="shared" si="57"/>
        <v/>
      </c>
      <c r="Q321" s="53" t="str">
        <f t="shared" si="58"/>
        <v/>
      </c>
      <c r="R321" s="53" t="str">
        <f t="shared" si="59"/>
        <v/>
      </c>
    </row>
    <row r="322" spans="1:18" ht="25.5" x14ac:dyDescent="0.2">
      <c r="A322" s="217" t="s">
        <v>20</v>
      </c>
      <c r="B322" s="174" t="s">
        <v>257</v>
      </c>
      <c r="C322" s="217" t="s">
        <v>8</v>
      </c>
      <c r="D322" s="217" t="s">
        <v>258</v>
      </c>
      <c r="E322" s="297" t="s">
        <v>23</v>
      </c>
      <c r="F322" s="297"/>
      <c r="G322" s="173" t="s">
        <v>24</v>
      </c>
      <c r="H322" s="176">
        <v>0.22939999999999999</v>
      </c>
      <c r="I322" s="175">
        <f>SUMIFS('ANALÍTICA AUXILIARES'!J:J,'ANALÍTICA AUXILIARES'!A:A,"Composição",'ANALÍTICA AUXILIARES'!B:B,$B322)</f>
        <v>30.33</v>
      </c>
      <c r="J322" s="175">
        <f t="shared" si="60"/>
        <v>6.95</v>
      </c>
      <c r="L322" s="56">
        <f t="shared" si="53"/>
        <v>32</v>
      </c>
      <c r="M322" s="52">
        <f t="shared" si="54"/>
        <v>6.95</v>
      </c>
      <c r="N322" s="53">
        <f t="shared" si="55"/>
        <v>6.95</v>
      </c>
      <c r="O322" s="53" t="str">
        <f t="shared" si="56"/>
        <v/>
      </c>
      <c r="P322" s="54" t="str">
        <f t="shared" si="57"/>
        <v/>
      </c>
      <c r="Q322" s="53" t="str">
        <f t="shared" si="58"/>
        <v/>
      </c>
      <c r="R322" s="53" t="str">
        <f t="shared" si="59"/>
        <v/>
      </c>
    </row>
    <row r="323" spans="1:18" x14ac:dyDescent="0.2">
      <c r="A323" s="218" t="s">
        <v>27</v>
      </c>
      <c r="B323" s="178" t="s">
        <v>246</v>
      </c>
      <c r="C323" s="218" t="str">
        <f>VLOOKUP(B323,INSUMOS!$A:$I,2,FALSE)</f>
        <v>SINAPI</v>
      </c>
      <c r="D323" s="218" t="str">
        <f>VLOOKUP(B323,INSUMOS!$A:$I,3,FALSE)</f>
        <v>ADESIVO PLASTICO PARA PVC, FRASCO COM *850* GR</v>
      </c>
      <c r="E323" s="302" t="str">
        <f>VLOOKUP(B323,INSUMOS!$A:$I,4,FALSE)</f>
        <v>Material</v>
      </c>
      <c r="F323" s="302"/>
      <c r="G323" s="177" t="str">
        <f>VLOOKUP(B323,INSUMOS!$A:$I,5,FALSE)</f>
        <v>UN</v>
      </c>
      <c r="H323" s="180">
        <v>1.6500000000000001E-2</v>
      </c>
      <c r="I323" s="179">
        <f>VLOOKUP(B323,INSUMOS!$A:$I,8,FALSE)</f>
        <v>69.09</v>
      </c>
      <c r="J323" s="179">
        <f t="shared" si="60"/>
        <v>1.1299999999999999</v>
      </c>
      <c r="L323" s="56">
        <f t="shared" si="53"/>
        <v>32</v>
      </c>
      <c r="M323" s="52">
        <f t="shared" si="54"/>
        <v>1.1299999999999999</v>
      </c>
      <c r="N323" s="53" t="str">
        <f t="shared" si="55"/>
        <v/>
      </c>
      <c r="O323" s="53">
        <f t="shared" si="56"/>
        <v>1.1299999999999999</v>
      </c>
      <c r="P323" s="54" t="str">
        <f t="shared" si="57"/>
        <v/>
      </c>
      <c r="Q323" s="53" t="str">
        <f t="shared" si="58"/>
        <v/>
      </c>
      <c r="R323" s="53" t="str">
        <f t="shared" si="59"/>
        <v/>
      </c>
    </row>
    <row r="324" spans="1:18" ht="25.5" x14ac:dyDescent="0.2">
      <c r="A324" s="218" t="s">
        <v>27</v>
      </c>
      <c r="B324" s="178" t="s">
        <v>776</v>
      </c>
      <c r="C324" s="218" t="str">
        <f>VLOOKUP(B324,INSUMOS!$A:$I,2,FALSE)</f>
        <v>SINAPI</v>
      </c>
      <c r="D324" s="218" t="str">
        <f>VLOOKUP(B324,INSUMOS!$A:$I,3,FALSE)</f>
        <v>JOELHO PVC, SOLDAVEL, 90 GRAUS, 50 MM, COR MARROM, PARA AGUA FRIA PREDIAL</v>
      </c>
      <c r="E324" s="302" t="str">
        <f>VLOOKUP(B324,INSUMOS!$A:$I,4,FALSE)</f>
        <v>Material</v>
      </c>
      <c r="F324" s="302"/>
      <c r="G324" s="177" t="str">
        <f>VLOOKUP(B324,INSUMOS!$A:$I,5,FALSE)</f>
        <v>UN</v>
      </c>
      <c r="H324" s="180">
        <v>1</v>
      </c>
      <c r="I324" s="179">
        <f>VLOOKUP(B324,INSUMOS!$A:$I,8,FALSE)</f>
        <v>5.01</v>
      </c>
      <c r="J324" s="179">
        <f t="shared" si="60"/>
        <v>5.01</v>
      </c>
      <c r="L324" s="56">
        <f t="shared" si="53"/>
        <v>32</v>
      </c>
      <c r="M324" s="52">
        <f t="shared" si="54"/>
        <v>5.01</v>
      </c>
      <c r="N324" s="53" t="str">
        <f t="shared" si="55"/>
        <v/>
      </c>
      <c r="O324" s="53">
        <f t="shared" si="56"/>
        <v>5.01</v>
      </c>
      <c r="P324" s="54" t="str">
        <f t="shared" si="57"/>
        <v/>
      </c>
      <c r="Q324" s="53" t="str">
        <f t="shared" si="58"/>
        <v/>
      </c>
      <c r="R324" s="53" t="str">
        <f t="shared" si="59"/>
        <v/>
      </c>
    </row>
    <row r="325" spans="1:18" ht="25.5" x14ac:dyDescent="0.2">
      <c r="A325" s="218" t="s">
        <v>27</v>
      </c>
      <c r="B325" s="178" t="s">
        <v>245</v>
      </c>
      <c r="C325" s="218" t="str">
        <f>VLOOKUP(B325,INSUMOS!$A:$I,2,FALSE)</f>
        <v>SINAPI</v>
      </c>
      <c r="D325" s="218" t="str">
        <f>VLOOKUP(B325,INSUMOS!$A:$I,3,FALSE)</f>
        <v>SOLUCAO PREPARADORA / LIMPADORA PARA PVC, FRASCO COM 1000 CM3</v>
      </c>
      <c r="E325" s="302" t="str">
        <f>VLOOKUP(B325,INSUMOS!$A:$I,4,FALSE)</f>
        <v>Material</v>
      </c>
      <c r="F325" s="302"/>
      <c r="G325" s="177" t="str">
        <f>VLOOKUP(B325,INSUMOS!$A:$I,5,FALSE)</f>
        <v>UN</v>
      </c>
      <c r="H325" s="180">
        <v>2.1999999999999999E-2</v>
      </c>
      <c r="I325" s="179">
        <f>VLOOKUP(B325,INSUMOS!$A:$I,8,FALSE)</f>
        <v>78.28</v>
      </c>
      <c r="J325" s="179">
        <f t="shared" si="60"/>
        <v>1.72</v>
      </c>
      <c r="L325" s="56">
        <f t="shared" si="53"/>
        <v>32</v>
      </c>
      <c r="M325" s="52">
        <f t="shared" si="54"/>
        <v>1.72</v>
      </c>
      <c r="N325" s="53" t="str">
        <f t="shared" si="55"/>
        <v/>
      </c>
      <c r="O325" s="53">
        <f t="shared" si="56"/>
        <v>1.72</v>
      </c>
      <c r="P325" s="54" t="str">
        <f t="shared" si="57"/>
        <v/>
      </c>
      <c r="Q325" s="53" t="str">
        <f t="shared" si="58"/>
        <v/>
      </c>
      <c r="R325" s="53" t="str">
        <f t="shared" si="59"/>
        <v/>
      </c>
    </row>
    <row r="326" spans="1:18" x14ac:dyDescent="0.2">
      <c r="A326" s="218" t="s">
        <v>27</v>
      </c>
      <c r="B326" s="178" t="s">
        <v>786</v>
      </c>
      <c r="C326" s="218" t="str">
        <f>VLOOKUP(B326,INSUMOS!$A:$I,2,FALSE)</f>
        <v>SINAPI</v>
      </c>
      <c r="D326" s="218" t="str">
        <f>VLOOKUP(B326,INSUMOS!$A:$I,3,FALSE)</f>
        <v>LIXA D'AGUA EM FOLHA, GRAO 100</v>
      </c>
      <c r="E326" s="302" t="str">
        <f>VLOOKUP(B326,INSUMOS!$A:$I,4,FALSE)</f>
        <v>Material</v>
      </c>
      <c r="F326" s="302"/>
      <c r="G326" s="177" t="str">
        <f>VLOOKUP(B326,INSUMOS!$A:$I,5,FALSE)</f>
        <v>UN</v>
      </c>
      <c r="H326" s="180">
        <v>5.0999999999999997E-2</v>
      </c>
      <c r="I326" s="179">
        <f>VLOOKUP(B326,INSUMOS!$A:$I,8,FALSE)</f>
        <v>2.2000000000000002</v>
      </c>
      <c r="J326" s="179">
        <f t="shared" si="60"/>
        <v>0.11</v>
      </c>
      <c r="L326" s="56">
        <f t="shared" si="53"/>
        <v>32</v>
      </c>
      <c r="M326" s="52">
        <f t="shared" si="54"/>
        <v>0.11</v>
      </c>
      <c r="N326" s="53" t="str">
        <f t="shared" si="55"/>
        <v/>
      </c>
      <c r="O326" s="53">
        <f t="shared" si="56"/>
        <v>0.11</v>
      </c>
      <c r="P326" s="54" t="str">
        <f t="shared" si="57"/>
        <v/>
      </c>
      <c r="Q326" s="53" t="str">
        <f t="shared" si="58"/>
        <v/>
      </c>
      <c r="R326" s="53" t="str">
        <f t="shared" si="59"/>
        <v/>
      </c>
    </row>
    <row r="327" spans="1:18" x14ac:dyDescent="0.2">
      <c r="A327" s="221"/>
      <c r="B327" s="221"/>
      <c r="C327" s="221"/>
      <c r="D327" s="221"/>
      <c r="E327" s="221"/>
      <c r="F327" s="184"/>
      <c r="G327" s="221"/>
      <c r="H327" s="184"/>
      <c r="I327" s="221"/>
      <c r="J327" s="184"/>
      <c r="L327" s="56">
        <f t="shared" si="53"/>
        <v>32</v>
      </c>
      <c r="M327" s="52" t="str">
        <f t="shared" si="54"/>
        <v/>
      </c>
      <c r="N327" s="53" t="str">
        <f t="shared" si="55"/>
        <v/>
      </c>
      <c r="O327" s="53" t="str">
        <f t="shared" si="56"/>
        <v/>
      </c>
      <c r="P327" s="54" t="str">
        <f t="shared" si="57"/>
        <v/>
      </c>
      <c r="Q327" s="53" t="str">
        <f t="shared" si="58"/>
        <v/>
      </c>
      <c r="R327" s="53" t="str">
        <f t="shared" si="59"/>
        <v/>
      </c>
    </row>
    <row r="328" spans="1:18" ht="14.25" customHeight="1" x14ac:dyDescent="0.2">
      <c r="A328" s="221"/>
      <c r="B328" s="221"/>
      <c r="C328" s="221"/>
      <c r="D328" s="221"/>
      <c r="E328" s="221"/>
      <c r="F328" s="184"/>
      <c r="G328" s="221"/>
      <c r="H328" s="298" t="s">
        <v>31</v>
      </c>
      <c r="I328" s="298"/>
      <c r="J328" s="184">
        <f>TRUNC(SUMIF(L:L,$L328,M:M)*(1+$J$9),2)</f>
        <v>24.59</v>
      </c>
      <c r="L328" s="56">
        <f t="shared" si="53"/>
        <v>32</v>
      </c>
      <c r="M328" s="52" t="str">
        <f t="shared" si="54"/>
        <v/>
      </c>
      <c r="N328" s="53" t="str">
        <f t="shared" si="55"/>
        <v/>
      </c>
      <c r="O328" s="53" t="str">
        <f t="shared" si="56"/>
        <v/>
      </c>
      <c r="P328" s="54" t="str">
        <f t="shared" si="57"/>
        <v/>
      </c>
      <c r="Q328" s="53" t="str">
        <f t="shared" si="58"/>
        <v/>
      </c>
      <c r="R328" s="53" t="str">
        <f t="shared" si="59"/>
        <v/>
      </c>
    </row>
    <row r="329" spans="1:18" ht="15" thickBot="1" x14ac:dyDescent="0.25">
      <c r="A329" s="181"/>
      <c r="B329" s="181"/>
      <c r="C329" s="181"/>
      <c r="D329" s="181"/>
      <c r="E329" s="181"/>
      <c r="F329" s="181"/>
      <c r="G329" s="181" t="s">
        <v>32</v>
      </c>
      <c r="H329" s="183">
        <v>1</v>
      </c>
      <c r="I329" s="181" t="s">
        <v>33</v>
      </c>
      <c r="J329" s="182">
        <f>TRUNC(J328*H329,2)</f>
        <v>24.59</v>
      </c>
      <c r="L329" s="56">
        <f t="shared" si="53"/>
        <v>32</v>
      </c>
      <c r="M329" s="52" t="str">
        <f t="shared" si="54"/>
        <v/>
      </c>
      <c r="N329" s="53" t="str">
        <f t="shared" si="55"/>
        <v/>
      </c>
      <c r="O329" s="53" t="str">
        <f t="shared" si="56"/>
        <v/>
      </c>
      <c r="P329" s="54" t="str">
        <f t="shared" si="57"/>
        <v/>
      </c>
      <c r="Q329" s="53" t="str">
        <f t="shared" si="58"/>
        <v/>
      </c>
      <c r="R329" s="53" t="str">
        <f t="shared" si="59"/>
        <v/>
      </c>
    </row>
    <row r="330" spans="1:18" ht="15" thickTop="1" x14ac:dyDescent="0.2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L330" s="56">
        <f t="shared" si="53"/>
        <v>33</v>
      </c>
      <c r="M330" s="52" t="str">
        <f t="shared" si="54"/>
        <v/>
      </c>
      <c r="N330" s="53" t="str">
        <f t="shared" si="55"/>
        <v/>
      </c>
      <c r="O330" s="53" t="str">
        <f t="shared" si="56"/>
        <v/>
      </c>
      <c r="P330" s="54" t="str">
        <f t="shared" si="57"/>
        <v/>
      </c>
      <c r="Q330" s="53" t="str">
        <f t="shared" si="58"/>
        <v/>
      </c>
      <c r="R330" s="53" t="str">
        <f t="shared" si="59"/>
        <v/>
      </c>
    </row>
    <row r="331" spans="1:18" ht="15" x14ac:dyDescent="0.2">
      <c r="A331" s="220" t="s">
        <v>914</v>
      </c>
      <c r="B331" s="165" t="s">
        <v>1</v>
      </c>
      <c r="C331" s="220" t="s">
        <v>2</v>
      </c>
      <c r="D331" s="220" t="s">
        <v>3</v>
      </c>
      <c r="E331" s="300" t="s">
        <v>17</v>
      </c>
      <c r="F331" s="300"/>
      <c r="G331" s="164" t="s">
        <v>4</v>
      </c>
      <c r="H331" s="165" t="s">
        <v>5</v>
      </c>
      <c r="I331" s="165" t="s">
        <v>6</v>
      </c>
      <c r="J331" s="165" t="s">
        <v>7</v>
      </c>
      <c r="L331" s="56">
        <f t="shared" si="53"/>
        <v>33</v>
      </c>
      <c r="M331" s="52" t="str">
        <f t="shared" si="54"/>
        <v/>
      </c>
      <c r="N331" s="53" t="str">
        <f t="shared" si="55"/>
        <v/>
      </c>
      <c r="O331" s="53" t="str">
        <f t="shared" si="56"/>
        <v/>
      </c>
      <c r="P331" s="54" t="str">
        <f t="shared" si="57"/>
        <v/>
      </c>
      <c r="Q331" s="53" t="str">
        <f t="shared" si="58"/>
        <v/>
      </c>
      <c r="R331" s="53" t="str">
        <f t="shared" si="59"/>
        <v/>
      </c>
    </row>
    <row r="332" spans="1:18" ht="25.5" x14ac:dyDescent="0.2">
      <c r="A332" s="216" t="s">
        <v>18</v>
      </c>
      <c r="B332" s="169" t="s">
        <v>915</v>
      </c>
      <c r="C332" s="216" t="s">
        <v>8</v>
      </c>
      <c r="D332" s="216" t="s">
        <v>916</v>
      </c>
      <c r="E332" s="301" t="s">
        <v>256</v>
      </c>
      <c r="F332" s="301"/>
      <c r="G332" s="168" t="s">
        <v>11</v>
      </c>
      <c r="H332" s="171">
        <v>1</v>
      </c>
      <c r="I332" s="170">
        <f>SUMIF(L:L,$L332,M:M)</f>
        <v>41.01</v>
      </c>
      <c r="J332" s="170">
        <f t="shared" ref="J332:J338" si="61">TRUNC(H332*I332,2)</f>
        <v>41.01</v>
      </c>
      <c r="L332" s="56">
        <f t="shared" si="53"/>
        <v>33</v>
      </c>
      <c r="M332" s="52" t="str">
        <f t="shared" si="54"/>
        <v/>
      </c>
      <c r="N332" s="53" t="str">
        <f t="shared" si="55"/>
        <v/>
      </c>
      <c r="O332" s="53" t="str">
        <f t="shared" si="56"/>
        <v/>
      </c>
      <c r="P332" s="54" t="str">
        <f t="shared" si="57"/>
        <v xml:space="preserve"> 4.3.4 </v>
      </c>
      <c r="Q332" s="53">
        <f t="shared" si="58"/>
        <v>8.11</v>
      </c>
      <c r="R332" s="53">
        <f t="shared" si="59"/>
        <v>32.9</v>
      </c>
    </row>
    <row r="333" spans="1:18" ht="25.5" x14ac:dyDescent="0.2">
      <c r="A333" s="217" t="s">
        <v>20</v>
      </c>
      <c r="B333" s="174" t="s">
        <v>252</v>
      </c>
      <c r="C333" s="217" t="s">
        <v>8</v>
      </c>
      <c r="D333" s="217" t="s">
        <v>253</v>
      </c>
      <c r="E333" s="297" t="s">
        <v>23</v>
      </c>
      <c r="F333" s="297"/>
      <c r="G333" s="173" t="s">
        <v>24</v>
      </c>
      <c r="H333" s="176">
        <v>0.15060000000000001</v>
      </c>
      <c r="I333" s="175">
        <f>SUMIFS('ANALÍTICA AUXILIARES'!J:J,'ANALÍTICA AUXILIARES'!A:A,"Composição",'ANALÍTICA AUXILIARES'!B:B,$B333)</f>
        <v>23.63</v>
      </c>
      <c r="J333" s="175">
        <f t="shared" si="61"/>
        <v>3.55</v>
      </c>
      <c r="L333" s="56">
        <f t="shared" si="53"/>
        <v>33</v>
      </c>
      <c r="M333" s="52">
        <f t="shared" si="54"/>
        <v>3.55</v>
      </c>
      <c r="N333" s="53">
        <f t="shared" si="55"/>
        <v>3.55</v>
      </c>
      <c r="O333" s="53" t="str">
        <f t="shared" si="56"/>
        <v/>
      </c>
      <c r="P333" s="54" t="str">
        <f t="shared" si="57"/>
        <v/>
      </c>
      <c r="Q333" s="53" t="str">
        <f t="shared" si="58"/>
        <v/>
      </c>
      <c r="R333" s="53" t="str">
        <f t="shared" si="59"/>
        <v/>
      </c>
    </row>
    <row r="334" spans="1:18" ht="25.5" x14ac:dyDescent="0.2">
      <c r="A334" s="217" t="s">
        <v>20</v>
      </c>
      <c r="B334" s="174" t="s">
        <v>257</v>
      </c>
      <c r="C334" s="217" t="s">
        <v>8</v>
      </c>
      <c r="D334" s="217" t="s">
        <v>258</v>
      </c>
      <c r="E334" s="297" t="s">
        <v>23</v>
      </c>
      <c r="F334" s="297"/>
      <c r="G334" s="173" t="s">
        <v>24</v>
      </c>
      <c r="H334" s="176">
        <v>0.15060000000000001</v>
      </c>
      <c r="I334" s="175">
        <f>SUMIFS('ANALÍTICA AUXILIARES'!J:J,'ANALÍTICA AUXILIARES'!A:A,"Composição",'ANALÍTICA AUXILIARES'!B:B,$B334)</f>
        <v>30.33</v>
      </c>
      <c r="J334" s="175">
        <f t="shared" si="61"/>
        <v>4.5599999999999996</v>
      </c>
      <c r="L334" s="56">
        <f t="shared" si="53"/>
        <v>33</v>
      </c>
      <c r="M334" s="52">
        <f t="shared" si="54"/>
        <v>4.5599999999999996</v>
      </c>
      <c r="N334" s="53">
        <f t="shared" si="55"/>
        <v>4.5599999999999996</v>
      </c>
      <c r="O334" s="53" t="str">
        <f t="shared" si="56"/>
        <v/>
      </c>
      <c r="P334" s="54" t="str">
        <f t="shared" si="57"/>
        <v/>
      </c>
      <c r="Q334" s="53" t="str">
        <f t="shared" si="58"/>
        <v/>
      </c>
      <c r="R334" s="53" t="str">
        <f t="shared" si="59"/>
        <v/>
      </c>
    </row>
    <row r="335" spans="1:18" ht="25.5" customHeight="1" x14ac:dyDescent="0.2">
      <c r="A335" s="218" t="s">
        <v>27</v>
      </c>
      <c r="B335" s="178" t="s">
        <v>246</v>
      </c>
      <c r="C335" s="218" t="str">
        <f>VLOOKUP(B335,INSUMOS!$A:$I,2,FALSE)</f>
        <v>SINAPI</v>
      </c>
      <c r="D335" s="218" t="str">
        <f>VLOOKUP(B335,INSUMOS!$A:$I,3,FALSE)</f>
        <v>ADESIVO PLASTICO PARA PVC, FRASCO COM *850* GR</v>
      </c>
      <c r="E335" s="302" t="str">
        <f>VLOOKUP(B335,INSUMOS!$A:$I,4,FALSE)</f>
        <v>Material</v>
      </c>
      <c r="F335" s="302"/>
      <c r="G335" s="177" t="str">
        <f>VLOOKUP(B335,INSUMOS!$A:$I,5,FALSE)</f>
        <v>UN</v>
      </c>
      <c r="H335" s="180">
        <v>2.12E-2</v>
      </c>
      <c r="I335" s="179">
        <f>VLOOKUP(B335,INSUMOS!$A:$I,8,FALSE)</f>
        <v>69.09</v>
      </c>
      <c r="J335" s="179">
        <f t="shared" si="61"/>
        <v>1.46</v>
      </c>
      <c r="L335" s="56">
        <f t="shared" si="53"/>
        <v>33</v>
      </c>
      <c r="M335" s="52">
        <f t="shared" si="54"/>
        <v>1.46</v>
      </c>
      <c r="N335" s="53" t="str">
        <f t="shared" si="55"/>
        <v/>
      </c>
      <c r="O335" s="53">
        <f t="shared" si="56"/>
        <v>1.46</v>
      </c>
      <c r="P335" s="54" t="str">
        <f t="shared" si="57"/>
        <v/>
      </c>
      <c r="Q335" s="53" t="str">
        <f t="shared" si="58"/>
        <v/>
      </c>
      <c r="R335" s="53" t="str">
        <f t="shared" si="59"/>
        <v/>
      </c>
    </row>
    <row r="336" spans="1:18" ht="25.5" customHeight="1" x14ac:dyDescent="0.2">
      <c r="A336" s="218" t="s">
        <v>27</v>
      </c>
      <c r="B336" s="178" t="s">
        <v>636</v>
      </c>
      <c r="C336" s="218" t="str">
        <f>VLOOKUP(B336,INSUMOS!$A:$I,2,FALSE)</f>
        <v>SINAPI</v>
      </c>
      <c r="D336" s="218" t="str">
        <f>VLOOKUP(B336,INSUMOS!$A:$I,3,FALSE)</f>
        <v>JOELHO PVC, SOLDAVEL, 90 GRAUS, 60 MM, COR MARROM, PARA AGUA FRIA PREDIAL</v>
      </c>
      <c r="E336" s="302" t="str">
        <f>VLOOKUP(B336,INSUMOS!$A:$I,4,FALSE)</f>
        <v>Material</v>
      </c>
      <c r="F336" s="302"/>
      <c r="G336" s="177" t="str">
        <f>VLOOKUP(B336,INSUMOS!$A:$I,5,FALSE)</f>
        <v>UN</v>
      </c>
      <c r="H336" s="180">
        <v>1</v>
      </c>
      <c r="I336" s="179">
        <f>VLOOKUP(B336,INSUMOS!$A:$I,8,FALSE)</f>
        <v>29.06</v>
      </c>
      <c r="J336" s="179">
        <f t="shared" si="61"/>
        <v>29.06</v>
      </c>
      <c r="L336" s="56">
        <f t="shared" si="53"/>
        <v>33</v>
      </c>
      <c r="M336" s="52">
        <f t="shared" si="54"/>
        <v>29.06</v>
      </c>
      <c r="N336" s="53" t="str">
        <f t="shared" si="55"/>
        <v/>
      </c>
      <c r="O336" s="53">
        <f t="shared" si="56"/>
        <v>29.06</v>
      </c>
      <c r="P336" s="54" t="str">
        <f t="shared" si="57"/>
        <v/>
      </c>
      <c r="Q336" s="53" t="str">
        <f t="shared" si="58"/>
        <v/>
      </c>
      <c r="R336" s="53" t="str">
        <f t="shared" si="59"/>
        <v/>
      </c>
    </row>
    <row r="337" spans="1:18" ht="25.5" customHeight="1" x14ac:dyDescent="0.2">
      <c r="A337" s="218" t="s">
        <v>27</v>
      </c>
      <c r="B337" s="178" t="s">
        <v>245</v>
      </c>
      <c r="C337" s="218" t="str">
        <f>VLOOKUP(B337,INSUMOS!$A:$I,2,FALSE)</f>
        <v>SINAPI</v>
      </c>
      <c r="D337" s="218" t="str">
        <f>VLOOKUP(B337,INSUMOS!$A:$I,3,FALSE)</f>
        <v>SOLUCAO PREPARADORA / LIMPADORA PARA PVC, FRASCO COM 1000 CM3</v>
      </c>
      <c r="E337" s="302" t="str">
        <f>VLOOKUP(B337,INSUMOS!$A:$I,4,FALSE)</f>
        <v>Material</v>
      </c>
      <c r="F337" s="302"/>
      <c r="G337" s="177" t="str">
        <f>VLOOKUP(B337,INSUMOS!$A:$I,5,FALSE)</f>
        <v>UN</v>
      </c>
      <c r="H337" s="180">
        <v>0.03</v>
      </c>
      <c r="I337" s="179">
        <f>VLOOKUP(B337,INSUMOS!$A:$I,8,FALSE)</f>
        <v>78.28</v>
      </c>
      <c r="J337" s="179">
        <f t="shared" si="61"/>
        <v>2.34</v>
      </c>
      <c r="L337" s="56">
        <f t="shared" si="53"/>
        <v>33</v>
      </c>
      <c r="M337" s="52">
        <f t="shared" si="54"/>
        <v>2.34</v>
      </c>
      <c r="N337" s="53" t="str">
        <f t="shared" si="55"/>
        <v/>
      </c>
      <c r="O337" s="53">
        <f t="shared" si="56"/>
        <v>2.34</v>
      </c>
      <c r="P337" s="54" t="str">
        <f t="shared" si="57"/>
        <v/>
      </c>
      <c r="Q337" s="53" t="str">
        <f t="shared" si="58"/>
        <v/>
      </c>
      <c r="R337" s="53" t="str">
        <f t="shared" si="59"/>
        <v/>
      </c>
    </row>
    <row r="338" spans="1:18" x14ac:dyDescent="0.2">
      <c r="A338" s="218" t="s">
        <v>27</v>
      </c>
      <c r="B338" s="178" t="s">
        <v>786</v>
      </c>
      <c r="C338" s="218" t="str">
        <f>VLOOKUP(B338,INSUMOS!$A:$I,2,FALSE)</f>
        <v>SINAPI</v>
      </c>
      <c r="D338" s="218" t="str">
        <f>VLOOKUP(B338,INSUMOS!$A:$I,3,FALSE)</f>
        <v>LIXA D'AGUA EM FOLHA, GRAO 100</v>
      </c>
      <c r="E338" s="302" t="str">
        <f>VLOOKUP(B338,INSUMOS!$A:$I,4,FALSE)</f>
        <v>Material</v>
      </c>
      <c r="F338" s="302"/>
      <c r="G338" s="177" t="str">
        <f>VLOOKUP(B338,INSUMOS!$A:$I,5,FALSE)</f>
        <v>UN</v>
      </c>
      <c r="H338" s="180">
        <v>2.2200000000000001E-2</v>
      </c>
      <c r="I338" s="179">
        <f>VLOOKUP(B338,INSUMOS!$A:$I,8,FALSE)</f>
        <v>2.2000000000000002</v>
      </c>
      <c r="J338" s="179">
        <f t="shared" si="61"/>
        <v>0.04</v>
      </c>
      <c r="L338" s="56">
        <f t="shared" si="53"/>
        <v>33</v>
      </c>
      <c r="M338" s="52">
        <f t="shared" si="54"/>
        <v>0.04</v>
      </c>
      <c r="N338" s="53" t="str">
        <f t="shared" si="55"/>
        <v/>
      </c>
      <c r="O338" s="53">
        <f t="shared" si="56"/>
        <v>0.04</v>
      </c>
      <c r="P338" s="54" t="str">
        <f t="shared" si="57"/>
        <v/>
      </c>
      <c r="Q338" s="53" t="str">
        <f t="shared" si="58"/>
        <v/>
      </c>
      <c r="R338" s="53" t="str">
        <f t="shared" si="59"/>
        <v/>
      </c>
    </row>
    <row r="339" spans="1:18" ht="25.5" customHeight="1" x14ac:dyDescent="0.2">
      <c r="A339" s="221"/>
      <c r="B339" s="221"/>
      <c r="C339" s="221"/>
      <c r="D339" s="221"/>
      <c r="E339" s="221"/>
      <c r="F339" s="184"/>
      <c r="G339" s="221"/>
      <c r="H339" s="184"/>
      <c r="I339" s="221"/>
      <c r="J339" s="184"/>
      <c r="L339" s="56">
        <f t="shared" si="53"/>
        <v>33</v>
      </c>
      <c r="M339" s="52" t="str">
        <f t="shared" si="54"/>
        <v/>
      </c>
      <c r="N339" s="53" t="str">
        <f t="shared" si="55"/>
        <v/>
      </c>
      <c r="O339" s="53" t="str">
        <f t="shared" si="56"/>
        <v/>
      </c>
      <c r="P339" s="54" t="str">
        <f t="shared" si="57"/>
        <v/>
      </c>
      <c r="Q339" s="53" t="str">
        <f t="shared" si="58"/>
        <v/>
      </c>
      <c r="R339" s="53" t="str">
        <f t="shared" si="59"/>
        <v/>
      </c>
    </row>
    <row r="340" spans="1:18" x14ac:dyDescent="0.2">
      <c r="A340" s="221"/>
      <c r="B340" s="221"/>
      <c r="C340" s="221"/>
      <c r="D340" s="221"/>
      <c r="E340" s="221"/>
      <c r="F340" s="184"/>
      <c r="G340" s="221"/>
      <c r="H340" s="298" t="s">
        <v>31</v>
      </c>
      <c r="I340" s="298"/>
      <c r="J340" s="184">
        <f>TRUNC(SUMIF(L:L,$L340,M:M)*(1+$J$9),2)</f>
        <v>49.59</v>
      </c>
      <c r="L340" s="56">
        <f t="shared" si="53"/>
        <v>33</v>
      </c>
      <c r="M340" s="52" t="str">
        <f t="shared" si="54"/>
        <v/>
      </c>
      <c r="N340" s="53" t="str">
        <f t="shared" si="55"/>
        <v/>
      </c>
      <c r="O340" s="53" t="str">
        <f t="shared" si="56"/>
        <v/>
      </c>
      <c r="P340" s="54" t="str">
        <f t="shared" si="57"/>
        <v/>
      </c>
      <c r="Q340" s="53" t="str">
        <f t="shared" si="58"/>
        <v/>
      </c>
      <c r="R340" s="53" t="str">
        <f t="shared" si="59"/>
        <v/>
      </c>
    </row>
    <row r="341" spans="1:18" ht="15" thickBot="1" x14ac:dyDescent="0.25">
      <c r="A341" s="181"/>
      <c r="B341" s="181"/>
      <c r="C341" s="181"/>
      <c r="D341" s="181"/>
      <c r="E341" s="181"/>
      <c r="F341" s="181"/>
      <c r="G341" s="181" t="s">
        <v>32</v>
      </c>
      <c r="H341" s="183">
        <v>5</v>
      </c>
      <c r="I341" s="181" t="s">
        <v>33</v>
      </c>
      <c r="J341" s="182">
        <f>TRUNC(J340*H341,2)</f>
        <v>247.95</v>
      </c>
      <c r="L341" s="56">
        <f t="shared" si="53"/>
        <v>33</v>
      </c>
      <c r="M341" s="52" t="str">
        <f t="shared" si="54"/>
        <v/>
      </c>
      <c r="N341" s="53" t="str">
        <f t="shared" si="55"/>
        <v/>
      </c>
      <c r="O341" s="53" t="str">
        <f t="shared" si="56"/>
        <v/>
      </c>
      <c r="P341" s="54" t="str">
        <f t="shared" si="57"/>
        <v/>
      </c>
      <c r="Q341" s="53" t="str">
        <f t="shared" si="58"/>
        <v/>
      </c>
      <c r="R341" s="53" t="str">
        <f t="shared" si="59"/>
        <v/>
      </c>
    </row>
    <row r="342" spans="1:18" ht="15" thickTop="1" x14ac:dyDescent="0.2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L342" s="56">
        <f t="shared" si="53"/>
        <v>34</v>
      </c>
      <c r="M342" s="52" t="str">
        <f t="shared" si="54"/>
        <v/>
      </c>
      <c r="N342" s="53" t="str">
        <f t="shared" si="55"/>
        <v/>
      </c>
      <c r="O342" s="53" t="str">
        <f t="shared" si="56"/>
        <v/>
      </c>
      <c r="P342" s="54" t="str">
        <f t="shared" si="57"/>
        <v/>
      </c>
      <c r="Q342" s="53" t="str">
        <f t="shared" si="58"/>
        <v/>
      </c>
      <c r="R342" s="53" t="str">
        <f t="shared" si="59"/>
        <v/>
      </c>
    </row>
    <row r="343" spans="1:18" ht="14.25" customHeight="1" x14ac:dyDescent="0.2">
      <c r="A343" s="220" t="s">
        <v>917</v>
      </c>
      <c r="B343" s="165" t="s">
        <v>1</v>
      </c>
      <c r="C343" s="220" t="s">
        <v>2</v>
      </c>
      <c r="D343" s="220" t="s">
        <v>3</v>
      </c>
      <c r="E343" s="300" t="s">
        <v>17</v>
      </c>
      <c r="F343" s="300"/>
      <c r="G343" s="164" t="s">
        <v>4</v>
      </c>
      <c r="H343" s="165" t="s">
        <v>5</v>
      </c>
      <c r="I343" s="165" t="s">
        <v>6</v>
      </c>
      <c r="J343" s="165" t="s">
        <v>7</v>
      </c>
      <c r="L343" s="56">
        <f t="shared" si="53"/>
        <v>34</v>
      </c>
      <c r="M343" s="52" t="str">
        <f t="shared" si="54"/>
        <v/>
      </c>
      <c r="N343" s="53" t="str">
        <f t="shared" si="55"/>
        <v/>
      </c>
      <c r="O343" s="53" t="str">
        <f t="shared" si="56"/>
        <v/>
      </c>
      <c r="P343" s="54" t="str">
        <f t="shared" si="57"/>
        <v/>
      </c>
      <c r="Q343" s="53" t="str">
        <f t="shared" si="58"/>
        <v/>
      </c>
      <c r="R343" s="53" t="str">
        <f t="shared" si="59"/>
        <v/>
      </c>
    </row>
    <row r="344" spans="1:18" ht="25.5" x14ac:dyDescent="0.2">
      <c r="A344" s="216" t="s">
        <v>18</v>
      </c>
      <c r="B344" s="169" t="s">
        <v>918</v>
      </c>
      <c r="C344" s="216" t="s">
        <v>8</v>
      </c>
      <c r="D344" s="216" t="s">
        <v>919</v>
      </c>
      <c r="E344" s="301" t="s">
        <v>256</v>
      </c>
      <c r="F344" s="301"/>
      <c r="G344" s="168" t="s">
        <v>11</v>
      </c>
      <c r="H344" s="171">
        <v>1</v>
      </c>
      <c r="I344" s="170">
        <f>SUMIF(L:L,$L344,M:M)</f>
        <v>30.609999999999996</v>
      </c>
      <c r="J344" s="170">
        <f t="shared" ref="J344:J350" si="62">TRUNC(H344*I344,2)</f>
        <v>30.61</v>
      </c>
      <c r="L344" s="56">
        <f t="shared" si="53"/>
        <v>34</v>
      </c>
      <c r="M344" s="52" t="str">
        <f t="shared" si="54"/>
        <v/>
      </c>
      <c r="N344" s="53" t="str">
        <f t="shared" si="55"/>
        <v/>
      </c>
      <c r="O344" s="53" t="str">
        <f t="shared" si="56"/>
        <v/>
      </c>
      <c r="P344" s="54" t="str">
        <f t="shared" si="57"/>
        <v xml:space="preserve"> 4.3.5 </v>
      </c>
      <c r="Q344" s="53">
        <f t="shared" si="58"/>
        <v>16.489999999999998</v>
      </c>
      <c r="R344" s="53">
        <f t="shared" si="59"/>
        <v>14.12</v>
      </c>
    </row>
    <row r="345" spans="1:18" ht="25.5" x14ac:dyDescent="0.2">
      <c r="A345" s="217" t="s">
        <v>20</v>
      </c>
      <c r="B345" s="174" t="s">
        <v>252</v>
      </c>
      <c r="C345" s="217" t="s">
        <v>8</v>
      </c>
      <c r="D345" s="217" t="s">
        <v>253</v>
      </c>
      <c r="E345" s="297" t="s">
        <v>23</v>
      </c>
      <c r="F345" s="297"/>
      <c r="G345" s="173" t="s">
        <v>24</v>
      </c>
      <c r="H345" s="176">
        <v>0.30590000000000001</v>
      </c>
      <c r="I345" s="175">
        <f>SUMIFS('ANALÍTICA AUXILIARES'!J:J,'ANALÍTICA AUXILIARES'!A:A,"Composição",'ANALÍTICA AUXILIARES'!B:B,$B345)</f>
        <v>23.63</v>
      </c>
      <c r="J345" s="175">
        <f t="shared" si="62"/>
        <v>7.22</v>
      </c>
      <c r="L345" s="56">
        <f t="shared" si="53"/>
        <v>34</v>
      </c>
      <c r="M345" s="52">
        <f t="shared" si="54"/>
        <v>7.22</v>
      </c>
      <c r="N345" s="53">
        <f t="shared" si="55"/>
        <v>7.22</v>
      </c>
      <c r="O345" s="53" t="str">
        <f t="shared" si="56"/>
        <v/>
      </c>
      <c r="P345" s="54" t="str">
        <f t="shared" si="57"/>
        <v/>
      </c>
      <c r="Q345" s="53" t="str">
        <f t="shared" si="58"/>
        <v/>
      </c>
      <c r="R345" s="53" t="str">
        <f t="shared" si="59"/>
        <v/>
      </c>
    </row>
    <row r="346" spans="1:18" ht="25.5" x14ac:dyDescent="0.2">
      <c r="A346" s="217" t="s">
        <v>20</v>
      </c>
      <c r="B346" s="174" t="s">
        <v>257</v>
      </c>
      <c r="C346" s="217" t="s">
        <v>8</v>
      </c>
      <c r="D346" s="217" t="s">
        <v>258</v>
      </c>
      <c r="E346" s="297" t="s">
        <v>23</v>
      </c>
      <c r="F346" s="297"/>
      <c r="G346" s="173" t="s">
        <v>24</v>
      </c>
      <c r="H346" s="176">
        <v>0.30590000000000001</v>
      </c>
      <c r="I346" s="175">
        <f>SUMIFS('ANALÍTICA AUXILIARES'!J:J,'ANALÍTICA AUXILIARES'!A:A,"Composição",'ANALÍTICA AUXILIARES'!B:B,$B346)</f>
        <v>30.33</v>
      </c>
      <c r="J346" s="175">
        <f t="shared" si="62"/>
        <v>9.27</v>
      </c>
      <c r="L346" s="56">
        <f t="shared" ref="L346:L409" si="63">IF(AND(A347&lt;&gt;"",A346=""),L345+1,L345)</f>
        <v>34</v>
      </c>
      <c r="M346" s="52">
        <f t="shared" ref="M346:M409" si="64">IF(OR(A346="Insumo",A346="Composição Auxiliar"),J346,"")</f>
        <v>9.27</v>
      </c>
      <c r="N346" s="53">
        <f t="shared" ref="N346:N409" si="65">IF(ISNUMBER(SEARCH("COM ENCARGOS COMPLEMENTARES",D346)),J346,"")</f>
        <v>9.27</v>
      </c>
      <c r="O346" s="53" t="str">
        <f t="shared" ref="O346:O409" si="66">IF(N346&lt;&gt;"","",M346)</f>
        <v/>
      </c>
      <c r="P346" s="54" t="str">
        <f t="shared" ref="P346:P409" si="67">IF(A346="Composição",A345,"")</f>
        <v/>
      </c>
      <c r="Q346" s="53" t="str">
        <f t="shared" ref="Q346:Q353" si="68">IF(P346&lt;&gt;"",SUMIF(L346:L446,L346,N346:N446),"")</f>
        <v/>
      </c>
      <c r="R346" s="53" t="str">
        <f t="shared" ref="R346:R353" si="69">IF(P346&lt;&gt;"",SUMIF(L346:L446,L346,O346:O446),"")</f>
        <v/>
      </c>
    </row>
    <row r="347" spans="1:18" x14ac:dyDescent="0.2">
      <c r="A347" s="218" t="s">
        <v>27</v>
      </c>
      <c r="B347" s="178" t="s">
        <v>246</v>
      </c>
      <c r="C347" s="218" t="str">
        <f>VLOOKUP(B347,INSUMOS!$A:$I,2,FALSE)</f>
        <v>SINAPI</v>
      </c>
      <c r="D347" s="218" t="str">
        <f>VLOOKUP(B347,INSUMOS!$A:$I,3,FALSE)</f>
        <v>ADESIVO PLASTICO PARA PVC, FRASCO COM *850* GR</v>
      </c>
      <c r="E347" s="302" t="str">
        <f>VLOOKUP(B347,INSUMOS!$A:$I,4,FALSE)</f>
        <v>Material</v>
      </c>
      <c r="F347" s="302"/>
      <c r="G347" s="177" t="str">
        <f>VLOOKUP(B347,INSUMOS!$A:$I,5,FALSE)</f>
        <v>UN</v>
      </c>
      <c r="H347" s="180">
        <v>2.47E-2</v>
      </c>
      <c r="I347" s="179">
        <f>VLOOKUP(B347,INSUMOS!$A:$I,8,FALSE)</f>
        <v>69.09</v>
      </c>
      <c r="J347" s="179">
        <f t="shared" si="62"/>
        <v>1.7</v>
      </c>
      <c r="L347" s="56">
        <f t="shared" si="63"/>
        <v>34</v>
      </c>
      <c r="M347" s="52">
        <f t="shared" si="64"/>
        <v>1.7</v>
      </c>
      <c r="N347" s="53" t="str">
        <f t="shared" si="65"/>
        <v/>
      </c>
      <c r="O347" s="53">
        <f t="shared" si="66"/>
        <v>1.7</v>
      </c>
      <c r="P347" s="54" t="str">
        <f t="shared" si="67"/>
        <v/>
      </c>
      <c r="Q347" s="53" t="str">
        <f t="shared" si="68"/>
        <v/>
      </c>
      <c r="R347" s="53" t="str">
        <f t="shared" si="69"/>
        <v/>
      </c>
    </row>
    <row r="348" spans="1:18" ht="25.5" x14ac:dyDescent="0.2">
      <c r="A348" s="218" t="s">
        <v>27</v>
      </c>
      <c r="B348" s="178" t="s">
        <v>759</v>
      </c>
      <c r="C348" s="218" t="str">
        <f>VLOOKUP(B348,INSUMOS!$A:$I,2,FALSE)</f>
        <v>SINAPI</v>
      </c>
      <c r="D348" s="218" t="str">
        <f>VLOOKUP(B348,INSUMOS!$A:$I,3,FALSE)</f>
        <v>TE SOLDAVEL, PVC, 90 GRAUS,50 MM, PARA AGUA FRIA PREDIAL (NBR 5648)</v>
      </c>
      <c r="E348" s="302" t="str">
        <f>VLOOKUP(B348,INSUMOS!$A:$I,4,FALSE)</f>
        <v>Material</v>
      </c>
      <c r="F348" s="302"/>
      <c r="G348" s="177" t="str">
        <f>VLOOKUP(B348,INSUMOS!$A:$I,5,FALSE)</f>
        <v>UN</v>
      </c>
      <c r="H348" s="180">
        <v>1</v>
      </c>
      <c r="I348" s="179">
        <f>VLOOKUP(B348,INSUMOS!$A:$I,8,FALSE)</f>
        <v>9.68</v>
      </c>
      <c r="J348" s="179">
        <f t="shared" si="62"/>
        <v>9.68</v>
      </c>
      <c r="L348" s="56">
        <f t="shared" si="63"/>
        <v>34</v>
      </c>
      <c r="M348" s="52">
        <f t="shared" si="64"/>
        <v>9.68</v>
      </c>
      <c r="N348" s="53" t="str">
        <f t="shared" si="65"/>
        <v/>
      </c>
      <c r="O348" s="53">
        <f t="shared" si="66"/>
        <v>9.68</v>
      </c>
      <c r="P348" s="54" t="str">
        <f t="shared" si="67"/>
        <v/>
      </c>
      <c r="Q348" s="53" t="str">
        <f t="shared" si="68"/>
        <v/>
      </c>
      <c r="R348" s="53" t="str">
        <f t="shared" si="69"/>
        <v/>
      </c>
    </row>
    <row r="349" spans="1:18" ht="25.5" customHeight="1" x14ac:dyDescent="0.2">
      <c r="A349" s="218" t="s">
        <v>27</v>
      </c>
      <c r="B349" s="178" t="s">
        <v>245</v>
      </c>
      <c r="C349" s="218" t="str">
        <f>VLOOKUP(B349,INSUMOS!$A:$I,2,FALSE)</f>
        <v>SINAPI</v>
      </c>
      <c r="D349" s="218" t="str">
        <f>VLOOKUP(B349,INSUMOS!$A:$I,3,FALSE)</f>
        <v>SOLUCAO PREPARADORA / LIMPADORA PARA PVC, FRASCO COM 1000 CM3</v>
      </c>
      <c r="E349" s="302" t="str">
        <f>VLOOKUP(B349,INSUMOS!$A:$I,4,FALSE)</f>
        <v>Material</v>
      </c>
      <c r="F349" s="302"/>
      <c r="G349" s="177" t="str">
        <f>VLOOKUP(B349,INSUMOS!$A:$I,5,FALSE)</f>
        <v>UN</v>
      </c>
      <c r="H349" s="180">
        <v>3.3000000000000002E-2</v>
      </c>
      <c r="I349" s="179">
        <f>VLOOKUP(B349,INSUMOS!$A:$I,8,FALSE)</f>
        <v>78.28</v>
      </c>
      <c r="J349" s="179">
        <f t="shared" si="62"/>
        <v>2.58</v>
      </c>
      <c r="L349" s="56">
        <f t="shared" si="63"/>
        <v>34</v>
      </c>
      <c r="M349" s="52">
        <f t="shared" si="64"/>
        <v>2.58</v>
      </c>
      <c r="N349" s="53" t="str">
        <f t="shared" si="65"/>
        <v/>
      </c>
      <c r="O349" s="53">
        <f t="shared" si="66"/>
        <v>2.58</v>
      </c>
      <c r="P349" s="54" t="str">
        <f t="shared" si="67"/>
        <v/>
      </c>
      <c r="Q349" s="53" t="str">
        <f t="shared" si="68"/>
        <v/>
      </c>
      <c r="R349" s="53" t="str">
        <f t="shared" si="69"/>
        <v/>
      </c>
    </row>
    <row r="350" spans="1:18" x14ac:dyDescent="0.2">
      <c r="A350" s="218" t="s">
        <v>27</v>
      </c>
      <c r="B350" s="178" t="s">
        <v>786</v>
      </c>
      <c r="C350" s="218" t="str">
        <f>VLOOKUP(B350,INSUMOS!$A:$I,2,FALSE)</f>
        <v>SINAPI</v>
      </c>
      <c r="D350" s="218" t="str">
        <f>VLOOKUP(B350,INSUMOS!$A:$I,3,FALSE)</f>
        <v>LIXA D'AGUA EM FOLHA, GRAO 100</v>
      </c>
      <c r="E350" s="302" t="str">
        <f>VLOOKUP(B350,INSUMOS!$A:$I,4,FALSE)</f>
        <v>Material</v>
      </c>
      <c r="F350" s="302"/>
      <c r="G350" s="177" t="str">
        <f>VLOOKUP(B350,INSUMOS!$A:$I,5,FALSE)</f>
        <v>UN</v>
      </c>
      <c r="H350" s="180">
        <v>7.6499999999999999E-2</v>
      </c>
      <c r="I350" s="179">
        <f>VLOOKUP(B350,INSUMOS!$A:$I,8,FALSE)</f>
        <v>2.2000000000000002</v>
      </c>
      <c r="J350" s="179">
        <f t="shared" si="62"/>
        <v>0.16</v>
      </c>
      <c r="L350" s="56">
        <f t="shared" si="63"/>
        <v>34</v>
      </c>
      <c r="M350" s="52">
        <f t="shared" si="64"/>
        <v>0.16</v>
      </c>
      <c r="N350" s="53" t="str">
        <f t="shared" si="65"/>
        <v/>
      </c>
      <c r="O350" s="53">
        <f t="shared" si="66"/>
        <v>0.16</v>
      </c>
      <c r="P350" s="54" t="str">
        <f t="shared" si="67"/>
        <v/>
      </c>
      <c r="Q350" s="53" t="str">
        <f t="shared" si="68"/>
        <v/>
      </c>
      <c r="R350" s="53" t="str">
        <f t="shared" si="69"/>
        <v/>
      </c>
    </row>
    <row r="351" spans="1:18" x14ac:dyDescent="0.2">
      <c r="A351" s="221"/>
      <c r="B351" s="221"/>
      <c r="C351" s="221"/>
      <c r="D351" s="221"/>
      <c r="E351" s="221"/>
      <c r="F351" s="184"/>
      <c r="G351" s="221"/>
      <c r="H351" s="184"/>
      <c r="I351" s="221"/>
      <c r="J351" s="184"/>
      <c r="L351" s="56">
        <f t="shared" si="63"/>
        <v>34</v>
      </c>
      <c r="M351" s="52" t="str">
        <f t="shared" si="64"/>
        <v/>
      </c>
      <c r="N351" s="53" t="str">
        <f t="shared" si="65"/>
        <v/>
      </c>
      <c r="O351" s="53" t="str">
        <f t="shared" si="66"/>
        <v/>
      </c>
      <c r="P351" s="54" t="str">
        <f t="shared" si="67"/>
        <v/>
      </c>
      <c r="Q351" s="53" t="str">
        <f t="shared" si="68"/>
        <v/>
      </c>
      <c r="R351" s="53" t="str">
        <f t="shared" si="69"/>
        <v/>
      </c>
    </row>
    <row r="352" spans="1:18" x14ac:dyDescent="0.2">
      <c r="A352" s="221"/>
      <c r="B352" s="221"/>
      <c r="C352" s="221"/>
      <c r="D352" s="221"/>
      <c r="E352" s="221"/>
      <c r="F352" s="184"/>
      <c r="G352" s="221"/>
      <c r="H352" s="298" t="s">
        <v>31</v>
      </c>
      <c r="I352" s="298"/>
      <c r="J352" s="184">
        <f>TRUNC(SUMIF(L:L,$L352,M:M)*(1+$J$9),2)</f>
        <v>37.01</v>
      </c>
      <c r="L352" s="56">
        <f t="shared" si="63"/>
        <v>34</v>
      </c>
      <c r="M352" s="52" t="str">
        <f t="shared" si="64"/>
        <v/>
      </c>
      <c r="N352" s="53" t="str">
        <f t="shared" si="65"/>
        <v/>
      </c>
      <c r="O352" s="53" t="str">
        <f t="shared" si="66"/>
        <v/>
      </c>
      <c r="P352" s="54" t="str">
        <f t="shared" si="67"/>
        <v/>
      </c>
      <c r="Q352" s="53" t="str">
        <f t="shared" si="68"/>
        <v/>
      </c>
      <c r="R352" s="53" t="str">
        <f t="shared" si="69"/>
        <v/>
      </c>
    </row>
    <row r="353" spans="1:18" ht="14.25" customHeight="1" thickBot="1" x14ac:dyDescent="0.25">
      <c r="A353" s="181"/>
      <c r="B353" s="181"/>
      <c r="C353" s="181"/>
      <c r="D353" s="181"/>
      <c r="E353" s="181"/>
      <c r="F353" s="181"/>
      <c r="G353" s="181" t="s">
        <v>32</v>
      </c>
      <c r="H353" s="183">
        <v>1</v>
      </c>
      <c r="I353" s="181" t="s">
        <v>33</v>
      </c>
      <c r="J353" s="182">
        <f>TRUNC(J352*H353,2)</f>
        <v>37.01</v>
      </c>
      <c r="L353" s="56">
        <f t="shared" si="63"/>
        <v>34</v>
      </c>
      <c r="M353" s="52" t="str">
        <f t="shared" si="64"/>
        <v/>
      </c>
      <c r="N353" s="53" t="str">
        <f t="shared" si="65"/>
        <v/>
      </c>
      <c r="O353" s="53" t="str">
        <f t="shared" si="66"/>
        <v/>
      </c>
      <c r="P353" s="54" t="str">
        <f t="shared" si="67"/>
        <v/>
      </c>
      <c r="Q353" s="53" t="str">
        <f t="shared" si="68"/>
        <v/>
      </c>
      <c r="R353" s="53" t="str">
        <f t="shared" si="69"/>
        <v/>
      </c>
    </row>
    <row r="354" spans="1:18" ht="15" thickTop="1" x14ac:dyDescent="0.2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L354" s="56">
        <f t="shared" si="63"/>
        <v>35</v>
      </c>
      <c r="M354" s="52" t="str">
        <f t="shared" si="64"/>
        <v/>
      </c>
      <c r="N354" s="53" t="str">
        <f t="shared" si="65"/>
        <v/>
      </c>
      <c r="O354" s="53" t="str">
        <f t="shared" si="66"/>
        <v/>
      </c>
      <c r="P354" s="54" t="str">
        <f t="shared" si="67"/>
        <v/>
      </c>
      <c r="Q354" s="53" t="str">
        <f>IF(P354&lt;&gt;"",SUMIF(L354:L453,L354,N354:N453),"")</f>
        <v/>
      </c>
      <c r="R354" s="53" t="str">
        <f>IF(P354&lt;&gt;"",SUMIF(L354:L453,L354,O354:O453),"")</f>
        <v/>
      </c>
    </row>
    <row r="355" spans="1:18" ht="15" x14ac:dyDescent="0.2">
      <c r="A355" s="220" t="s">
        <v>920</v>
      </c>
      <c r="B355" s="165" t="s">
        <v>1</v>
      </c>
      <c r="C355" s="220" t="s">
        <v>2</v>
      </c>
      <c r="D355" s="220" t="s">
        <v>3</v>
      </c>
      <c r="E355" s="300" t="s">
        <v>17</v>
      </c>
      <c r="F355" s="300"/>
      <c r="G355" s="164" t="s">
        <v>4</v>
      </c>
      <c r="H355" s="165" t="s">
        <v>5</v>
      </c>
      <c r="I355" s="165" t="s">
        <v>6</v>
      </c>
      <c r="J355" s="165" t="s">
        <v>7</v>
      </c>
      <c r="L355" s="56">
        <f t="shared" si="63"/>
        <v>35</v>
      </c>
      <c r="M355" s="52" t="str">
        <f t="shared" si="64"/>
        <v/>
      </c>
      <c r="N355" s="53" t="str">
        <f t="shared" si="65"/>
        <v/>
      </c>
      <c r="O355" s="53" t="str">
        <f t="shared" si="66"/>
        <v/>
      </c>
      <c r="P355" s="54" t="str">
        <f t="shared" si="67"/>
        <v/>
      </c>
      <c r="Q355" s="53" t="str">
        <f>IF(P355&lt;&gt;"",SUMIF(L355:L453,L355,N355:N453),"")</f>
        <v/>
      </c>
      <c r="R355" s="53" t="str">
        <f>IF(P355&lt;&gt;"",SUMIF(L355:L453,L355,O355:O453),"")</f>
        <v/>
      </c>
    </row>
    <row r="356" spans="1:18" ht="25.5" x14ac:dyDescent="0.2">
      <c r="A356" s="216" t="s">
        <v>18</v>
      </c>
      <c r="B356" s="169" t="s">
        <v>921</v>
      </c>
      <c r="C356" s="216" t="s">
        <v>8</v>
      </c>
      <c r="D356" s="216" t="s">
        <v>922</v>
      </c>
      <c r="E356" s="301" t="s">
        <v>256</v>
      </c>
      <c r="F356" s="301"/>
      <c r="G356" s="168" t="s">
        <v>11</v>
      </c>
      <c r="H356" s="171">
        <v>1</v>
      </c>
      <c r="I356" s="170">
        <f>SUMIF(L:L,$L356,M:M)</f>
        <v>47.64</v>
      </c>
      <c r="J356" s="170">
        <f t="shared" ref="J356:J362" si="70">TRUNC(H356*I356,2)</f>
        <v>47.64</v>
      </c>
      <c r="L356" s="56">
        <f t="shared" si="63"/>
        <v>35</v>
      </c>
      <c r="M356" s="52" t="str">
        <f t="shared" si="64"/>
        <v/>
      </c>
      <c r="N356" s="53" t="str">
        <f t="shared" si="65"/>
        <v/>
      </c>
      <c r="O356" s="53" t="str">
        <f t="shared" si="66"/>
        <v/>
      </c>
      <c r="P356" s="54" t="str">
        <f t="shared" si="67"/>
        <v xml:space="preserve"> 4.3.6 </v>
      </c>
      <c r="Q356" s="53">
        <f>IF(P356&lt;&gt;"",SUMIF(L356:L453,L356,N356:N453),"")</f>
        <v>10.78</v>
      </c>
      <c r="R356" s="53">
        <f>IF(P356&lt;&gt;"",SUMIF(L356:L453,L356,O356:O453),"")</f>
        <v>36.86</v>
      </c>
    </row>
    <row r="357" spans="1:18" ht="25.5" x14ac:dyDescent="0.2">
      <c r="A357" s="217" t="s">
        <v>20</v>
      </c>
      <c r="B357" s="174" t="s">
        <v>252</v>
      </c>
      <c r="C357" s="217" t="s">
        <v>8</v>
      </c>
      <c r="D357" s="217" t="s">
        <v>253</v>
      </c>
      <c r="E357" s="297" t="s">
        <v>23</v>
      </c>
      <c r="F357" s="297"/>
      <c r="G357" s="173" t="s">
        <v>24</v>
      </c>
      <c r="H357" s="176">
        <v>0.2</v>
      </c>
      <c r="I357" s="175">
        <f>SUMIFS('ANALÍTICA AUXILIARES'!J:J,'ANALÍTICA AUXILIARES'!A:A,"Composição",'ANALÍTICA AUXILIARES'!B:B,$B357)</f>
        <v>23.63</v>
      </c>
      <c r="J357" s="175">
        <f t="shared" si="70"/>
        <v>4.72</v>
      </c>
      <c r="L357" s="56">
        <f t="shared" si="63"/>
        <v>35</v>
      </c>
      <c r="M357" s="52">
        <f t="shared" si="64"/>
        <v>4.72</v>
      </c>
      <c r="N357" s="53">
        <f t="shared" si="65"/>
        <v>4.72</v>
      </c>
      <c r="O357" s="53" t="str">
        <f t="shared" si="66"/>
        <v/>
      </c>
      <c r="P357" s="54" t="str">
        <f t="shared" si="67"/>
        <v/>
      </c>
      <c r="Q357" s="53" t="str">
        <f>IF(P357&lt;&gt;"",SUMIF(L357:L453,L357,N357:N453),"")</f>
        <v/>
      </c>
      <c r="R357" s="53" t="str">
        <f>IF(P357&lt;&gt;"",SUMIF(L357:L453,L357,O357:O453),"")</f>
        <v/>
      </c>
    </row>
    <row r="358" spans="1:18" ht="25.5" x14ac:dyDescent="0.2">
      <c r="A358" s="217" t="s">
        <v>20</v>
      </c>
      <c r="B358" s="174" t="s">
        <v>257</v>
      </c>
      <c r="C358" s="217" t="s">
        <v>8</v>
      </c>
      <c r="D358" s="217" t="s">
        <v>258</v>
      </c>
      <c r="E358" s="297" t="s">
        <v>23</v>
      </c>
      <c r="F358" s="297"/>
      <c r="G358" s="173" t="s">
        <v>24</v>
      </c>
      <c r="H358" s="176">
        <v>0.2</v>
      </c>
      <c r="I358" s="175">
        <f>SUMIFS('ANALÍTICA AUXILIARES'!J:J,'ANALÍTICA AUXILIARES'!A:A,"Composição",'ANALÍTICA AUXILIARES'!B:B,$B358)</f>
        <v>30.33</v>
      </c>
      <c r="J358" s="175">
        <f t="shared" si="70"/>
        <v>6.06</v>
      </c>
      <c r="L358" s="56">
        <f t="shared" si="63"/>
        <v>35</v>
      </c>
      <c r="M358" s="52">
        <f t="shared" si="64"/>
        <v>6.06</v>
      </c>
      <c r="N358" s="53">
        <f t="shared" si="65"/>
        <v>6.06</v>
      </c>
      <c r="O358" s="53" t="str">
        <f t="shared" si="66"/>
        <v/>
      </c>
      <c r="P358" s="54" t="str">
        <f t="shared" si="67"/>
        <v/>
      </c>
      <c r="Q358" s="53" t="str">
        <f>IF(P358&lt;&gt;"",SUMIF(L358:L453,L358,N358:N453),"")</f>
        <v/>
      </c>
      <c r="R358" s="53" t="str">
        <f>IF(P358&lt;&gt;"",SUMIF(L358:L453,L358,O358:O453),"")</f>
        <v/>
      </c>
    </row>
    <row r="359" spans="1:18" x14ac:dyDescent="0.2">
      <c r="A359" s="218" t="s">
        <v>27</v>
      </c>
      <c r="B359" s="178" t="s">
        <v>246</v>
      </c>
      <c r="C359" s="218" t="str">
        <f>VLOOKUP(B359,INSUMOS!$A:$I,2,FALSE)</f>
        <v>SINAPI</v>
      </c>
      <c r="D359" s="218" t="str">
        <f>VLOOKUP(B359,INSUMOS!$A:$I,3,FALSE)</f>
        <v>ADESIVO PLASTICO PARA PVC, FRASCO COM *850* GR</v>
      </c>
      <c r="E359" s="302" t="str">
        <f>VLOOKUP(B359,INSUMOS!$A:$I,4,FALSE)</f>
        <v>Material</v>
      </c>
      <c r="F359" s="302"/>
      <c r="G359" s="177" t="str">
        <f>VLOOKUP(B359,INSUMOS!$A:$I,5,FALSE)</f>
        <v>UN</v>
      </c>
      <c r="H359" s="180">
        <v>3.1800000000000002E-2</v>
      </c>
      <c r="I359" s="179">
        <f>VLOOKUP(B359,INSUMOS!$A:$I,8,FALSE)</f>
        <v>69.09</v>
      </c>
      <c r="J359" s="179">
        <f t="shared" si="70"/>
        <v>2.19</v>
      </c>
      <c r="L359" s="56">
        <f t="shared" si="63"/>
        <v>35</v>
      </c>
      <c r="M359" s="52">
        <f t="shared" si="64"/>
        <v>2.19</v>
      </c>
      <c r="N359" s="53" t="str">
        <f t="shared" si="65"/>
        <v/>
      </c>
      <c r="O359" s="53">
        <f t="shared" si="66"/>
        <v>2.19</v>
      </c>
      <c r="P359" s="54" t="str">
        <f t="shared" si="67"/>
        <v/>
      </c>
      <c r="Q359" s="53" t="str">
        <f>IF(P359&lt;&gt;"",SUMIF(L359:L453,L359,N359:N453),"")</f>
        <v/>
      </c>
      <c r="R359" s="53" t="str">
        <f>IF(P359&lt;&gt;"",SUMIF(L359:L453,L359,O359:O453),"")</f>
        <v/>
      </c>
    </row>
    <row r="360" spans="1:18" ht="25.5" x14ac:dyDescent="0.2">
      <c r="A360" s="218" t="s">
        <v>27</v>
      </c>
      <c r="B360" s="178" t="s">
        <v>652</v>
      </c>
      <c r="C360" s="218" t="str">
        <f>VLOOKUP(B360,INSUMOS!$A:$I,2,FALSE)</f>
        <v>SINAPI</v>
      </c>
      <c r="D360" s="218" t="str">
        <f>VLOOKUP(B360,INSUMOS!$A:$I,3,FALSE)</f>
        <v>TE SOLDAVEL, PVC, 90 GRAUS, 60 MM, PARA AGUA FRIA PREDIAL (NBR 5648)</v>
      </c>
      <c r="E360" s="302" t="str">
        <f>VLOOKUP(B360,INSUMOS!$A:$I,4,FALSE)</f>
        <v>Material</v>
      </c>
      <c r="F360" s="302"/>
      <c r="G360" s="177" t="str">
        <f>VLOOKUP(B360,INSUMOS!$A:$I,5,FALSE)</f>
        <v>UN</v>
      </c>
      <c r="H360" s="180">
        <v>1</v>
      </c>
      <c r="I360" s="179">
        <f>VLOOKUP(B360,INSUMOS!$A:$I,8,FALSE)</f>
        <v>31.08</v>
      </c>
      <c r="J360" s="179">
        <f t="shared" si="70"/>
        <v>31.08</v>
      </c>
      <c r="L360" s="56">
        <f t="shared" si="63"/>
        <v>35</v>
      </c>
      <c r="M360" s="52">
        <f t="shared" si="64"/>
        <v>31.08</v>
      </c>
      <c r="N360" s="53" t="str">
        <f t="shared" si="65"/>
        <v/>
      </c>
      <c r="O360" s="53">
        <f t="shared" si="66"/>
        <v>31.08</v>
      </c>
      <c r="P360" s="54" t="str">
        <f t="shared" si="67"/>
        <v/>
      </c>
      <c r="Q360" s="53" t="str">
        <f>IF(P360&lt;&gt;"",SUMIF(L360:L453,L360,N360:N453),"")</f>
        <v/>
      </c>
      <c r="R360" s="53" t="str">
        <f>IF(P360&lt;&gt;"",SUMIF(L360:L453,L360,O360:O453),"")</f>
        <v/>
      </c>
    </row>
    <row r="361" spans="1:18" ht="25.5" x14ac:dyDescent="0.2">
      <c r="A361" s="218" t="s">
        <v>27</v>
      </c>
      <c r="B361" s="178" t="s">
        <v>245</v>
      </c>
      <c r="C361" s="218" t="str">
        <f>VLOOKUP(B361,INSUMOS!$A:$I,2,FALSE)</f>
        <v>SINAPI</v>
      </c>
      <c r="D361" s="218" t="str">
        <f>VLOOKUP(B361,INSUMOS!$A:$I,3,FALSE)</f>
        <v>SOLUCAO PREPARADORA / LIMPADORA PARA PVC, FRASCO COM 1000 CM3</v>
      </c>
      <c r="E361" s="302" t="str">
        <f>VLOOKUP(B361,INSUMOS!$A:$I,4,FALSE)</f>
        <v>Material</v>
      </c>
      <c r="F361" s="302"/>
      <c r="G361" s="177" t="str">
        <f>VLOOKUP(B361,INSUMOS!$A:$I,5,FALSE)</f>
        <v>UN</v>
      </c>
      <c r="H361" s="180">
        <v>4.4999999999999998E-2</v>
      </c>
      <c r="I361" s="179">
        <f>VLOOKUP(B361,INSUMOS!$A:$I,8,FALSE)</f>
        <v>78.28</v>
      </c>
      <c r="J361" s="179">
        <f t="shared" si="70"/>
        <v>3.52</v>
      </c>
      <c r="L361" s="56">
        <f t="shared" si="63"/>
        <v>35</v>
      </c>
      <c r="M361" s="52">
        <f t="shared" si="64"/>
        <v>3.52</v>
      </c>
      <c r="N361" s="53" t="str">
        <f t="shared" si="65"/>
        <v/>
      </c>
      <c r="O361" s="53">
        <f t="shared" si="66"/>
        <v>3.52</v>
      </c>
      <c r="P361" s="54" t="str">
        <f t="shared" si="67"/>
        <v/>
      </c>
      <c r="Q361" s="53" t="str">
        <f>IF(P361&lt;&gt;"",SUMIF(L361:L453,L361,N361:N453),"")</f>
        <v/>
      </c>
      <c r="R361" s="53" t="str">
        <f>IF(P361&lt;&gt;"",SUMIF(L361:L453,L361,O361:O453),"")</f>
        <v/>
      </c>
    </row>
    <row r="362" spans="1:18" ht="25.5" customHeight="1" x14ac:dyDescent="0.2">
      <c r="A362" s="218" t="s">
        <v>27</v>
      </c>
      <c r="B362" s="178" t="s">
        <v>786</v>
      </c>
      <c r="C362" s="218" t="str">
        <f>VLOOKUP(B362,INSUMOS!$A:$I,2,FALSE)</f>
        <v>SINAPI</v>
      </c>
      <c r="D362" s="218" t="str">
        <f>VLOOKUP(B362,INSUMOS!$A:$I,3,FALSE)</f>
        <v>LIXA D'AGUA EM FOLHA, GRAO 100</v>
      </c>
      <c r="E362" s="302" t="str">
        <f>VLOOKUP(B362,INSUMOS!$A:$I,4,FALSE)</f>
        <v>Material</v>
      </c>
      <c r="F362" s="302"/>
      <c r="G362" s="177" t="str">
        <f>VLOOKUP(B362,INSUMOS!$A:$I,5,FALSE)</f>
        <v>UN</v>
      </c>
      <c r="H362" s="180">
        <v>3.3300000000000003E-2</v>
      </c>
      <c r="I362" s="179">
        <f>VLOOKUP(B362,INSUMOS!$A:$I,8,FALSE)</f>
        <v>2.2000000000000002</v>
      </c>
      <c r="J362" s="179">
        <f t="shared" si="70"/>
        <v>7.0000000000000007E-2</v>
      </c>
      <c r="L362" s="56">
        <f t="shared" si="63"/>
        <v>35</v>
      </c>
      <c r="M362" s="52">
        <f t="shared" si="64"/>
        <v>7.0000000000000007E-2</v>
      </c>
      <c r="N362" s="53" t="str">
        <f t="shared" si="65"/>
        <v/>
      </c>
      <c r="O362" s="53">
        <f t="shared" si="66"/>
        <v>7.0000000000000007E-2</v>
      </c>
      <c r="P362" s="54" t="str">
        <f t="shared" si="67"/>
        <v/>
      </c>
      <c r="Q362" s="53" t="str">
        <f>IF(P362&lt;&gt;"",SUMIF(L362:L453,L362,N362:N453),"")</f>
        <v/>
      </c>
      <c r="R362" s="53" t="str">
        <f>IF(P362&lt;&gt;"",SUMIF(L362:L453,L362,O362:O453),"")</f>
        <v/>
      </c>
    </row>
    <row r="363" spans="1:18" ht="25.5" customHeight="1" x14ac:dyDescent="0.2">
      <c r="A363" s="221"/>
      <c r="B363" s="221"/>
      <c r="C363" s="221"/>
      <c r="D363" s="221"/>
      <c r="E363" s="221"/>
      <c r="F363" s="184"/>
      <c r="G363" s="221"/>
      <c r="H363" s="184"/>
      <c r="I363" s="221"/>
      <c r="J363" s="184"/>
      <c r="L363" s="56">
        <f t="shared" si="63"/>
        <v>35</v>
      </c>
      <c r="M363" s="52" t="str">
        <f t="shared" si="64"/>
        <v/>
      </c>
      <c r="N363" s="53" t="str">
        <f t="shared" si="65"/>
        <v/>
      </c>
      <c r="O363" s="53" t="str">
        <f t="shared" si="66"/>
        <v/>
      </c>
      <c r="P363" s="54" t="str">
        <f t="shared" si="67"/>
        <v/>
      </c>
      <c r="Q363" s="53" t="str">
        <f>IF(P363&lt;&gt;"",SUMIF(L363:L453,L363,N363:N453),"")</f>
        <v/>
      </c>
      <c r="R363" s="53" t="str">
        <f>IF(P363&lt;&gt;"",SUMIF(L363:L453,L363,O363:O453),"")</f>
        <v/>
      </c>
    </row>
    <row r="364" spans="1:18" x14ac:dyDescent="0.2">
      <c r="A364" s="221"/>
      <c r="B364" s="221"/>
      <c r="C364" s="221"/>
      <c r="D364" s="221"/>
      <c r="E364" s="221"/>
      <c r="F364" s="184"/>
      <c r="G364" s="221"/>
      <c r="H364" s="298" t="s">
        <v>31</v>
      </c>
      <c r="I364" s="298"/>
      <c r="J364" s="184">
        <f>TRUNC(SUMIF(L:L,$L364,M:M)*(1+$J$9),2)</f>
        <v>57.61</v>
      </c>
      <c r="L364" s="56">
        <f t="shared" si="63"/>
        <v>35</v>
      </c>
      <c r="M364" s="52" t="str">
        <f t="shared" si="64"/>
        <v/>
      </c>
      <c r="N364" s="53" t="str">
        <f t="shared" si="65"/>
        <v/>
      </c>
      <c r="O364" s="53" t="str">
        <f t="shared" si="66"/>
        <v/>
      </c>
      <c r="P364" s="54" t="str">
        <f t="shared" si="67"/>
        <v/>
      </c>
      <c r="Q364" s="53" t="str">
        <f>IF(P364&lt;&gt;"",SUMIF(L364:L453,L364,N364:N453),"")</f>
        <v/>
      </c>
      <c r="R364" s="53" t="str">
        <f>IF(P364&lt;&gt;"",SUMIF(L364:L453,L364,O364:O453),"")</f>
        <v/>
      </c>
    </row>
    <row r="365" spans="1:18" ht="15" thickBot="1" x14ac:dyDescent="0.25">
      <c r="A365" s="181"/>
      <c r="B365" s="181"/>
      <c r="C365" s="181"/>
      <c r="D365" s="181"/>
      <c r="E365" s="181"/>
      <c r="F365" s="181"/>
      <c r="G365" s="181" t="s">
        <v>32</v>
      </c>
      <c r="H365" s="183">
        <v>4</v>
      </c>
      <c r="I365" s="181" t="s">
        <v>33</v>
      </c>
      <c r="J365" s="182">
        <f>TRUNC(J364*H365,2)</f>
        <v>230.44</v>
      </c>
      <c r="L365" s="56">
        <f t="shared" si="63"/>
        <v>35</v>
      </c>
      <c r="M365" s="52" t="str">
        <f t="shared" si="64"/>
        <v/>
      </c>
      <c r="N365" s="53" t="str">
        <f t="shared" si="65"/>
        <v/>
      </c>
      <c r="O365" s="53" t="str">
        <f t="shared" si="66"/>
        <v/>
      </c>
      <c r="P365" s="54" t="str">
        <f t="shared" si="67"/>
        <v/>
      </c>
      <c r="Q365" s="53" t="str">
        <f>IF(P365&lt;&gt;"",SUMIF(L365:L453,L365,N365:N453),"")</f>
        <v/>
      </c>
      <c r="R365" s="53" t="str">
        <f>IF(P365&lt;&gt;"",SUMIF(L365:L453,L365,O365:O453),"")</f>
        <v/>
      </c>
    </row>
    <row r="366" spans="1:18" ht="14.25" customHeight="1" thickTop="1" x14ac:dyDescent="0.2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L366" s="56">
        <f t="shared" si="63"/>
        <v>36</v>
      </c>
      <c r="M366" s="52" t="str">
        <f t="shared" si="64"/>
        <v/>
      </c>
      <c r="N366" s="53" t="str">
        <f t="shared" si="65"/>
        <v/>
      </c>
      <c r="O366" s="53" t="str">
        <f t="shared" si="66"/>
        <v/>
      </c>
      <c r="P366" s="54" t="str">
        <f t="shared" si="67"/>
        <v/>
      </c>
      <c r="Q366" s="53" t="str">
        <f>IF(P366&lt;&gt;"",SUMIF(L366:L453,L366,N366:N453),"")</f>
        <v/>
      </c>
      <c r="R366" s="53" t="str">
        <f>IF(P366&lt;&gt;"",SUMIF(L366:L453,L366,O366:O453),"")</f>
        <v/>
      </c>
    </row>
    <row r="367" spans="1:18" ht="15" x14ac:dyDescent="0.2">
      <c r="A367" s="220" t="s">
        <v>923</v>
      </c>
      <c r="B367" s="165" t="s">
        <v>1</v>
      </c>
      <c r="C367" s="220" t="s">
        <v>2</v>
      </c>
      <c r="D367" s="220" t="s">
        <v>3</v>
      </c>
      <c r="E367" s="300" t="s">
        <v>17</v>
      </c>
      <c r="F367" s="300"/>
      <c r="G367" s="164" t="s">
        <v>4</v>
      </c>
      <c r="H367" s="165" t="s">
        <v>5</v>
      </c>
      <c r="I367" s="165" t="s">
        <v>6</v>
      </c>
      <c r="J367" s="165" t="s">
        <v>7</v>
      </c>
      <c r="L367" s="56">
        <f t="shared" si="63"/>
        <v>36</v>
      </c>
      <c r="M367" s="52" t="str">
        <f t="shared" si="64"/>
        <v/>
      </c>
      <c r="N367" s="53" t="str">
        <f t="shared" si="65"/>
        <v/>
      </c>
      <c r="O367" s="53" t="str">
        <f t="shared" si="66"/>
        <v/>
      </c>
      <c r="P367" s="54" t="str">
        <f t="shared" si="67"/>
        <v/>
      </c>
      <c r="Q367" s="53" t="str">
        <f>IF(P367&lt;&gt;"",SUMIF(L367:L453,L367,N367:N453),"")</f>
        <v/>
      </c>
      <c r="R367" s="53" t="str">
        <f>IF(P367&lt;&gt;"",SUMIF(L367:L453,L367,O367:O453),"")</f>
        <v/>
      </c>
    </row>
    <row r="368" spans="1:18" ht="25.5" x14ac:dyDescent="0.2">
      <c r="A368" s="216" t="s">
        <v>18</v>
      </c>
      <c r="B368" s="169" t="s">
        <v>924</v>
      </c>
      <c r="C368" s="216" t="s">
        <v>10</v>
      </c>
      <c r="D368" s="216" t="s">
        <v>925</v>
      </c>
      <c r="E368" s="301" t="s">
        <v>256</v>
      </c>
      <c r="F368" s="301"/>
      <c r="G368" s="168" t="s">
        <v>11</v>
      </c>
      <c r="H368" s="171">
        <v>1</v>
      </c>
      <c r="I368" s="170">
        <f>SUMIF(L:L,$L368,M:M)</f>
        <v>54.41</v>
      </c>
      <c r="J368" s="170">
        <f t="shared" ref="J368:J374" si="71">TRUNC(H368*I368,2)</f>
        <v>54.41</v>
      </c>
      <c r="L368" s="56">
        <f t="shared" si="63"/>
        <v>36</v>
      </c>
      <c r="M368" s="52" t="str">
        <f t="shared" si="64"/>
        <v/>
      </c>
      <c r="N368" s="53" t="str">
        <f t="shared" si="65"/>
        <v/>
      </c>
      <c r="O368" s="53" t="str">
        <f t="shared" si="66"/>
        <v/>
      </c>
      <c r="P368" s="54" t="str">
        <f t="shared" si="67"/>
        <v xml:space="preserve"> 4.3.7 </v>
      </c>
      <c r="Q368" s="53">
        <f>IF(P368&lt;&gt;"",SUMIF(L368:L453,L368,N368:N453),"")</f>
        <v>15.16</v>
      </c>
      <c r="R368" s="53">
        <f>IF(P368&lt;&gt;"",SUMIF(L368:L453,L368,O368:O453),"")</f>
        <v>39.25</v>
      </c>
    </row>
    <row r="369" spans="1:18" ht="25.5" x14ac:dyDescent="0.2">
      <c r="A369" s="217" t="s">
        <v>20</v>
      </c>
      <c r="B369" s="174" t="s">
        <v>252</v>
      </c>
      <c r="C369" s="217" t="s">
        <v>8</v>
      </c>
      <c r="D369" s="217" t="s">
        <v>253</v>
      </c>
      <c r="E369" s="297" t="s">
        <v>23</v>
      </c>
      <c r="F369" s="297"/>
      <c r="G369" s="173" t="s">
        <v>24</v>
      </c>
      <c r="H369" s="176">
        <v>0.28100000000000003</v>
      </c>
      <c r="I369" s="175">
        <f>SUMIFS('ANALÍTICA AUXILIARES'!J:J,'ANALÍTICA AUXILIARES'!A:A,"Composição",'ANALÍTICA AUXILIARES'!B:B,$B369)</f>
        <v>23.63</v>
      </c>
      <c r="J369" s="175">
        <f t="shared" si="71"/>
        <v>6.64</v>
      </c>
      <c r="L369" s="56">
        <f t="shared" si="63"/>
        <v>36</v>
      </c>
      <c r="M369" s="52">
        <f t="shared" si="64"/>
        <v>6.64</v>
      </c>
      <c r="N369" s="53">
        <f t="shared" si="65"/>
        <v>6.64</v>
      </c>
      <c r="O369" s="53" t="str">
        <f t="shared" si="66"/>
        <v/>
      </c>
      <c r="P369" s="54" t="str">
        <f t="shared" si="67"/>
        <v/>
      </c>
      <c r="Q369" s="53" t="str">
        <f>IF(P369&lt;&gt;"",SUMIF(L369:L453,L369,N369:N453),"")</f>
        <v/>
      </c>
      <c r="R369" s="53" t="str">
        <f>IF(P369&lt;&gt;"",SUMIF(L369:L453,L369,O369:O453),"")</f>
        <v/>
      </c>
    </row>
    <row r="370" spans="1:18" ht="25.5" x14ac:dyDescent="0.2">
      <c r="A370" s="217" t="s">
        <v>20</v>
      </c>
      <c r="B370" s="174" t="s">
        <v>257</v>
      </c>
      <c r="C370" s="217" t="s">
        <v>8</v>
      </c>
      <c r="D370" s="217" t="s">
        <v>258</v>
      </c>
      <c r="E370" s="297" t="s">
        <v>23</v>
      </c>
      <c r="F370" s="297"/>
      <c r="G370" s="173" t="s">
        <v>24</v>
      </c>
      <c r="H370" s="176">
        <v>0.28100000000000003</v>
      </c>
      <c r="I370" s="175">
        <f>SUMIFS('ANALÍTICA AUXILIARES'!J:J,'ANALÍTICA AUXILIARES'!A:A,"Composição",'ANALÍTICA AUXILIARES'!B:B,$B370)</f>
        <v>30.33</v>
      </c>
      <c r="J370" s="175">
        <f t="shared" si="71"/>
        <v>8.52</v>
      </c>
      <c r="L370" s="56">
        <f t="shared" si="63"/>
        <v>36</v>
      </c>
      <c r="M370" s="52">
        <f t="shared" si="64"/>
        <v>8.52</v>
      </c>
      <c r="N370" s="53">
        <f t="shared" si="65"/>
        <v>8.52</v>
      </c>
      <c r="O370" s="53" t="str">
        <f t="shared" si="66"/>
        <v/>
      </c>
      <c r="P370" s="54" t="str">
        <f t="shared" si="67"/>
        <v/>
      </c>
      <c r="Q370" s="53" t="str">
        <f>IF(P370&lt;&gt;"",SUMIF(L370:L453,L370,N370:N453),"")</f>
        <v/>
      </c>
      <c r="R370" s="53" t="str">
        <f>IF(P370&lt;&gt;"",SUMIF(L370:L453,L370,O370:O453),"")</f>
        <v/>
      </c>
    </row>
    <row r="371" spans="1:18" x14ac:dyDescent="0.2">
      <c r="A371" s="218" t="s">
        <v>27</v>
      </c>
      <c r="B371" s="178" t="s">
        <v>246</v>
      </c>
      <c r="C371" s="218" t="str">
        <f>VLOOKUP(B371,INSUMOS!$A:$I,2,FALSE)</f>
        <v>SINAPI</v>
      </c>
      <c r="D371" s="218" t="str">
        <f>VLOOKUP(B371,INSUMOS!$A:$I,3,FALSE)</f>
        <v>ADESIVO PLASTICO PARA PVC, FRASCO COM *850* GR</v>
      </c>
      <c r="E371" s="302" t="str">
        <f>VLOOKUP(B371,INSUMOS!$A:$I,4,FALSE)</f>
        <v>Material</v>
      </c>
      <c r="F371" s="302"/>
      <c r="G371" s="177" t="str">
        <f>VLOOKUP(B371,INSUMOS!$A:$I,5,FALSE)</f>
        <v>UN</v>
      </c>
      <c r="H371" s="180">
        <v>2.12E-2</v>
      </c>
      <c r="I371" s="179">
        <f>VLOOKUP(B371,INSUMOS!$A:$I,8,FALSE)</f>
        <v>69.09</v>
      </c>
      <c r="J371" s="179">
        <f t="shared" si="71"/>
        <v>1.46</v>
      </c>
      <c r="L371" s="56">
        <f t="shared" si="63"/>
        <v>36</v>
      </c>
      <c r="M371" s="52">
        <f t="shared" si="64"/>
        <v>1.46</v>
      </c>
      <c r="N371" s="53" t="str">
        <f t="shared" si="65"/>
        <v/>
      </c>
      <c r="O371" s="53">
        <f t="shared" si="66"/>
        <v>1.46</v>
      </c>
      <c r="P371" s="54" t="str">
        <f t="shared" si="67"/>
        <v/>
      </c>
      <c r="Q371" s="53" t="str">
        <f>IF(P371&lt;&gt;"",SUMIF(L371:L453,L371,N371:N453),"")</f>
        <v/>
      </c>
      <c r="R371" s="53" t="str">
        <f>IF(P371&lt;&gt;"",SUMIF(L371:L453,L371,O371:O453),"")</f>
        <v/>
      </c>
    </row>
    <row r="372" spans="1:18" ht="25.5" x14ac:dyDescent="0.2">
      <c r="A372" s="218" t="s">
        <v>27</v>
      </c>
      <c r="B372" s="178" t="s">
        <v>245</v>
      </c>
      <c r="C372" s="218" t="str">
        <f>VLOOKUP(B372,INSUMOS!$A:$I,2,FALSE)</f>
        <v>SINAPI</v>
      </c>
      <c r="D372" s="218" t="str">
        <f>VLOOKUP(B372,INSUMOS!$A:$I,3,FALSE)</f>
        <v>SOLUCAO PREPARADORA / LIMPADORA PARA PVC, FRASCO COM 1000 CM3</v>
      </c>
      <c r="E372" s="302" t="str">
        <f>VLOOKUP(B372,INSUMOS!$A:$I,4,FALSE)</f>
        <v>Material</v>
      </c>
      <c r="F372" s="302"/>
      <c r="G372" s="177" t="str">
        <f>VLOOKUP(B372,INSUMOS!$A:$I,5,FALSE)</f>
        <v>UN</v>
      </c>
      <c r="H372" s="180">
        <v>2.7E-2</v>
      </c>
      <c r="I372" s="179">
        <f>VLOOKUP(B372,INSUMOS!$A:$I,8,FALSE)</f>
        <v>78.28</v>
      </c>
      <c r="J372" s="179">
        <f t="shared" si="71"/>
        <v>2.11</v>
      </c>
      <c r="L372" s="56">
        <f t="shared" si="63"/>
        <v>36</v>
      </c>
      <c r="M372" s="52">
        <f t="shared" si="64"/>
        <v>2.11</v>
      </c>
      <c r="N372" s="53" t="str">
        <f t="shared" si="65"/>
        <v/>
      </c>
      <c r="O372" s="53">
        <f t="shared" si="66"/>
        <v>2.11</v>
      </c>
      <c r="P372" s="54" t="str">
        <f t="shared" si="67"/>
        <v/>
      </c>
      <c r="Q372" s="53" t="str">
        <f>IF(P372&lt;&gt;"",SUMIF(L372:L453,L372,N372:N453),"")</f>
        <v/>
      </c>
      <c r="R372" s="53" t="str">
        <f>IF(P372&lt;&gt;"",SUMIF(L372:L453,L372,O372:O453),"")</f>
        <v/>
      </c>
    </row>
    <row r="373" spans="1:18" x14ac:dyDescent="0.2">
      <c r="A373" s="218" t="s">
        <v>27</v>
      </c>
      <c r="B373" s="178" t="s">
        <v>786</v>
      </c>
      <c r="C373" s="218" t="str">
        <f>VLOOKUP(B373,INSUMOS!$A:$I,2,FALSE)</f>
        <v>SINAPI</v>
      </c>
      <c r="D373" s="218" t="str">
        <f>VLOOKUP(B373,INSUMOS!$A:$I,3,FALSE)</f>
        <v>LIXA D'AGUA EM FOLHA, GRAO 100</v>
      </c>
      <c r="E373" s="302" t="str">
        <f>VLOOKUP(B373,INSUMOS!$A:$I,4,FALSE)</f>
        <v>Material</v>
      </c>
      <c r="F373" s="302"/>
      <c r="G373" s="177" t="str">
        <f>VLOOKUP(B373,INSUMOS!$A:$I,5,FALSE)</f>
        <v>UN</v>
      </c>
      <c r="H373" s="180">
        <v>7.2400000000000006E-2</v>
      </c>
      <c r="I373" s="179">
        <f>VLOOKUP(B373,INSUMOS!$A:$I,8,FALSE)</f>
        <v>2.2000000000000002</v>
      </c>
      <c r="J373" s="179">
        <f t="shared" si="71"/>
        <v>0.15</v>
      </c>
      <c r="L373" s="56">
        <f t="shared" si="63"/>
        <v>36</v>
      </c>
      <c r="M373" s="52">
        <f t="shared" si="64"/>
        <v>0.15</v>
      </c>
      <c r="N373" s="53" t="str">
        <f t="shared" si="65"/>
        <v/>
      </c>
      <c r="O373" s="53">
        <f t="shared" si="66"/>
        <v>0.15</v>
      </c>
      <c r="P373" s="54" t="str">
        <f t="shared" si="67"/>
        <v/>
      </c>
      <c r="Q373" s="53" t="str">
        <f>IF(P373&lt;&gt;"",SUMIF(L373:L453,L373,N373:N453),"")</f>
        <v/>
      </c>
      <c r="R373" s="53" t="str">
        <f>IF(P373&lt;&gt;"",SUMIF(L373:L453,L373,O373:O453),"")</f>
        <v/>
      </c>
    </row>
    <row r="374" spans="1:18" ht="25.5" x14ac:dyDescent="0.2">
      <c r="A374" s="218" t="s">
        <v>27</v>
      </c>
      <c r="B374" s="178" t="s">
        <v>711</v>
      </c>
      <c r="C374" s="218" t="str">
        <f>VLOOKUP(B374,INSUMOS!$A:$I,2,FALSE)</f>
        <v>Próprio</v>
      </c>
      <c r="D374" s="218" t="str">
        <f>VLOOKUP(B374,INSUMOS!$A:$I,3,FALSE)</f>
        <v>TE DE REDUCAO, PVC, SOLDAVEL, 90 GRAUS, 60 MM X 50 MM, PARA AGUA FRIA PREDIAL</v>
      </c>
      <c r="E374" s="302" t="str">
        <f>VLOOKUP(B374,INSUMOS!$A:$I,4,FALSE)</f>
        <v>Material</v>
      </c>
      <c r="F374" s="302"/>
      <c r="G374" s="177" t="str">
        <f>VLOOKUP(B374,INSUMOS!$A:$I,5,FALSE)</f>
        <v>un</v>
      </c>
      <c r="H374" s="180">
        <v>1</v>
      </c>
      <c r="I374" s="179">
        <f>VLOOKUP(B374,INSUMOS!$A:$I,8,FALSE)</f>
        <v>35.53</v>
      </c>
      <c r="J374" s="179">
        <f t="shared" si="71"/>
        <v>35.53</v>
      </c>
      <c r="L374" s="56">
        <f t="shared" si="63"/>
        <v>36</v>
      </c>
      <c r="M374" s="52">
        <f t="shared" si="64"/>
        <v>35.53</v>
      </c>
      <c r="N374" s="53" t="str">
        <f t="shared" si="65"/>
        <v/>
      </c>
      <c r="O374" s="53">
        <f t="shared" si="66"/>
        <v>35.53</v>
      </c>
      <c r="P374" s="54" t="str">
        <f t="shared" si="67"/>
        <v/>
      </c>
      <c r="Q374" s="53" t="str">
        <f>IF(P374&lt;&gt;"",SUMIF(L374:L453,L374,N374:N453),"")</f>
        <v/>
      </c>
      <c r="R374" s="53" t="str">
        <f>IF(P374&lt;&gt;"",SUMIF(L374:L453,L374,O374:O453),"")</f>
        <v/>
      </c>
    </row>
    <row r="375" spans="1:18" ht="14.25" customHeight="1" x14ac:dyDescent="0.2">
      <c r="A375" s="221"/>
      <c r="B375" s="221"/>
      <c r="C375" s="221"/>
      <c r="D375" s="221"/>
      <c r="E375" s="221"/>
      <c r="F375" s="184"/>
      <c r="G375" s="221"/>
      <c r="H375" s="184"/>
      <c r="I375" s="221"/>
      <c r="J375" s="184"/>
      <c r="L375" s="56">
        <f t="shared" si="63"/>
        <v>36</v>
      </c>
      <c r="M375" s="52" t="str">
        <f t="shared" si="64"/>
        <v/>
      </c>
      <c r="N375" s="53" t="str">
        <f t="shared" si="65"/>
        <v/>
      </c>
      <c r="O375" s="53" t="str">
        <f t="shared" si="66"/>
        <v/>
      </c>
      <c r="P375" s="54" t="str">
        <f t="shared" si="67"/>
        <v/>
      </c>
      <c r="Q375" s="53" t="str">
        <f>IF(P375&lt;&gt;"",SUMIF(L375:L453,L375,N375:N453),"")</f>
        <v/>
      </c>
      <c r="R375" s="53" t="str">
        <f>IF(P375&lt;&gt;"",SUMIF(L375:L453,L375,O375:O453),"")</f>
        <v/>
      </c>
    </row>
    <row r="376" spans="1:18" x14ac:dyDescent="0.2">
      <c r="A376" s="221"/>
      <c r="B376" s="221"/>
      <c r="C376" s="221"/>
      <c r="D376" s="221"/>
      <c r="E376" s="221"/>
      <c r="F376" s="184"/>
      <c r="G376" s="221"/>
      <c r="H376" s="298" t="s">
        <v>31</v>
      </c>
      <c r="I376" s="298"/>
      <c r="J376" s="184">
        <f>TRUNC(SUMIF(L:L,$L376,M:M)*(1+$J$9),2)</f>
        <v>65.8</v>
      </c>
      <c r="L376" s="56">
        <f t="shared" si="63"/>
        <v>36</v>
      </c>
      <c r="M376" s="52" t="str">
        <f t="shared" si="64"/>
        <v/>
      </c>
      <c r="N376" s="53" t="str">
        <f t="shared" si="65"/>
        <v/>
      </c>
      <c r="O376" s="53" t="str">
        <f t="shared" si="66"/>
        <v/>
      </c>
      <c r="P376" s="54" t="str">
        <f t="shared" si="67"/>
        <v/>
      </c>
      <c r="Q376" s="53" t="str">
        <f>IF(P376&lt;&gt;"",SUMIF(L376:L453,L376,N376:N453),"")</f>
        <v/>
      </c>
      <c r="R376" s="53" t="str">
        <f>IF(P376&lt;&gt;"",SUMIF(L376:L453,L376,O376:O453),"")</f>
        <v/>
      </c>
    </row>
    <row r="377" spans="1:18" ht="15" thickBot="1" x14ac:dyDescent="0.25">
      <c r="A377" s="181"/>
      <c r="B377" s="181"/>
      <c r="C377" s="181"/>
      <c r="D377" s="181"/>
      <c r="E377" s="181"/>
      <c r="F377" s="181"/>
      <c r="G377" s="181" t="s">
        <v>32</v>
      </c>
      <c r="H377" s="183">
        <v>1</v>
      </c>
      <c r="I377" s="181" t="s">
        <v>33</v>
      </c>
      <c r="J377" s="182">
        <f>TRUNC(J376*H377,2)</f>
        <v>65.8</v>
      </c>
      <c r="L377" s="56">
        <f t="shared" si="63"/>
        <v>36</v>
      </c>
      <c r="M377" s="52" t="str">
        <f t="shared" si="64"/>
        <v/>
      </c>
      <c r="N377" s="53" t="str">
        <f t="shared" si="65"/>
        <v/>
      </c>
      <c r="O377" s="53" t="str">
        <f t="shared" si="66"/>
        <v/>
      </c>
      <c r="P377" s="54" t="str">
        <f t="shared" si="67"/>
        <v/>
      </c>
      <c r="Q377" s="53" t="str">
        <f>IF(P377&lt;&gt;"",SUMIF(L377:L453,L377,N377:N453),"")</f>
        <v/>
      </c>
      <c r="R377" s="53" t="str">
        <f>IF(P377&lt;&gt;"",SUMIF(L377:L453,L377,O377:O453),"")</f>
        <v/>
      </c>
    </row>
    <row r="378" spans="1:18" ht="15" thickTop="1" x14ac:dyDescent="0.2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L378" s="56">
        <f t="shared" si="63"/>
        <v>37</v>
      </c>
      <c r="M378" s="52" t="str">
        <f t="shared" si="64"/>
        <v/>
      </c>
      <c r="N378" s="53" t="str">
        <f t="shared" si="65"/>
        <v/>
      </c>
      <c r="O378" s="53" t="str">
        <f t="shared" si="66"/>
        <v/>
      </c>
      <c r="P378" s="54" t="str">
        <f t="shared" si="67"/>
        <v/>
      </c>
      <c r="Q378" s="53" t="str">
        <f>IF(P378&lt;&gt;"",SUMIF(L378:L453,L378,N378:N453),"")</f>
        <v/>
      </c>
      <c r="R378" s="53" t="str">
        <f>IF(P378&lt;&gt;"",SUMIF(L378:L453,L378,O378:O453),"")</f>
        <v/>
      </c>
    </row>
    <row r="379" spans="1:18" ht="38.25" customHeight="1" x14ac:dyDescent="0.2">
      <c r="A379" s="220" t="s">
        <v>926</v>
      </c>
      <c r="B379" s="165" t="s">
        <v>1</v>
      </c>
      <c r="C379" s="220" t="s">
        <v>2</v>
      </c>
      <c r="D379" s="220" t="s">
        <v>3</v>
      </c>
      <c r="E379" s="300" t="s">
        <v>17</v>
      </c>
      <c r="F379" s="300"/>
      <c r="G379" s="164" t="s">
        <v>4</v>
      </c>
      <c r="H379" s="165" t="s">
        <v>5</v>
      </c>
      <c r="I379" s="165" t="s">
        <v>6</v>
      </c>
      <c r="J379" s="165" t="s">
        <v>7</v>
      </c>
      <c r="L379" s="56">
        <f t="shared" si="63"/>
        <v>37</v>
      </c>
      <c r="M379" s="52" t="str">
        <f t="shared" si="64"/>
        <v/>
      </c>
      <c r="N379" s="53" t="str">
        <f t="shared" si="65"/>
        <v/>
      </c>
      <c r="O379" s="53" t="str">
        <f t="shared" si="66"/>
        <v/>
      </c>
      <c r="P379" s="54" t="str">
        <f t="shared" si="67"/>
        <v/>
      </c>
      <c r="Q379" s="53" t="str">
        <f>IF(P379&lt;&gt;"",SUMIF(L379:L453,L379,N379:N453),"")</f>
        <v/>
      </c>
      <c r="R379" s="53" t="str">
        <f>IF(P379&lt;&gt;"",SUMIF(L379:L453,L379,O379:O453),"")</f>
        <v/>
      </c>
    </row>
    <row r="380" spans="1:18" ht="38.25" customHeight="1" x14ac:dyDescent="0.2">
      <c r="A380" s="216" t="s">
        <v>18</v>
      </c>
      <c r="B380" s="169" t="s">
        <v>927</v>
      </c>
      <c r="C380" s="216" t="s">
        <v>10</v>
      </c>
      <c r="D380" s="216" t="s">
        <v>928</v>
      </c>
      <c r="E380" s="301" t="s">
        <v>256</v>
      </c>
      <c r="F380" s="301"/>
      <c r="G380" s="168" t="s">
        <v>11</v>
      </c>
      <c r="H380" s="171">
        <v>1</v>
      </c>
      <c r="I380" s="170">
        <f>SUMIF(L:L,$L380,M:M)</f>
        <v>118.64999999999999</v>
      </c>
      <c r="J380" s="170">
        <f t="shared" ref="J380:J386" si="72">TRUNC(H380*I380,2)</f>
        <v>118.65</v>
      </c>
      <c r="L380" s="56">
        <f t="shared" si="63"/>
        <v>37</v>
      </c>
      <c r="M380" s="52" t="str">
        <f t="shared" si="64"/>
        <v/>
      </c>
      <c r="N380" s="53" t="str">
        <f t="shared" si="65"/>
        <v/>
      </c>
      <c r="O380" s="53" t="str">
        <f t="shared" si="66"/>
        <v/>
      </c>
      <c r="P380" s="54" t="str">
        <f t="shared" si="67"/>
        <v xml:space="preserve"> 4.3.8 </v>
      </c>
      <c r="Q380" s="53">
        <f>IF(P380&lt;&gt;"",SUMIF(L380:L453,L380,N380:N453),"")</f>
        <v>15.16</v>
      </c>
      <c r="R380" s="53">
        <f>IF(P380&lt;&gt;"",SUMIF(L380:L453,L380,O380:O453),"")</f>
        <v>103.49</v>
      </c>
    </row>
    <row r="381" spans="1:18" ht="38.25" customHeight="1" x14ac:dyDescent="0.2">
      <c r="A381" s="217" t="s">
        <v>20</v>
      </c>
      <c r="B381" s="174" t="s">
        <v>252</v>
      </c>
      <c r="C381" s="217" t="s">
        <v>8</v>
      </c>
      <c r="D381" s="217" t="s">
        <v>253</v>
      </c>
      <c r="E381" s="297" t="s">
        <v>23</v>
      </c>
      <c r="F381" s="297"/>
      <c r="G381" s="173" t="s">
        <v>24</v>
      </c>
      <c r="H381" s="176">
        <v>0.28100000000000003</v>
      </c>
      <c r="I381" s="175">
        <f>SUMIFS('ANALÍTICA AUXILIARES'!J:J,'ANALÍTICA AUXILIARES'!A:A,"Composição",'ANALÍTICA AUXILIARES'!B:B,$B381)</f>
        <v>23.63</v>
      </c>
      <c r="J381" s="175">
        <f t="shared" si="72"/>
        <v>6.64</v>
      </c>
      <c r="L381" s="56">
        <f t="shared" si="63"/>
        <v>37</v>
      </c>
      <c r="M381" s="52">
        <f t="shared" si="64"/>
        <v>6.64</v>
      </c>
      <c r="N381" s="53">
        <f t="shared" si="65"/>
        <v>6.64</v>
      </c>
      <c r="O381" s="53" t="str">
        <f t="shared" si="66"/>
        <v/>
      </c>
      <c r="P381" s="54" t="str">
        <f t="shared" si="67"/>
        <v/>
      </c>
      <c r="Q381" s="53" t="str">
        <f>IF(P381&lt;&gt;"",SUMIF(L381:L453,L381,N381:N453),"")</f>
        <v/>
      </c>
      <c r="R381" s="53" t="str">
        <f>IF(P381&lt;&gt;"",SUMIF(L381:L453,L381,O381:O453),"")</f>
        <v/>
      </c>
    </row>
    <row r="382" spans="1:18" ht="38.25" customHeight="1" x14ac:dyDescent="0.2">
      <c r="A382" s="217" t="s">
        <v>20</v>
      </c>
      <c r="B382" s="174" t="s">
        <v>257</v>
      </c>
      <c r="C382" s="217" t="s">
        <v>8</v>
      </c>
      <c r="D382" s="217" t="s">
        <v>258</v>
      </c>
      <c r="E382" s="297" t="s">
        <v>23</v>
      </c>
      <c r="F382" s="297"/>
      <c r="G382" s="173" t="s">
        <v>24</v>
      </c>
      <c r="H382" s="176">
        <v>0.28100000000000003</v>
      </c>
      <c r="I382" s="175">
        <f>SUMIFS('ANALÍTICA AUXILIARES'!J:J,'ANALÍTICA AUXILIARES'!A:A,"Composição",'ANALÍTICA AUXILIARES'!B:B,$B382)</f>
        <v>30.33</v>
      </c>
      <c r="J382" s="175">
        <f t="shared" si="72"/>
        <v>8.52</v>
      </c>
      <c r="L382" s="56">
        <f t="shared" si="63"/>
        <v>37</v>
      </c>
      <c r="M382" s="52">
        <f t="shared" si="64"/>
        <v>8.52</v>
      </c>
      <c r="N382" s="53">
        <f t="shared" si="65"/>
        <v>8.52</v>
      </c>
      <c r="O382" s="53" t="str">
        <f t="shared" si="66"/>
        <v/>
      </c>
      <c r="P382" s="54" t="str">
        <f t="shared" si="67"/>
        <v/>
      </c>
      <c r="Q382" s="53" t="str">
        <f>IF(P382&lt;&gt;"",SUMIF(L382:L453,L382,N382:N453),"")</f>
        <v/>
      </c>
      <c r="R382" s="53" t="str">
        <f>IF(P382&lt;&gt;"",SUMIF(L382:L453,L382,O382:O453),"")</f>
        <v/>
      </c>
    </row>
    <row r="383" spans="1:18" x14ac:dyDescent="0.2">
      <c r="A383" s="218" t="s">
        <v>27</v>
      </c>
      <c r="B383" s="178" t="s">
        <v>246</v>
      </c>
      <c r="C383" s="218" t="str">
        <f>VLOOKUP(B383,INSUMOS!$A:$I,2,FALSE)</f>
        <v>SINAPI</v>
      </c>
      <c r="D383" s="218" t="str">
        <f>VLOOKUP(B383,INSUMOS!$A:$I,3,FALSE)</f>
        <v>ADESIVO PLASTICO PARA PVC, FRASCO COM *850* GR</v>
      </c>
      <c r="E383" s="302" t="str">
        <f>VLOOKUP(B383,INSUMOS!$A:$I,4,FALSE)</f>
        <v>Material</v>
      </c>
      <c r="F383" s="302"/>
      <c r="G383" s="177" t="str">
        <f>VLOOKUP(B383,INSUMOS!$A:$I,5,FALSE)</f>
        <v>UN</v>
      </c>
      <c r="H383" s="180">
        <v>2.12E-2</v>
      </c>
      <c r="I383" s="179">
        <f>VLOOKUP(B383,INSUMOS!$A:$I,8,FALSE)</f>
        <v>69.09</v>
      </c>
      <c r="J383" s="179">
        <f t="shared" si="72"/>
        <v>1.46</v>
      </c>
      <c r="L383" s="56">
        <f t="shared" si="63"/>
        <v>37</v>
      </c>
      <c r="M383" s="52">
        <f t="shared" si="64"/>
        <v>1.46</v>
      </c>
      <c r="N383" s="53" t="str">
        <f t="shared" si="65"/>
        <v/>
      </c>
      <c r="O383" s="53">
        <f t="shared" si="66"/>
        <v>1.46</v>
      </c>
      <c r="P383" s="54" t="str">
        <f t="shared" si="67"/>
        <v/>
      </c>
      <c r="Q383" s="53" t="str">
        <f>IF(P383&lt;&gt;"",SUMIF(L383:L453,L383,N383:N453),"")</f>
        <v/>
      </c>
      <c r="R383" s="53" t="str">
        <f>IF(P383&lt;&gt;"",SUMIF(L383:L453,L383,O383:O453),"")</f>
        <v/>
      </c>
    </row>
    <row r="384" spans="1:18" ht="14.25" customHeight="1" x14ac:dyDescent="0.2">
      <c r="A384" s="218" t="s">
        <v>27</v>
      </c>
      <c r="B384" s="178" t="s">
        <v>245</v>
      </c>
      <c r="C384" s="218" t="str">
        <f>VLOOKUP(B384,INSUMOS!$A:$I,2,FALSE)</f>
        <v>SINAPI</v>
      </c>
      <c r="D384" s="218" t="str">
        <f>VLOOKUP(B384,INSUMOS!$A:$I,3,FALSE)</f>
        <v>SOLUCAO PREPARADORA / LIMPADORA PARA PVC, FRASCO COM 1000 CM3</v>
      </c>
      <c r="E384" s="302" t="str">
        <f>VLOOKUP(B384,INSUMOS!$A:$I,4,FALSE)</f>
        <v>Material</v>
      </c>
      <c r="F384" s="302"/>
      <c r="G384" s="177" t="str">
        <f>VLOOKUP(B384,INSUMOS!$A:$I,5,FALSE)</f>
        <v>UN</v>
      </c>
      <c r="H384" s="180">
        <v>2.7E-2</v>
      </c>
      <c r="I384" s="179">
        <f>VLOOKUP(B384,INSUMOS!$A:$I,8,FALSE)</f>
        <v>78.28</v>
      </c>
      <c r="J384" s="179">
        <f t="shared" si="72"/>
        <v>2.11</v>
      </c>
      <c r="L384" s="56">
        <f t="shared" si="63"/>
        <v>37</v>
      </c>
      <c r="M384" s="52">
        <f t="shared" si="64"/>
        <v>2.11</v>
      </c>
      <c r="N384" s="53" t="str">
        <f t="shared" si="65"/>
        <v/>
      </c>
      <c r="O384" s="53">
        <f t="shared" si="66"/>
        <v>2.11</v>
      </c>
      <c r="P384" s="54" t="str">
        <f t="shared" si="67"/>
        <v/>
      </c>
      <c r="Q384" s="53" t="str">
        <f>IF(P384&lt;&gt;"",SUMIF(L384:L453,L384,N384:N453),"")</f>
        <v/>
      </c>
      <c r="R384" s="53" t="str">
        <f>IF(P384&lt;&gt;"",SUMIF(L384:L453,L384,O384:O453),"")</f>
        <v/>
      </c>
    </row>
    <row r="385" spans="1:18" x14ac:dyDescent="0.2">
      <c r="A385" s="218" t="s">
        <v>27</v>
      </c>
      <c r="B385" s="178" t="s">
        <v>786</v>
      </c>
      <c r="C385" s="218" t="str">
        <f>VLOOKUP(B385,INSUMOS!$A:$I,2,FALSE)</f>
        <v>SINAPI</v>
      </c>
      <c r="D385" s="218" t="str">
        <f>VLOOKUP(B385,INSUMOS!$A:$I,3,FALSE)</f>
        <v>LIXA D'AGUA EM FOLHA, GRAO 100</v>
      </c>
      <c r="E385" s="302" t="str">
        <f>VLOOKUP(B385,INSUMOS!$A:$I,4,FALSE)</f>
        <v>Material</v>
      </c>
      <c r="F385" s="302"/>
      <c r="G385" s="177" t="str">
        <f>VLOOKUP(B385,INSUMOS!$A:$I,5,FALSE)</f>
        <v>UN</v>
      </c>
      <c r="H385" s="180">
        <v>7.2400000000000006E-2</v>
      </c>
      <c r="I385" s="179">
        <f>VLOOKUP(B385,INSUMOS!$A:$I,8,FALSE)</f>
        <v>2.2000000000000002</v>
      </c>
      <c r="J385" s="179">
        <f t="shared" si="72"/>
        <v>0.15</v>
      </c>
      <c r="L385" s="56">
        <f t="shared" si="63"/>
        <v>37</v>
      </c>
      <c r="M385" s="52">
        <f t="shared" si="64"/>
        <v>0.15</v>
      </c>
      <c r="N385" s="53" t="str">
        <f t="shared" si="65"/>
        <v/>
      </c>
      <c r="O385" s="53">
        <f t="shared" si="66"/>
        <v>0.15</v>
      </c>
      <c r="P385" s="54" t="str">
        <f t="shared" si="67"/>
        <v/>
      </c>
      <c r="Q385" s="53" t="str">
        <f>IF(P385&lt;&gt;"",SUMIF(L385:L453,L385,N385:N453),"")</f>
        <v/>
      </c>
      <c r="R385" s="53" t="str">
        <f>IF(P385&lt;&gt;"",SUMIF(L385:L453,L385,O385:O453),"")</f>
        <v/>
      </c>
    </row>
    <row r="386" spans="1:18" ht="25.5" x14ac:dyDescent="0.2">
      <c r="A386" s="218" t="s">
        <v>27</v>
      </c>
      <c r="B386" s="178" t="s">
        <v>670</v>
      </c>
      <c r="C386" s="218" t="str">
        <f>VLOOKUP(B386,INSUMOS!$A:$I,2,FALSE)</f>
        <v>Próprio</v>
      </c>
      <c r="D386" s="218" t="str">
        <f>VLOOKUP(B386,INSUMOS!$A:$I,3,FALSE)</f>
        <v>TE DE REDUCAO, PVC, SOLDAVEL, 90 GRAUS, 75 MM X 60 MM, PARA AGUA FRIA PREDIAL</v>
      </c>
      <c r="E386" s="302" t="str">
        <f>VLOOKUP(B386,INSUMOS!$A:$I,4,FALSE)</f>
        <v>Material</v>
      </c>
      <c r="F386" s="302"/>
      <c r="G386" s="177" t="str">
        <f>VLOOKUP(B386,INSUMOS!$A:$I,5,FALSE)</f>
        <v>un</v>
      </c>
      <c r="H386" s="180">
        <v>1</v>
      </c>
      <c r="I386" s="179">
        <f>VLOOKUP(B386,INSUMOS!$A:$I,8,FALSE)</f>
        <v>99.77</v>
      </c>
      <c r="J386" s="179">
        <f t="shared" si="72"/>
        <v>99.77</v>
      </c>
      <c r="L386" s="56">
        <f t="shared" si="63"/>
        <v>37</v>
      </c>
      <c r="M386" s="52">
        <f t="shared" si="64"/>
        <v>99.77</v>
      </c>
      <c r="N386" s="53" t="str">
        <f t="shared" si="65"/>
        <v/>
      </c>
      <c r="O386" s="53">
        <f t="shared" si="66"/>
        <v>99.77</v>
      </c>
      <c r="P386" s="54" t="str">
        <f t="shared" si="67"/>
        <v/>
      </c>
      <c r="Q386" s="53" t="str">
        <f>IF(P386&lt;&gt;"",SUMIF(L386:L453,L386,N386:N453),"")</f>
        <v/>
      </c>
      <c r="R386" s="53" t="str">
        <f>IF(P386&lt;&gt;"",SUMIF(L386:L453,L386,O386:O453),"")</f>
        <v/>
      </c>
    </row>
    <row r="387" spans="1:18" x14ac:dyDescent="0.2">
      <c r="A387" s="221"/>
      <c r="B387" s="221"/>
      <c r="C387" s="221"/>
      <c r="D387" s="221"/>
      <c r="E387" s="221"/>
      <c r="F387" s="184"/>
      <c r="G387" s="221"/>
      <c r="H387" s="184"/>
      <c r="I387" s="221"/>
      <c r="J387" s="184"/>
      <c r="L387" s="56">
        <f t="shared" si="63"/>
        <v>37</v>
      </c>
      <c r="M387" s="52" t="str">
        <f t="shared" si="64"/>
        <v/>
      </c>
      <c r="N387" s="53" t="str">
        <f t="shared" si="65"/>
        <v/>
      </c>
      <c r="O387" s="53" t="str">
        <f t="shared" si="66"/>
        <v/>
      </c>
      <c r="P387" s="54" t="str">
        <f t="shared" si="67"/>
        <v/>
      </c>
      <c r="Q387" s="53" t="str">
        <f>IF(P387&lt;&gt;"",SUMIF(L387:L453,L387,N387:N453),"")</f>
        <v/>
      </c>
      <c r="R387" s="53" t="str">
        <f>IF(P387&lt;&gt;"",SUMIF(L387:L453,L387,O387:O453),"")</f>
        <v/>
      </c>
    </row>
    <row r="388" spans="1:18" x14ac:dyDescent="0.2">
      <c r="A388" s="221"/>
      <c r="B388" s="221"/>
      <c r="C388" s="221"/>
      <c r="D388" s="221"/>
      <c r="E388" s="221"/>
      <c r="F388" s="184"/>
      <c r="G388" s="221"/>
      <c r="H388" s="298" t="s">
        <v>31</v>
      </c>
      <c r="I388" s="298"/>
      <c r="J388" s="184">
        <f>TRUNC(SUMIF(L:L,$L388,M:M)*(1+$J$9),2)</f>
        <v>143.49</v>
      </c>
      <c r="L388" s="56">
        <f t="shared" si="63"/>
        <v>37</v>
      </c>
      <c r="M388" s="52" t="str">
        <f t="shared" si="64"/>
        <v/>
      </c>
      <c r="N388" s="53" t="str">
        <f t="shared" si="65"/>
        <v/>
      </c>
      <c r="O388" s="53" t="str">
        <f t="shared" si="66"/>
        <v/>
      </c>
      <c r="P388" s="54" t="str">
        <f t="shared" si="67"/>
        <v/>
      </c>
      <c r="Q388" s="53" t="str">
        <f>IF(P388&lt;&gt;"",SUMIF(L388:L453,L388,N388:N453),"")</f>
        <v/>
      </c>
      <c r="R388" s="53" t="str">
        <f>IF(P388&lt;&gt;"",SUMIF(L388:L453,L388,O388:O453),"")</f>
        <v/>
      </c>
    </row>
    <row r="389" spans="1:18" ht="15" thickBot="1" x14ac:dyDescent="0.25">
      <c r="A389" s="181"/>
      <c r="B389" s="181"/>
      <c r="C389" s="181"/>
      <c r="D389" s="181"/>
      <c r="E389" s="181"/>
      <c r="F389" s="181"/>
      <c r="G389" s="181" t="s">
        <v>32</v>
      </c>
      <c r="H389" s="183">
        <v>1</v>
      </c>
      <c r="I389" s="181" t="s">
        <v>33</v>
      </c>
      <c r="J389" s="182">
        <f>TRUNC(J388*H389,2)</f>
        <v>143.49</v>
      </c>
      <c r="L389" s="56">
        <f t="shared" si="63"/>
        <v>37</v>
      </c>
      <c r="M389" s="52" t="str">
        <f t="shared" si="64"/>
        <v/>
      </c>
      <c r="N389" s="53" t="str">
        <f t="shared" si="65"/>
        <v/>
      </c>
      <c r="O389" s="53" t="str">
        <f t="shared" si="66"/>
        <v/>
      </c>
      <c r="P389" s="54" t="str">
        <f t="shared" si="67"/>
        <v/>
      </c>
      <c r="Q389" s="53" t="str">
        <f>IF(P389&lt;&gt;"",SUMIF(L389:L453,L389,N389:N453),"")</f>
        <v/>
      </c>
      <c r="R389" s="53" t="str">
        <f>IF(P389&lt;&gt;"",SUMIF(L389:L453,L389,O389:O453),"")</f>
        <v/>
      </c>
    </row>
    <row r="390" spans="1:18" ht="15" thickTop="1" x14ac:dyDescent="0.2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L390" s="56">
        <f t="shared" si="63"/>
        <v>38</v>
      </c>
      <c r="M390" s="52" t="str">
        <f t="shared" si="64"/>
        <v/>
      </c>
      <c r="N390" s="53" t="str">
        <f t="shared" si="65"/>
        <v/>
      </c>
      <c r="O390" s="53" t="str">
        <f t="shared" si="66"/>
        <v/>
      </c>
      <c r="P390" s="54" t="str">
        <f t="shared" si="67"/>
        <v/>
      </c>
      <c r="Q390" s="53" t="str">
        <f>IF(P390&lt;&gt;"",SUMIF(L390:L453,L390,N390:N453),"")</f>
        <v/>
      </c>
      <c r="R390" s="53" t="str">
        <f>IF(P390&lt;&gt;"",SUMIF(L390:L453,L390,O390:O453),"")</f>
        <v/>
      </c>
    </row>
    <row r="391" spans="1:18" x14ac:dyDescent="0.2">
      <c r="A391" s="219" t="s">
        <v>1124</v>
      </c>
      <c r="B391" s="219"/>
      <c r="C391" s="219"/>
      <c r="D391" s="219" t="s">
        <v>1125</v>
      </c>
      <c r="E391" s="219"/>
      <c r="F391" s="299"/>
      <c r="G391" s="299"/>
      <c r="H391" s="166"/>
      <c r="I391" s="219"/>
      <c r="J391" s="167"/>
      <c r="L391" s="56">
        <f t="shared" si="63"/>
        <v>38</v>
      </c>
      <c r="M391" s="52" t="str">
        <f t="shared" si="64"/>
        <v/>
      </c>
      <c r="N391" s="53" t="str">
        <f t="shared" si="65"/>
        <v/>
      </c>
      <c r="O391" s="53" t="str">
        <f t="shared" si="66"/>
        <v/>
      </c>
      <c r="P391" s="54" t="str">
        <f t="shared" si="67"/>
        <v/>
      </c>
      <c r="Q391" s="53" t="str">
        <f>IF(P391&lt;&gt;"",SUMIF(L391:L453,L391,N391:N453),"")</f>
        <v/>
      </c>
      <c r="R391" s="53" t="str">
        <f>IF(P391&lt;&gt;"",SUMIF(L391:L453,L391,O391:O453),"")</f>
        <v/>
      </c>
    </row>
    <row r="392" spans="1:18" ht="25.5" customHeight="1" x14ac:dyDescent="0.2">
      <c r="A392" s="220" t="s">
        <v>929</v>
      </c>
      <c r="B392" s="165" t="s">
        <v>1</v>
      </c>
      <c r="C392" s="220" t="s">
        <v>2</v>
      </c>
      <c r="D392" s="220" t="s">
        <v>3</v>
      </c>
      <c r="E392" s="300" t="s">
        <v>17</v>
      </c>
      <c r="F392" s="300"/>
      <c r="G392" s="164" t="s">
        <v>4</v>
      </c>
      <c r="H392" s="165" t="s">
        <v>5</v>
      </c>
      <c r="I392" s="165" t="s">
        <v>6</v>
      </c>
      <c r="J392" s="165" t="s">
        <v>7</v>
      </c>
      <c r="L392" s="56">
        <f t="shared" si="63"/>
        <v>38</v>
      </c>
      <c r="M392" s="52" t="str">
        <f t="shared" si="64"/>
        <v/>
      </c>
      <c r="N392" s="53" t="str">
        <f t="shared" si="65"/>
        <v/>
      </c>
      <c r="O392" s="53" t="str">
        <f t="shared" si="66"/>
        <v/>
      </c>
      <c r="P392" s="54" t="str">
        <f t="shared" si="67"/>
        <v/>
      </c>
      <c r="Q392" s="53" t="str">
        <f>IF(P392&lt;&gt;"",SUMIF(L392:L453,L392,N392:N453),"")</f>
        <v/>
      </c>
      <c r="R392" s="53" t="str">
        <f>IF(P392&lt;&gt;"",SUMIF(L392:L453,L392,O392:O453),"")</f>
        <v/>
      </c>
    </row>
    <row r="393" spans="1:18" ht="25.5" x14ac:dyDescent="0.2">
      <c r="A393" s="216" t="s">
        <v>18</v>
      </c>
      <c r="B393" s="169" t="s">
        <v>930</v>
      </c>
      <c r="C393" s="216" t="s">
        <v>8</v>
      </c>
      <c r="D393" s="216" t="s">
        <v>931</v>
      </c>
      <c r="E393" s="301" t="s">
        <v>256</v>
      </c>
      <c r="F393" s="301"/>
      <c r="G393" s="168" t="s">
        <v>11</v>
      </c>
      <c r="H393" s="171">
        <v>1</v>
      </c>
      <c r="I393" s="170">
        <f>SUMIF(L:L,$L393,M:M)</f>
        <v>168.9</v>
      </c>
      <c r="J393" s="170">
        <f>TRUNC(H393*I393,2)</f>
        <v>168.9</v>
      </c>
      <c r="L393" s="56">
        <f t="shared" si="63"/>
        <v>38</v>
      </c>
      <c r="M393" s="52" t="str">
        <f t="shared" si="64"/>
        <v/>
      </c>
      <c r="N393" s="53" t="str">
        <f t="shared" si="65"/>
        <v/>
      </c>
      <c r="O393" s="53" t="str">
        <f t="shared" si="66"/>
        <v/>
      </c>
      <c r="P393" s="54" t="str">
        <f t="shared" si="67"/>
        <v xml:space="preserve"> 4.4.1 </v>
      </c>
      <c r="Q393" s="53">
        <f>IF(P393&lt;&gt;"",SUMIF(L393:L453,L393,N393:N453),"")</f>
        <v>18.32</v>
      </c>
      <c r="R393" s="53">
        <f>IF(P393&lt;&gt;"",SUMIF(L393:L453,L393,O393:O453),"")</f>
        <v>150.58000000000001</v>
      </c>
    </row>
    <row r="394" spans="1:18" ht="14.25" customHeight="1" x14ac:dyDescent="0.2">
      <c r="A394" s="217" t="s">
        <v>20</v>
      </c>
      <c r="B394" s="174" t="s">
        <v>252</v>
      </c>
      <c r="C394" s="217" t="s">
        <v>8</v>
      </c>
      <c r="D394" s="217" t="s">
        <v>253</v>
      </c>
      <c r="E394" s="297" t="s">
        <v>23</v>
      </c>
      <c r="F394" s="297"/>
      <c r="G394" s="173" t="s">
        <v>24</v>
      </c>
      <c r="H394" s="176">
        <v>0.33979999999999999</v>
      </c>
      <c r="I394" s="175">
        <f>SUMIFS('ANALÍTICA AUXILIARES'!J:J,'ANALÍTICA AUXILIARES'!A:A,"Composição",'ANALÍTICA AUXILIARES'!B:B,$B394)</f>
        <v>23.63</v>
      </c>
      <c r="J394" s="175">
        <f>TRUNC(H394*I394,2)</f>
        <v>8.02</v>
      </c>
      <c r="L394" s="56">
        <f t="shared" si="63"/>
        <v>38</v>
      </c>
      <c r="M394" s="52">
        <f t="shared" si="64"/>
        <v>8.02</v>
      </c>
      <c r="N394" s="53">
        <f t="shared" si="65"/>
        <v>8.02</v>
      </c>
      <c r="O394" s="53" t="str">
        <f t="shared" si="66"/>
        <v/>
      </c>
      <c r="P394" s="54" t="str">
        <f t="shared" si="67"/>
        <v/>
      </c>
      <c r="Q394" s="53" t="str">
        <f>IF(P394&lt;&gt;"",SUMIF(L394:L453,L394,N394:N453),"")</f>
        <v/>
      </c>
      <c r="R394" s="53" t="str">
        <f>IF(P394&lt;&gt;"",SUMIF(L394:L453,L394,O394:O453),"")</f>
        <v/>
      </c>
    </row>
    <row r="395" spans="1:18" ht="25.5" x14ac:dyDescent="0.2">
      <c r="A395" s="217" t="s">
        <v>20</v>
      </c>
      <c r="B395" s="174" t="s">
        <v>257</v>
      </c>
      <c r="C395" s="217" t="s">
        <v>8</v>
      </c>
      <c r="D395" s="217" t="s">
        <v>258</v>
      </c>
      <c r="E395" s="297" t="s">
        <v>23</v>
      </c>
      <c r="F395" s="297"/>
      <c r="G395" s="173" t="s">
        <v>24</v>
      </c>
      <c r="H395" s="176">
        <v>0.33979999999999999</v>
      </c>
      <c r="I395" s="175">
        <f>SUMIFS('ANALÍTICA AUXILIARES'!J:J,'ANALÍTICA AUXILIARES'!A:A,"Composição",'ANALÍTICA AUXILIARES'!B:B,$B395)</f>
        <v>30.33</v>
      </c>
      <c r="J395" s="175">
        <f>TRUNC(H395*I395,2)</f>
        <v>10.3</v>
      </c>
      <c r="L395" s="56">
        <f t="shared" si="63"/>
        <v>38</v>
      </c>
      <c r="M395" s="52">
        <f t="shared" si="64"/>
        <v>10.3</v>
      </c>
      <c r="N395" s="53">
        <f t="shared" si="65"/>
        <v>10.3</v>
      </c>
      <c r="O395" s="53" t="str">
        <f t="shared" si="66"/>
        <v/>
      </c>
      <c r="P395" s="54" t="str">
        <f t="shared" si="67"/>
        <v/>
      </c>
      <c r="Q395" s="53" t="str">
        <f>IF(P395&lt;&gt;"",SUMIF(L395:L453,L395,N395:N453),"")</f>
        <v/>
      </c>
      <c r="R395" s="53" t="str">
        <f>IF(P395&lt;&gt;"",SUMIF(L395:L453,L395,O395:O453),"")</f>
        <v/>
      </c>
    </row>
    <row r="396" spans="1:18" x14ac:dyDescent="0.2">
      <c r="A396" s="218" t="s">
        <v>27</v>
      </c>
      <c r="B396" s="178" t="s">
        <v>731</v>
      </c>
      <c r="C396" s="218" t="str">
        <f>VLOOKUP(B396,INSUMOS!$A:$I,2,FALSE)</f>
        <v>SINAPI</v>
      </c>
      <c r="D396" s="218" t="str">
        <f>VLOOKUP(B396,INSUMOS!$A:$I,3,FALSE)</f>
        <v>FITA VEDA ROSCA EM ROLOS DE 18 MM X 50 M (L X C)</v>
      </c>
      <c r="E396" s="302" t="str">
        <f>VLOOKUP(B396,INSUMOS!$A:$I,4,FALSE)</f>
        <v>Material</v>
      </c>
      <c r="F396" s="302"/>
      <c r="G396" s="177" t="str">
        <f>VLOOKUP(B396,INSUMOS!$A:$I,5,FALSE)</f>
        <v>UN</v>
      </c>
      <c r="H396" s="180">
        <v>2.4E-2</v>
      </c>
      <c r="I396" s="179">
        <f>VLOOKUP(B396,INSUMOS!$A:$I,8,FALSE)</f>
        <v>14.31</v>
      </c>
      <c r="J396" s="179">
        <f>TRUNC(H396*I396,2)</f>
        <v>0.34</v>
      </c>
      <c r="L396" s="56">
        <f t="shared" si="63"/>
        <v>38</v>
      </c>
      <c r="M396" s="52">
        <f t="shared" si="64"/>
        <v>0.34</v>
      </c>
      <c r="N396" s="53" t="str">
        <f t="shared" si="65"/>
        <v/>
      </c>
      <c r="O396" s="53">
        <f t="shared" si="66"/>
        <v>0.34</v>
      </c>
      <c r="P396" s="54" t="str">
        <f t="shared" si="67"/>
        <v/>
      </c>
      <c r="Q396" s="53" t="str">
        <f>IF(P396&lt;&gt;"",SUMIF(L396:L453,L396,N396:N453),"")</f>
        <v/>
      </c>
      <c r="R396" s="53" t="str">
        <f>IF(P396&lt;&gt;"",SUMIF(L396:L453,L396,O396:O453),"")</f>
        <v/>
      </c>
    </row>
    <row r="397" spans="1:18" x14ac:dyDescent="0.2">
      <c r="A397" s="218" t="s">
        <v>27</v>
      </c>
      <c r="B397" s="178" t="s">
        <v>527</v>
      </c>
      <c r="C397" s="218" t="str">
        <f>VLOOKUP(B397,INSUMOS!$A:$I,2,FALSE)</f>
        <v>SINAPI</v>
      </c>
      <c r="D397" s="218" t="str">
        <f>VLOOKUP(B397,INSUMOS!$A:$I,3,FALSE)</f>
        <v>REGISTRO GAVETA BRUTO EM LATAO FORJADO, BITOLA 2 " (REF 1509)</v>
      </c>
      <c r="E397" s="302" t="str">
        <f>VLOOKUP(B397,INSUMOS!$A:$I,4,FALSE)</f>
        <v>Material</v>
      </c>
      <c r="F397" s="302"/>
      <c r="G397" s="177" t="str">
        <f>VLOOKUP(B397,INSUMOS!$A:$I,5,FALSE)</f>
        <v>UN</v>
      </c>
      <c r="H397" s="180">
        <v>1</v>
      </c>
      <c r="I397" s="179">
        <f>VLOOKUP(B397,INSUMOS!$A:$I,8,FALSE)</f>
        <v>150.24</v>
      </c>
      <c r="J397" s="179">
        <f>TRUNC(H397*I397,2)</f>
        <v>150.24</v>
      </c>
      <c r="L397" s="56">
        <f t="shared" si="63"/>
        <v>38</v>
      </c>
      <c r="M397" s="52">
        <f t="shared" si="64"/>
        <v>150.24</v>
      </c>
      <c r="N397" s="53" t="str">
        <f t="shared" si="65"/>
        <v/>
      </c>
      <c r="O397" s="53">
        <f t="shared" si="66"/>
        <v>150.24</v>
      </c>
      <c r="P397" s="54" t="str">
        <f t="shared" si="67"/>
        <v/>
      </c>
      <c r="Q397" s="53" t="str">
        <f>IF(P397&lt;&gt;"",SUMIF(L397:L453,L397,N397:N453),"")</f>
        <v/>
      </c>
      <c r="R397" s="53" t="str">
        <f>IF(P397&lt;&gt;"",SUMIF(L397:L453,L397,O397:O453),"")</f>
        <v/>
      </c>
    </row>
    <row r="398" spans="1:18" x14ac:dyDescent="0.2">
      <c r="A398" s="221"/>
      <c r="B398" s="221"/>
      <c r="C398" s="221"/>
      <c r="D398" s="221"/>
      <c r="E398" s="221"/>
      <c r="F398" s="184"/>
      <c r="G398" s="221"/>
      <c r="H398" s="184"/>
      <c r="I398" s="221"/>
      <c r="J398" s="184"/>
      <c r="L398" s="56">
        <f t="shared" si="63"/>
        <v>38</v>
      </c>
      <c r="M398" s="52" t="str">
        <f t="shared" si="64"/>
        <v/>
      </c>
      <c r="N398" s="53" t="str">
        <f t="shared" si="65"/>
        <v/>
      </c>
      <c r="O398" s="53" t="str">
        <f t="shared" si="66"/>
        <v/>
      </c>
      <c r="P398" s="54" t="str">
        <f t="shared" si="67"/>
        <v/>
      </c>
      <c r="Q398" s="53" t="str">
        <f>IF(P398&lt;&gt;"",SUMIF(L398:L453,L398,N398:N453),"")</f>
        <v/>
      </c>
      <c r="R398" s="53" t="str">
        <f>IF(P398&lt;&gt;"",SUMIF(L398:L453,L398,O398:O453),"")</f>
        <v/>
      </c>
    </row>
    <row r="399" spans="1:18" x14ac:dyDescent="0.2">
      <c r="A399" s="221"/>
      <c r="B399" s="221"/>
      <c r="C399" s="221"/>
      <c r="D399" s="221"/>
      <c r="E399" s="221"/>
      <c r="F399" s="184"/>
      <c r="G399" s="221"/>
      <c r="H399" s="298" t="s">
        <v>31</v>
      </c>
      <c r="I399" s="298"/>
      <c r="J399" s="184">
        <f>TRUNC(SUMIF(L:L,$L399,M:M)*(1+$J$9),2)</f>
        <v>204.26</v>
      </c>
      <c r="L399" s="56">
        <f t="shared" si="63"/>
        <v>38</v>
      </c>
      <c r="M399" s="52" t="str">
        <f t="shared" si="64"/>
        <v/>
      </c>
      <c r="N399" s="53" t="str">
        <f t="shared" si="65"/>
        <v/>
      </c>
      <c r="O399" s="53" t="str">
        <f t="shared" si="66"/>
        <v/>
      </c>
      <c r="P399" s="54" t="str">
        <f t="shared" si="67"/>
        <v/>
      </c>
      <c r="Q399" s="53" t="str">
        <f>IF(P399&lt;&gt;"",SUMIF(L399:L453,L399,N399:N453),"")</f>
        <v/>
      </c>
      <c r="R399" s="53" t="str">
        <f>IF(P399&lt;&gt;"",SUMIF(L399:L453,L399,O399:O453),"")</f>
        <v/>
      </c>
    </row>
    <row r="400" spans="1:18" ht="25.5" customHeight="1" thickBot="1" x14ac:dyDescent="0.25">
      <c r="A400" s="181"/>
      <c r="B400" s="181"/>
      <c r="C400" s="181"/>
      <c r="D400" s="181"/>
      <c r="E400" s="181"/>
      <c r="F400" s="181"/>
      <c r="G400" s="181" t="s">
        <v>32</v>
      </c>
      <c r="H400" s="183">
        <v>4</v>
      </c>
      <c r="I400" s="181" t="s">
        <v>33</v>
      </c>
      <c r="J400" s="182">
        <f>TRUNC(J399*H400,2)</f>
        <v>817.04</v>
      </c>
      <c r="L400" s="56">
        <f t="shared" si="63"/>
        <v>38</v>
      </c>
      <c r="M400" s="52" t="str">
        <f t="shared" si="64"/>
        <v/>
      </c>
      <c r="N400" s="53" t="str">
        <f t="shared" si="65"/>
        <v/>
      </c>
      <c r="O400" s="53" t="str">
        <f t="shared" si="66"/>
        <v/>
      </c>
      <c r="P400" s="54" t="str">
        <f t="shared" si="67"/>
        <v/>
      </c>
      <c r="Q400" s="53" t="str">
        <f>IF(P400&lt;&gt;"",SUMIF(L400:L453,L400,N400:N453),"")</f>
        <v/>
      </c>
      <c r="R400" s="53" t="str">
        <f>IF(P400&lt;&gt;"",SUMIF(L400:L453,L400,O400:O453),"")</f>
        <v/>
      </c>
    </row>
    <row r="401" spans="1:18" ht="15" thickTop="1" x14ac:dyDescent="0.2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L401" s="56">
        <f t="shared" si="63"/>
        <v>39</v>
      </c>
      <c r="M401" s="52" t="str">
        <f t="shared" si="64"/>
        <v/>
      </c>
      <c r="N401" s="53" t="str">
        <f t="shared" si="65"/>
        <v/>
      </c>
      <c r="O401" s="53" t="str">
        <f t="shared" si="66"/>
        <v/>
      </c>
      <c r="P401" s="54" t="str">
        <f t="shared" si="67"/>
        <v/>
      </c>
      <c r="Q401" s="53" t="str">
        <f>IF(P401&lt;&gt;"",SUMIF(L401:L453,L401,N401:N453),"")</f>
        <v/>
      </c>
      <c r="R401" s="53" t="str">
        <f>IF(P401&lt;&gt;"",SUMIF(L401:L453,L401,O401:O453),"")</f>
        <v/>
      </c>
    </row>
    <row r="402" spans="1:18" ht="15" x14ac:dyDescent="0.2">
      <c r="A402" s="220" t="s">
        <v>932</v>
      </c>
      <c r="B402" s="165" t="s">
        <v>1</v>
      </c>
      <c r="C402" s="220" t="s">
        <v>2</v>
      </c>
      <c r="D402" s="220" t="s">
        <v>3</v>
      </c>
      <c r="E402" s="300" t="s">
        <v>17</v>
      </c>
      <c r="F402" s="300"/>
      <c r="G402" s="164" t="s">
        <v>4</v>
      </c>
      <c r="H402" s="165" t="s">
        <v>5</v>
      </c>
      <c r="I402" s="165" t="s">
        <v>6</v>
      </c>
      <c r="J402" s="165" t="s">
        <v>7</v>
      </c>
      <c r="L402" s="56">
        <f t="shared" si="63"/>
        <v>39</v>
      </c>
      <c r="M402" s="52" t="str">
        <f t="shared" si="64"/>
        <v/>
      </c>
      <c r="N402" s="53" t="str">
        <f t="shared" si="65"/>
        <v/>
      </c>
      <c r="O402" s="53" t="str">
        <f t="shared" si="66"/>
        <v/>
      </c>
      <c r="P402" s="54" t="str">
        <f t="shared" si="67"/>
        <v/>
      </c>
      <c r="Q402" s="53" t="str">
        <f>IF(P402&lt;&gt;"",SUMIF(L402:L453,L402,N402:N453),"")</f>
        <v/>
      </c>
      <c r="R402" s="53" t="str">
        <f>IF(P402&lt;&gt;"",SUMIF(L402:L453,L402,O402:O453),"")</f>
        <v/>
      </c>
    </row>
    <row r="403" spans="1:18" ht="25.5" x14ac:dyDescent="0.2">
      <c r="A403" s="216" t="s">
        <v>18</v>
      </c>
      <c r="B403" s="169" t="s">
        <v>933</v>
      </c>
      <c r="C403" s="216" t="s">
        <v>8</v>
      </c>
      <c r="D403" s="216" t="s">
        <v>934</v>
      </c>
      <c r="E403" s="301" t="s">
        <v>256</v>
      </c>
      <c r="F403" s="301"/>
      <c r="G403" s="168" t="s">
        <v>11</v>
      </c>
      <c r="H403" s="171">
        <v>1</v>
      </c>
      <c r="I403" s="170">
        <f>SUMIF(L:L,$L403,M:M)</f>
        <v>122.33</v>
      </c>
      <c r="J403" s="170">
        <f>TRUNC(H403*I403,2)</f>
        <v>122.33</v>
      </c>
      <c r="L403" s="56">
        <f t="shared" si="63"/>
        <v>39</v>
      </c>
      <c r="M403" s="52" t="str">
        <f t="shared" si="64"/>
        <v/>
      </c>
      <c r="N403" s="53" t="str">
        <f t="shared" si="65"/>
        <v/>
      </c>
      <c r="O403" s="53" t="str">
        <f t="shared" si="66"/>
        <v/>
      </c>
      <c r="P403" s="54" t="str">
        <f t="shared" si="67"/>
        <v xml:space="preserve"> 4.4.2 </v>
      </c>
      <c r="Q403" s="53">
        <f>IF(P403&lt;&gt;"",SUMIF(L403:L453,L403,N403:N453),"")</f>
        <v>14.2</v>
      </c>
      <c r="R403" s="53">
        <f>IF(P403&lt;&gt;"",SUMIF(L403:L453,L403,O403:O453),"")</f>
        <v>108.13</v>
      </c>
    </row>
    <row r="404" spans="1:18" ht="14.25" customHeight="1" x14ac:dyDescent="0.2">
      <c r="A404" s="217" t="s">
        <v>20</v>
      </c>
      <c r="B404" s="174" t="s">
        <v>252</v>
      </c>
      <c r="C404" s="217" t="s">
        <v>8</v>
      </c>
      <c r="D404" s="217" t="s">
        <v>253</v>
      </c>
      <c r="E404" s="297" t="s">
        <v>23</v>
      </c>
      <c r="F404" s="297"/>
      <c r="G404" s="173" t="s">
        <v>24</v>
      </c>
      <c r="H404" s="176">
        <v>0.26329999999999998</v>
      </c>
      <c r="I404" s="175">
        <f>SUMIFS('ANALÍTICA AUXILIARES'!J:J,'ANALÍTICA AUXILIARES'!A:A,"Composição",'ANALÍTICA AUXILIARES'!B:B,$B404)</f>
        <v>23.63</v>
      </c>
      <c r="J404" s="175">
        <f>TRUNC(H404*I404,2)</f>
        <v>6.22</v>
      </c>
      <c r="L404" s="56">
        <f t="shared" si="63"/>
        <v>39</v>
      </c>
      <c r="M404" s="52">
        <f t="shared" si="64"/>
        <v>6.22</v>
      </c>
      <c r="N404" s="53">
        <f t="shared" si="65"/>
        <v>6.22</v>
      </c>
      <c r="O404" s="53" t="str">
        <f t="shared" si="66"/>
        <v/>
      </c>
      <c r="P404" s="54" t="str">
        <f t="shared" si="67"/>
        <v/>
      </c>
      <c r="Q404" s="53" t="str">
        <f>IF(P404&lt;&gt;"",SUMIF(L404:L453,L404,N404:N453),"")</f>
        <v/>
      </c>
      <c r="R404" s="53" t="str">
        <f>IF(P404&lt;&gt;"",SUMIF(L404:L453,L404,O404:O453),"")</f>
        <v/>
      </c>
    </row>
    <row r="405" spans="1:18" ht="25.5" x14ac:dyDescent="0.2">
      <c r="A405" s="217" t="s">
        <v>20</v>
      </c>
      <c r="B405" s="174" t="s">
        <v>257</v>
      </c>
      <c r="C405" s="217" t="s">
        <v>8</v>
      </c>
      <c r="D405" s="217" t="s">
        <v>258</v>
      </c>
      <c r="E405" s="297" t="s">
        <v>23</v>
      </c>
      <c r="F405" s="297"/>
      <c r="G405" s="173" t="s">
        <v>24</v>
      </c>
      <c r="H405" s="176">
        <v>0.26329999999999998</v>
      </c>
      <c r="I405" s="175">
        <f>SUMIFS('ANALÍTICA AUXILIARES'!J:J,'ANALÍTICA AUXILIARES'!A:A,"Composição",'ANALÍTICA AUXILIARES'!B:B,$B405)</f>
        <v>30.33</v>
      </c>
      <c r="J405" s="175">
        <f>TRUNC(H405*I405,2)</f>
        <v>7.98</v>
      </c>
      <c r="L405" s="56">
        <f t="shared" si="63"/>
        <v>39</v>
      </c>
      <c r="M405" s="52">
        <f t="shared" si="64"/>
        <v>7.98</v>
      </c>
      <c r="N405" s="53">
        <f t="shared" si="65"/>
        <v>7.98</v>
      </c>
      <c r="O405" s="53" t="str">
        <f t="shared" si="66"/>
        <v/>
      </c>
      <c r="P405" s="54" t="str">
        <f t="shared" si="67"/>
        <v/>
      </c>
      <c r="Q405" s="53" t="str">
        <f>IF(P405&lt;&gt;"",SUMIF(L405:L453,L405,N405:N453),"")</f>
        <v/>
      </c>
      <c r="R405" s="53" t="str">
        <f>IF(P405&lt;&gt;"",SUMIF(L405:L453,L405,O405:O453),"")</f>
        <v/>
      </c>
    </row>
    <row r="406" spans="1:18" x14ac:dyDescent="0.2">
      <c r="A406" s="218" t="s">
        <v>27</v>
      </c>
      <c r="B406" s="178" t="s">
        <v>731</v>
      </c>
      <c r="C406" s="218" t="str">
        <f>VLOOKUP(B406,INSUMOS!$A:$I,2,FALSE)</f>
        <v>SINAPI</v>
      </c>
      <c r="D406" s="218" t="str">
        <f>VLOOKUP(B406,INSUMOS!$A:$I,3,FALSE)</f>
        <v>FITA VEDA ROSCA EM ROLOS DE 18 MM X 50 M (L X C)</v>
      </c>
      <c r="E406" s="302" t="str">
        <f>VLOOKUP(B406,INSUMOS!$A:$I,4,FALSE)</f>
        <v>Material</v>
      </c>
      <c r="F406" s="302"/>
      <c r="G406" s="177" t="str">
        <f>VLOOKUP(B406,INSUMOS!$A:$I,5,FALSE)</f>
        <v>UN</v>
      </c>
      <c r="H406" s="180">
        <v>1.9199999999999998E-2</v>
      </c>
      <c r="I406" s="179">
        <f>VLOOKUP(B406,INSUMOS!$A:$I,8,FALSE)</f>
        <v>14.31</v>
      </c>
      <c r="J406" s="179">
        <f>TRUNC(H406*I406,2)</f>
        <v>0.27</v>
      </c>
      <c r="L406" s="56">
        <f t="shared" si="63"/>
        <v>39</v>
      </c>
      <c r="M406" s="52">
        <f t="shared" si="64"/>
        <v>0.27</v>
      </c>
      <c r="N406" s="53" t="str">
        <f t="shared" si="65"/>
        <v/>
      </c>
      <c r="O406" s="53">
        <f t="shared" si="66"/>
        <v>0.27</v>
      </c>
      <c r="P406" s="54" t="str">
        <f t="shared" si="67"/>
        <v/>
      </c>
      <c r="Q406" s="53" t="str">
        <f>IF(P406&lt;&gt;"",SUMIF(L406:L453,L406,N406:N453),"")</f>
        <v/>
      </c>
      <c r="R406" s="53" t="str">
        <f>IF(P406&lt;&gt;"",SUMIF(L406:L453,L406,O406:O453),"")</f>
        <v/>
      </c>
    </row>
    <row r="407" spans="1:18" ht="25.5" x14ac:dyDescent="0.2">
      <c r="A407" s="218" t="s">
        <v>27</v>
      </c>
      <c r="B407" s="178" t="s">
        <v>601</v>
      </c>
      <c r="C407" s="218" t="str">
        <f>VLOOKUP(B407,INSUMOS!$A:$I,2,FALSE)</f>
        <v>SINAPI</v>
      </c>
      <c r="D407" s="218" t="str">
        <f>VLOOKUP(B407,INSUMOS!$A:$I,3,FALSE)</f>
        <v>REGISTRO GAVETA BRUTO EM LATAO FORJADO, BITOLA 1 1/2 " (REF 1509)</v>
      </c>
      <c r="E407" s="302" t="str">
        <f>VLOOKUP(B407,INSUMOS!$A:$I,4,FALSE)</f>
        <v>Material</v>
      </c>
      <c r="F407" s="302"/>
      <c r="G407" s="177" t="str">
        <f>VLOOKUP(B407,INSUMOS!$A:$I,5,FALSE)</f>
        <v>UN</v>
      </c>
      <c r="H407" s="180">
        <v>1</v>
      </c>
      <c r="I407" s="179">
        <f>VLOOKUP(B407,INSUMOS!$A:$I,8,FALSE)</f>
        <v>107.86</v>
      </c>
      <c r="J407" s="179">
        <f>TRUNC(H407*I407,2)</f>
        <v>107.86</v>
      </c>
      <c r="L407" s="56">
        <f t="shared" si="63"/>
        <v>39</v>
      </c>
      <c r="M407" s="52">
        <f t="shared" si="64"/>
        <v>107.86</v>
      </c>
      <c r="N407" s="53" t="str">
        <f t="shared" si="65"/>
        <v/>
      </c>
      <c r="O407" s="53">
        <f t="shared" si="66"/>
        <v>107.86</v>
      </c>
      <c r="P407" s="54" t="str">
        <f t="shared" si="67"/>
        <v/>
      </c>
      <c r="Q407" s="53" t="str">
        <f>IF(P407&lt;&gt;"",SUMIF(L407:L453,L407,N407:N453),"")</f>
        <v/>
      </c>
      <c r="R407" s="53" t="str">
        <f>IF(P407&lt;&gt;"",SUMIF(L407:L453,L407,O407:O453),"")</f>
        <v/>
      </c>
    </row>
    <row r="408" spans="1:18" ht="25.5" customHeight="1" x14ac:dyDescent="0.2">
      <c r="A408" s="221"/>
      <c r="B408" s="221"/>
      <c r="C408" s="221"/>
      <c r="D408" s="221"/>
      <c r="E408" s="221"/>
      <c r="F408" s="184"/>
      <c r="G408" s="221"/>
      <c r="H408" s="184"/>
      <c r="I408" s="221"/>
      <c r="J408" s="184"/>
      <c r="L408" s="56">
        <f t="shared" si="63"/>
        <v>39</v>
      </c>
      <c r="M408" s="52" t="str">
        <f t="shared" si="64"/>
        <v/>
      </c>
      <c r="N408" s="53" t="str">
        <f t="shared" si="65"/>
        <v/>
      </c>
      <c r="O408" s="53" t="str">
        <f t="shared" si="66"/>
        <v/>
      </c>
      <c r="P408" s="54" t="str">
        <f t="shared" si="67"/>
        <v/>
      </c>
      <c r="Q408" s="53" t="str">
        <f>IF(P408&lt;&gt;"",SUMIF(L408:L453,L408,N408:N453),"")</f>
        <v/>
      </c>
      <c r="R408" s="53" t="str">
        <f>IF(P408&lt;&gt;"",SUMIF(L408:L453,L408,O408:O453),"")</f>
        <v/>
      </c>
    </row>
    <row r="409" spans="1:18" x14ac:dyDescent="0.2">
      <c r="A409" s="221"/>
      <c r="B409" s="221"/>
      <c r="C409" s="221"/>
      <c r="D409" s="221"/>
      <c r="E409" s="221"/>
      <c r="F409" s="184"/>
      <c r="G409" s="221"/>
      <c r="H409" s="298" t="s">
        <v>31</v>
      </c>
      <c r="I409" s="298"/>
      <c r="J409" s="184">
        <f>TRUNC(SUMIF(L:L,$L409,M:M)*(1+$J$9),2)</f>
        <v>147.94</v>
      </c>
      <c r="L409" s="56">
        <f t="shared" si="63"/>
        <v>39</v>
      </c>
      <c r="M409" s="52" t="str">
        <f t="shared" si="64"/>
        <v/>
      </c>
      <c r="N409" s="53" t="str">
        <f t="shared" si="65"/>
        <v/>
      </c>
      <c r="O409" s="53" t="str">
        <f t="shared" si="66"/>
        <v/>
      </c>
      <c r="P409" s="54" t="str">
        <f t="shared" si="67"/>
        <v/>
      </c>
      <c r="Q409" s="53" t="str">
        <f>IF(P409&lt;&gt;"",SUMIF(L409:L453,L409,N409:N453),"")</f>
        <v/>
      </c>
      <c r="R409" s="53" t="str">
        <f>IF(P409&lt;&gt;"",SUMIF(L409:L453,L409,O409:O453),"")</f>
        <v/>
      </c>
    </row>
    <row r="410" spans="1:18" ht="15" thickBot="1" x14ac:dyDescent="0.25">
      <c r="A410" s="181"/>
      <c r="B410" s="181"/>
      <c r="C410" s="181"/>
      <c r="D410" s="181"/>
      <c r="E410" s="181"/>
      <c r="F410" s="181"/>
      <c r="G410" s="181" t="s">
        <v>32</v>
      </c>
      <c r="H410" s="183">
        <v>2</v>
      </c>
      <c r="I410" s="181" t="s">
        <v>33</v>
      </c>
      <c r="J410" s="182">
        <f>TRUNC(J409*H410,2)</f>
        <v>295.88</v>
      </c>
      <c r="L410" s="56">
        <f t="shared" ref="L410:L412" si="73">IF(AND(A411&lt;&gt;"",A410=""),L409+1,L409)</f>
        <v>39</v>
      </c>
      <c r="M410" s="52" t="str">
        <f t="shared" ref="M410:M412" si="74">IF(OR(A410="Insumo",A410="Composição Auxiliar"),J410,"")</f>
        <v/>
      </c>
      <c r="N410" s="53" t="str">
        <f t="shared" ref="N410:N412" si="75">IF(ISNUMBER(SEARCH("COM ENCARGOS COMPLEMENTARES",D410)),J410,"")</f>
        <v/>
      </c>
      <c r="O410" s="53" t="str">
        <f t="shared" ref="O410:O412" si="76">IF(N410&lt;&gt;"","",M410)</f>
        <v/>
      </c>
      <c r="P410" s="54" t="str">
        <f t="shared" ref="P410:P412" si="77">IF(A410="Composição",A409,"")</f>
        <v/>
      </c>
      <c r="Q410" s="53" t="str">
        <f>IF(P410&lt;&gt;"",SUMIF(L410:L453,L410,N410:N453),"")</f>
        <v/>
      </c>
      <c r="R410" s="53" t="str">
        <f>IF(P410&lt;&gt;"",SUMIF(L410:L453,L410,O410:O453),"")</f>
        <v/>
      </c>
    </row>
    <row r="411" spans="1:18" ht="14.25" customHeight="1" thickTop="1" x14ac:dyDescent="0.2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L411" s="56">
        <f t="shared" si="73"/>
        <v>40</v>
      </c>
      <c r="M411" s="52" t="str">
        <f t="shared" si="74"/>
        <v/>
      </c>
      <c r="N411" s="53" t="str">
        <f t="shared" si="75"/>
        <v/>
      </c>
      <c r="O411" s="53" t="str">
        <f t="shared" si="76"/>
        <v/>
      </c>
      <c r="P411" s="54" t="str">
        <f t="shared" si="77"/>
        <v/>
      </c>
      <c r="Q411" s="53" t="str">
        <f>IF(P411&lt;&gt;"",SUMIF(L411:L453,L411,N411:N453),"")</f>
        <v/>
      </c>
      <c r="R411" s="53" t="str">
        <f>IF(P411&lt;&gt;"",SUMIF(L411:L453,L411,O411:O453),"")</f>
        <v/>
      </c>
    </row>
    <row r="412" spans="1:18" ht="15" x14ac:dyDescent="0.2">
      <c r="A412" s="220" t="s">
        <v>935</v>
      </c>
      <c r="B412" s="165" t="s">
        <v>1</v>
      </c>
      <c r="C412" s="220" t="s">
        <v>2</v>
      </c>
      <c r="D412" s="220" t="s">
        <v>3</v>
      </c>
      <c r="E412" s="300" t="s">
        <v>17</v>
      </c>
      <c r="F412" s="300"/>
      <c r="G412" s="164" t="s">
        <v>4</v>
      </c>
      <c r="H412" s="165" t="s">
        <v>5</v>
      </c>
      <c r="I412" s="165" t="s">
        <v>6</v>
      </c>
      <c r="J412" s="165" t="s">
        <v>7</v>
      </c>
      <c r="L412" s="56">
        <f t="shared" si="73"/>
        <v>40</v>
      </c>
      <c r="M412" s="52" t="str">
        <f t="shared" si="74"/>
        <v/>
      </c>
      <c r="N412" s="53" t="str">
        <f t="shared" si="75"/>
        <v/>
      </c>
      <c r="O412" s="53" t="str">
        <f t="shared" si="76"/>
        <v/>
      </c>
      <c r="P412" s="54" t="str">
        <f t="shared" si="77"/>
        <v/>
      </c>
      <c r="Q412" s="53" t="str">
        <f>IF(P412&lt;&gt;"",SUMIF(L412:L453,L412,N412:N453),"")</f>
        <v/>
      </c>
      <c r="R412" s="53" t="str">
        <f>IF(P412&lt;&gt;"",SUMIF(L412:L453,L412,O412:O453),"")</f>
        <v/>
      </c>
    </row>
    <row r="413" spans="1:18" ht="25.5" x14ac:dyDescent="0.2">
      <c r="A413" s="216" t="s">
        <v>18</v>
      </c>
      <c r="B413" s="169" t="s">
        <v>936</v>
      </c>
      <c r="C413" s="216" t="s">
        <v>8</v>
      </c>
      <c r="D413" s="216" t="s">
        <v>937</v>
      </c>
      <c r="E413" s="301" t="s">
        <v>256</v>
      </c>
      <c r="F413" s="301"/>
      <c r="G413" s="168" t="s">
        <v>11</v>
      </c>
      <c r="H413" s="171">
        <v>1</v>
      </c>
      <c r="I413" s="170">
        <f>SUMIF(L:L,$L413,M:M)</f>
        <v>336.53</v>
      </c>
      <c r="J413" s="170">
        <f>TRUNC(H413*I413,2)</f>
        <v>336.53</v>
      </c>
      <c r="L413" s="56">
        <f t="shared" ref="L413:L443" si="78">IF(AND(A414&lt;&gt;"",A413=""),L412+1,L412)</f>
        <v>40</v>
      </c>
      <c r="M413" s="52" t="str">
        <f t="shared" ref="M413:M443" si="79">IF(OR(A413="Insumo",A413="Composição Auxiliar"),J413,"")</f>
        <v/>
      </c>
      <c r="N413" s="53" t="str">
        <f t="shared" ref="N413:N443" si="80">IF(ISNUMBER(SEARCH("COM ENCARGOS COMPLEMENTARES",D413)),J413,"")</f>
        <v/>
      </c>
      <c r="O413" s="53" t="str">
        <f t="shared" ref="O413:O443" si="81">IF(N413&lt;&gt;"","",M413)</f>
        <v/>
      </c>
      <c r="P413" s="54" t="str">
        <f t="shared" ref="P413:P443" si="82">IF(A413="Composição",A412,"")</f>
        <v xml:space="preserve"> 4.4.3 </v>
      </c>
      <c r="Q413" s="53">
        <f t="shared" ref="Q413:Q443" si="83">IF(P413&lt;&gt;"",SUMIF(L413:L454,L413,N413:N454),"")</f>
        <v>24.52</v>
      </c>
      <c r="R413" s="53">
        <f t="shared" ref="R413:R443" si="84">IF(P413&lt;&gt;"",SUMIF(L413:L454,L413,O413:O454),"")</f>
        <v>312.01</v>
      </c>
    </row>
    <row r="414" spans="1:18" ht="25.5" x14ac:dyDescent="0.2">
      <c r="A414" s="217" t="s">
        <v>20</v>
      </c>
      <c r="B414" s="174" t="s">
        <v>252</v>
      </c>
      <c r="C414" s="217" t="s">
        <v>8</v>
      </c>
      <c r="D414" s="217" t="s">
        <v>253</v>
      </c>
      <c r="E414" s="297" t="s">
        <v>23</v>
      </c>
      <c r="F414" s="297"/>
      <c r="G414" s="173" t="s">
        <v>24</v>
      </c>
      <c r="H414" s="176">
        <v>0.4546</v>
      </c>
      <c r="I414" s="175">
        <f>SUMIFS('ANALÍTICA AUXILIARES'!J:J,'ANALÍTICA AUXILIARES'!A:A,"Composição",'ANALÍTICA AUXILIARES'!B:B,$B414)</f>
        <v>23.63</v>
      </c>
      <c r="J414" s="175">
        <f>TRUNC(H414*I414,2)</f>
        <v>10.74</v>
      </c>
      <c r="L414" s="56">
        <f t="shared" si="78"/>
        <v>40</v>
      </c>
      <c r="M414" s="52">
        <f t="shared" si="79"/>
        <v>10.74</v>
      </c>
      <c r="N414" s="53">
        <f t="shared" si="80"/>
        <v>10.74</v>
      </c>
      <c r="O414" s="53" t="str">
        <f t="shared" si="81"/>
        <v/>
      </c>
      <c r="P414" s="54" t="str">
        <f t="shared" si="82"/>
        <v/>
      </c>
      <c r="Q414" s="53" t="str">
        <f t="shared" si="83"/>
        <v/>
      </c>
      <c r="R414" s="53" t="str">
        <f t="shared" si="84"/>
        <v/>
      </c>
    </row>
    <row r="415" spans="1:18" ht="25.5" x14ac:dyDescent="0.2">
      <c r="A415" s="217" t="s">
        <v>20</v>
      </c>
      <c r="B415" s="174" t="s">
        <v>257</v>
      </c>
      <c r="C415" s="217" t="s">
        <v>8</v>
      </c>
      <c r="D415" s="217" t="s">
        <v>258</v>
      </c>
      <c r="E415" s="297" t="s">
        <v>23</v>
      </c>
      <c r="F415" s="297"/>
      <c r="G415" s="173" t="s">
        <v>24</v>
      </c>
      <c r="H415" s="176">
        <v>0.4546</v>
      </c>
      <c r="I415" s="175">
        <f>SUMIFS('ANALÍTICA AUXILIARES'!J:J,'ANALÍTICA AUXILIARES'!A:A,"Composição",'ANALÍTICA AUXILIARES'!B:B,$B415)</f>
        <v>30.33</v>
      </c>
      <c r="J415" s="175">
        <f>TRUNC(H415*I415,2)</f>
        <v>13.78</v>
      </c>
      <c r="L415" s="56">
        <f t="shared" si="78"/>
        <v>40</v>
      </c>
      <c r="M415" s="52">
        <f t="shared" si="79"/>
        <v>13.78</v>
      </c>
      <c r="N415" s="53">
        <f t="shared" si="80"/>
        <v>13.78</v>
      </c>
      <c r="O415" s="53" t="str">
        <f t="shared" si="81"/>
        <v/>
      </c>
      <c r="P415" s="54" t="str">
        <f t="shared" si="82"/>
        <v/>
      </c>
      <c r="Q415" s="53" t="str">
        <f t="shared" si="83"/>
        <v/>
      </c>
      <c r="R415" s="53" t="str">
        <f t="shared" si="84"/>
        <v/>
      </c>
    </row>
    <row r="416" spans="1:18" ht="38.25" customHeight="1" x14ac:dyDescent="0.2">
      <c r="A416" s="218" t="s">
        <v>27</v>
      </c>
      <c r="B416" s="178" t="s">
        <v>731</v>
      </c>
      <c r="C416" s="218" t="str">
        <f>VLOOKUP(B416,INSUMOS!$A:$I,2,FALSE)</f>
        <v>SINAPI</v>
      </c>
      <c r="D416" s="218" t="str">
        <f>VLOOKUP(B416,INSUMOS!$A:$I,3,FALSE)</f>
        <v>FITA VEDA ROSCA EM ROLOS DE 18 MM X 50 M (L X C)</v>
      </c>
      <c r="E416" s="302" t="str">
        <f>VLOOKUP(B416,INSUMOS!$A:$I,4,FALSE)</f>
        <v>Material</v>
      </c>
      <c r="F416" s="302"/>
      <c r="G416" s="177" t="str">
        <f>VLOOKUP(B416,INSUMOS!$A:$I,5,FALSE)</f>
        <v>UN</v>
      </c>
      <c r="H416" s="180">
        <v>3.0200000000000001E-2</v>
      </c>
      <c r="I416" s="179">
        <f>VLOOKUP(B416,INSUMOS!$A:$I,8,FALSE)</f>
        <v>14.31</v>
      </c>
      <c r="J416" s="179">
        <f>TRUNC(H416*I416,2)</f>
        <v>0.43</v>
      </c>
      <c r="L416" s="56">
        <f t="shared" si="78"/>
        <v>40</v>
      </c>
      <c r="M416" s="52">
        <f t="shared" si="79"/>
        <v>0.43</v>
      </c>
      <c r="N416" s="53" t="str">
        <f t="shared" si="80"/>
        <v/>
      </c>
      <c r="O416" s="53">
        <f t="shared" si="81"/>
        <v>0.43</v>
      </c>
      <c r="P416" s="54" t="str">
        <f t="shared" si="82"/>
        <v/>
      </c>
      <c r="Q416" s="53" t="str">
        <f t="shared" si="83"/>
        <v/>
      </c>
      <c r="R416" s="53" t="str">
        <f t="shared" si="84"/>
        <v/>
      </c>
    </row>
    <row r="417" spans="1:18" ht="25.5" x14ac:dyDescent="0.2">
      <c r="A417" s="218" t="s">
        <v>27</v>
      </c>
      <c r="B417" s="178" t="s">
        <v>458</v>
      </c>
      <c r="C417" s="218" t="str">
        <f>VLOOKUP(B417,INSUMOS!$A:$I,2,FALSE)</f>
        <v>SINAPI</v>
      </c>
      <c r="D417" s="218" t="str">
        <f>VLOOKUP(B417,INSUMOS!$A:$I,3,FALSE)</f>
        <v>REGISTRO GAVETA BRUTO EM LATAO FORJADO, BITOLA 2 1/2 " (REF 1509)</v>
      </c>
      <c r="E417" s="302" t="str">
        <f>VLOOKUP(B417,INSUMOS!$A:$I,4,FALSE)</f>
        <v>Material</v>
      </c>
      <c r="F417" s="302"/>
      <c r="G417" s="177" t="str">
        <f>VLOOKUP(B417,INSUMOS!$A:$I,5,FALSE)</f>
        <v>UN</v>
      </c>
      <c r="H417" s="180">
        <v>1</v>
      </c>
      <c r="I417" s="179">
        <f>VLOOKUP(B417,INSUMOS!$A:$I,8,FALSE)</f>
        <v>311.58</v>
      </c>
      <c r="J417" s="179">
        <f>TRUNC(H417*I417,2)</f>
        <v>311.58</v>
      </c>
      <c r="L417" s="56">
        <f t="shared" si="78"/>
        <v>40</v>
      </c>
      <c r="M417" s="52">
        <f t="shared" si="79"/>
        <v>311.58</v>
      </c>
      <c r="N417" s="53" t="str">
        <f t="shared" si="80"/>
        <v/>
      </c>
      <c r="O417" s="53">
        <f t="shared" si="81"/>
        <v>311.58</v>
      </c>
      <c r="P417" s="54" t="str">
        <f t="shared" si="82"/>
        <v/>
      </c>
      <c r="Q417" s="53" t="str">
        <f t="shared" si="83"/>
        <v/>
      </c>
      <c r="R417" s="53" t="str">
        <f t="shared" si="84"/>
        <v/>
      </c>
    </row>
    <row r="418" spans="1:18" x14ac:dyDescent="0.2">
      <c r="A418" s="221"/>
      <c r="B418" s="221"/>
      <c r="C418" s="221"/>
      <c r="D418" s="221"/>
      <c r="E418" s="221"/>
      <c r="F418" s="184"/>
      <c r="G418" s="221"/>
      <c r="H418" s="184"/>
      <c r="I418" s="221"/>
      <c r="J418" s="184"/>
      <c r="L418" s="56">
        <f t="shared" si="78"/>
        <v>40</v>
      </c>
      <c r="M418" s="52" t="str">
        <f t="shared" si="79"/>
        <v/>
      </c>
      <c r="N418" s="53" t="str">
        <f t="shared" si="80"/>
        <v/>
      </c>
      <c r="O418" s="53" t="str">
        <f t="shared" si="81"/>
        <v/>
      </c>
      <c r="P418" s="54" t="str">
        <f t="shared" si="82"/>
        <v/>
      </c>
      <c r="Q418" s="53" t="str">
        <f t="shared" si="83"/>
        <v/>
      </c>
      <c r="R418" s="53" t="str">
        <f t="shared" si="84"/>
        <v/>
      </c>
    </row>
    <row r="419" spans="1:18" ht="14.25" customHeight="1" x14ac:dyDescent="0.2">
      <c r="A419" s="221"/>
      <c r="B419" s="221"/>
      <c r="C419" s="221"/>
      <c r="D419" s="221"/>
      <c r="E419" s="221"/>
      <c r="F419" s="184"/>
      <c r="G419" s="221"/>
      <c r="H419" s="298" t="s">
        <v>31</v>
      </c>
      <c r="I419" s="298"/>
      <c r="J419" s="184">
        <f>TRUNC(SUMIF(L:L,$L419,M:M)*(1+$J$9),2)</f>
        <v>406.99</v>
      </c>
      <c r="L419" s="56">
        <f t="shared" si="78"/>
        <v>40</v>
      </c>
      <c r="M419" s="52" t="str">
        <f t="shared" si="79"/>
        <v/>
      </c>
      <c r="N419" s="53" t="str">
        <f t="shared" si="80"/>
        <v/>
      </c>
      <c r="O419" s="53" t="str">
        <f t="shared" si="81"/>
        <v/>
      </c>
      <c r="P419" s="54" t="str">
        <f t="shared" si="82"/>
        <v/>
      </c>
      <c r="Q419" s="53" t="str">
        <f t="shared" si="83"/>
        <v/>
      </c>
      <c r="R419" s="53" t="str">
        <f t="shared" si="84"/>
        <v/>
      </c>
    </row>
    <row r="420" spans="1:18" ht="15" thickBot="1" x14ac:dyDescent="0.25">
      <c r="A420" s="181"/>
      <c r="B420" s="181"/>
      <c r="C420" s="181"/>
      <c r="D420" s="181"/>
      <c r="E420" s="181"/>
      <c r="F420" s="181"/>
      <c r="G420" s="181" t="s">
        <v>32</v>
      </c>
      <c r="H420" s="183">
        <v>9</v>
      </c>
      <c r="I420" s="181" t="s">
        <v>33</v>
      </c>
      <c r="J420" s="182">
        <f>TRUNC(J419*H420,2)</f>
        <v>3662.91</v>
      </c>
      <c r="L420" s="56">
        <f t="shared" si="78"/>
        <v>40</v>
      </c>
      <c r="M420" s="52" t="str">
        <f t="shared" si="79"/>
        <v/>
      </c>
      <c r="N420" s="53" t="str">
        <f t="shared" si="80"/>
        <v/>
      </c>
      <c r="O420" s="53" t="str">
        <f t="shared" si="81"/>
        <v/>
      </c>
      <c r="P420" s="54" t="str">
        <f t="shared" si="82"/>
        <v/>
      </c>
      <c r="Q420" s="53" t="str">
        <f t="shared" si="83"/>
        <v/>
      </c>
      <c r="R420" s="53" t="str">
        <f t="shared" si="84"/>
        <v/>
      </c>
    </row>
    <row r="421" spans="1:18" ht="15" thickTop="1" x14ac:dyDescent="0.2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L421" s="56">
        <f t="shared" si="78"/>
        <v>41</v>
      </c>
      <c r="M421" s="52" t="str">
        <f t="shared" si="79"/>
        <v/>
      </c>
      <c r="N421" s="53" t="str">
        <f t="shared" si="80"/>
        <v/>
      </c>
      <c r="O421" s="53" t="str">
        <f t="shared" si="81"/>
        <v/>
      </c>
      <c r="P421" s="54" t="str">
        <f t="shared" si="82"/>
        <v/>
      </c>
      <c r="Q421" s="53" t="str">
        <f t="shared" si="83"/>
        <v/>
      </c>
      <c r="R421" s="53" t="str">
        <f t="shared" si="84"/>
        <v/>
      </c>
    </row>
    <row r="422" spans="1:18" ht="15" x14ac:dyDescent="0.2">
      <c r="A422" s="220" t="s">
        <v>938</v>
      </c>
      <c r="B422" s="165" t="s">
        <v>1</v>
      </c>
      <c r="C422" s="220" t="s">
        <v>2</v>
      </c>
      <c r="D422" s="220" t="s">
        <v>3</v>
      </c>
      <c r="E422" s="300" t="s">
        <v>17</v>
      </c>
      <c r="F422" s="300"/>
      <c r="G422" s="164" t="s">
        <v>4</v>
      </c>
      <c r="H422" s="165" t="s">
        <v>5</v>
      </c>
      <c r="I422" s="165" t="s">
        <v>6</v>
      </c>
      <c r="J422" s="165" t="s">
        <v>7</v>
      </c>
      <c r="L422" s="56">
        <f t="shared" si="78"/>
        <v>41</v>
      </c>
      <c r="M422" s="52" t="str">
        <f t="shared" si="79"/>
        <v/>
      </c>
      <c r="N422" s="53" t="str">
        <f t="shared" si="80"/>
        <v/>
      </c>
      <c r="O422" s="53" t="str">
        <f t="shared" si="81"/>
        <v/>
      </c>
      <c r="P422" s="54" t="str">
        <f t="shared" si="82"/>
        <v/>
      </c>
      <c r="Q422" s="53" t="str">
        <f t="shared" si="83"/>
        <v/>
      </c>
      <c r="R422" s="53" t="str">
        <f t="shared" si="84"/>
        <v/>
      </c>
    </row>
    <row r="423" spans="1:18" ht="25.5" x14ac:dyDescent="0.2">
      <c r="A423" s="216" t="s">
        <v>18</v>
      </c>
      <c r="B423" s="169" t="s">
        <v>939</v>
      </c>
      <c r="C423" s="216" t="s">
        <v>8</v>
      </c>
      <c r="D423" s="216" t="s">
        <v>940</v>
      </c>
      <c r="E423" s="301" t="s">
        <v>256</v>
      </c>
      <c r="F423" s="301"/>
      <c r="G423" s="168" t="s">
        <v>11</v>
      </c>
      <c r="H423" s="171">
        <v>1</v>
      </c>
      <c r="I423" s="170">
        <f>SUMIF(L:L,$L423,M:M)</f>
        <v>408.45000000000005</v>
      </c>
      <c r="J423" s="170">
        <f>TRUNC(H423*I423,2)</f>
        <v>408.45</v>
      </c>
      <c r="L423" s="56">
        <f t="shared" si="78"/>
        <v>41</v>
      </c>
      <c r="M423" s="52" t="str">
        <f t="shared" si="79"/>
        <v/>
      </c>
      <c r="N423" s="53" t="str">
        <f t="shared" si="80"/>
        <v/>
      </c>
      <c r="O423" s="53" t="str">
        <f t="shared" si="81"/>
        <v/>
      </c>
      <c r="P423" s="54" t="str">
        <f t="shared" si="82"/>
        <v xml:space="preserve"> 4.4.4 </v>
      </c>
      <c r="Q423" s="53">
        <f t="shared" si="83"/>
        <v>30.72</v>
      </c>
      <c r="R423" s="53">
        <f t="shared" si="84"/>
        <v>377.73</v>
      </c>
    </row>
    <row r="424" spans="1:18" ht="25.5" x14ac:dyDescent="0.2">
      <c r="A424" s="217" t="s">
        <v>20</v>
      </c>
      <c r="B424" s="174" t="s">
        <v>252</v>
      </c>
      <c r="C424" s="217" t="s">
        <v>8</v>
      </c>
      <c r="D424" s="217" t="s">
        <v>253</v>
      </c>
      <c r="E424" s="297" t="s">
        <v>23</v>
      </c>
      <c r="F424" s="297"/>
      <c r="G424" s="173" t="s">
        <v>24</v>
      </c>
      <c r="H424" s="176">
        <v>0.56950000000000001</v>
      </c>
      <c r="I424" s="175">
        <f>SUMIFS('ANALÍTICA AUXILIARES'!J:J,'ANALÍTICA AUXILIARES'!A:A,"Composição",'ANALÍTICA AUXILIARES'!B:B,$B424)</f>
        <v>23.63</v>
      </c>
      <c r="J424" s="175">
        <f>TRUNC(H424*I424,2)</f>
        <v>13.45</v>
      </c>
      <c r="L424" s="56">
        <f t="shared" si="78"/>
        <v>41</v>
      </c>
      <c r="M424" s="52">
        <f t="shared" si="79"/>
        <v>13.45</v>
      </c>
      <c r="N424" s="53">
        <f t="shared" si="80"/>
        <v>13.45</v>
      </c>
      <c r="O424" s="53" t="str">
        <f t="shared" si="81"/>
        <v/>
      </c>
      <c r="P424" s="54" t="str">
        <f t="shared" si="82"/>
        <v/>
      </c>
      <c r="Q424" s="53" t="str">
        <f t="shared" si="83"/>
        <v/>
      </c>
      <c r="R424" s="53" t="str">
        <f t="shared" si="84"/>
        <v/>
      </c>
    </row>
    <row r="425" spans="1:18" ht="25.5" x14ac:dyDescent="0.2">
      <c r="A425" s="217" t="s">
        <v>20</v>
      </c>
      <c r="B425" s="174" t="s">
        <v>257</v>
      </c>
      <c r="C425" s="217" t="s">
        <v>8</v>
      </c>
      <c r="D425" s="217" t="s">
        <v>258</v>
      </c>
      <c r="E425" s="297" t="s">
        <v>23</v>
      </c>
      <c r="F425" s="297"/>
      <c r="G425" s="173" t="s">
        <v>24</v>
      </c>
      <c r="H425" s="176">
        <v>0.56950000000000001</v>
      </c>
      <c r="I425" s="175">
        <f>SUMIFS('ANALÍTICA AUXILIARES'!J:J,'ANALÍTICA AUXILIARES'!A:A,"Composição",'ANALÍTICA AUXILIARES'!B:B,$B425)</f>
        <v>30.33</v>
      </c>
      <c r="J425" s="175">
        <f>TRUNC(H425*I425,2)</f>
        <v>17.27</v>
      </c>
      <c r="L425" s="56">
        <f t="shared" si="78"/>
        <v>41</v>
      </c>
      <c r="M425" s="52">
        <f t="shared" si="79"/>
        <v>17.27</v>
      </c>
      <c r="N425" s="53">
        <f t="shared" si="80"/>
        <v>17.27</v>
      </c>
      <c r="O425" s="53" t="str">
        <f t="shared" si="81"/>
        <v/>
      </c>
      <c r="P425" s="54" t="str">
        <f t="shared" si="82"/>
        <v/>
      </c>
      <c r="Q425" s="53" t="str">
        <f t="shared" si="83"/>
        <v/>
      </c>
      <c r="R425" s="53" t="str">
        <f t="shared" si="84"/>
        <v/>
      </c>
    </row>
    <row r="426" spans="1:18" x14ac:dyDescent="0.2">
      <c r="A426" s="218" t="s">
        <v>27</v>
      </c>
      <c r="B426" s="178" t="s">
        <v>731</v>
      </c>
      <c r="C426" s="218" t="str">
        <f>VLOOKUP(B426,INSUMOS!$A:$I,2,FALSE)</f>
        <v>SINAPI</v>
      </c>
      <c r="D426" s="218" t="str">
        <f>VLOOKUP(B426,INSUMOS!$A:$I,3,FALSE)</f>
        <v>FITA VEDA ROSCA EM ROLOS DE 18 MM X 50 M (L X C)</v>
      </c>
      <c r="E426" s="302" t="str">
        <f>VLOOKUP(B426,INSUMOS!$A:$I,4,FALSE)</f>
        <v>Material</v>
      </c>
      <c r="F426" s="302"/>
      <c r="G426" s="177" t="str">
        <f>VLOOKUP(B426,INSUMOS!$A:$I,5,FALSE)</f>
        <v>UN</v>
      </c>
      <c r="H426" s="180">
        <v>3.5400000000000001E-2</v>
      </c>
      <c r="I426" s="179">
        <f>VLOOKUP(B426,INSUMOS!$A:$I,8,FALSE)</f>
        <v>14.31</v>
      </c>
      <c r="J426" s="179">
        <f>TRUNC(H426*I426,2)</f>
        <v>0.5</v>
      </c>
      <c r="L426" s="56">
        <f t="shared" si="78"/>
        <v>41</v>
      </c>
      <c r="M426" s="52">
        <f t="shared" si="79"/>
        <v>0.5</v>
      </c>
      <c r="N426" s="53" t="str">
        <f t="shared" si="80"/>
        <v/>
      </c>
      <c r="O426" s="53">
        <f t="shared" si="81"/>
        <v>0.5</v>
      </c>
      <c r="P426" s="54" t="str">
        <f t="shared" si="82"/>
        <v/>
      </c>
      <c r="Q426" s="53" t="str">
        <f t="shared" si="83"/>
        <v/>
      </c>
      <c r="R426" s="53" t="str">
        <f t="shared" si="84"/>
        <v/>
      </c>
    </row>
    <row r="427" spans="1:18" ht="14.25" customHeight="1" x14ac:dyDescent="0.2">
      <c r="A427" s="218" t="s">
        <v>27</v>
      </c>
      <c r="B427" s="178" t="s">
        <v>451</v>
      </c>
      <c r="C427" s="218" t="str">
        <f>VLOOKUP(B427,INSUMOS!$A:$I,2,FALSE)</f>
        <v>SINAPI</v>
      </c>
      <c r="D427" s="218" t="str">
        <f>VLOOKUP(B427,INSUMOS!$A:$I,3,FALSE)</f>
        <v>REGISTRO GAVETA BRUTO EM LATAO FORJADO, BITOLA 3 " (REF 1509)</v>
      </c>
      <c r="E427" s="302" t="str">
        <f>VLOOKUP(B427,INSUMOS!$A:$I,4,FALSE)</f>
        <v>Material</v>
      </c>
      <c r="F427" s="302"/>
      <c r="G427" s="177" t="str">
        <f>VLOOKUP(B427,INSUMOS!$A:$I,5,FALSE)</f>
        <v>UN</v>
      </c>
      <c r="H427" s="180">
        <v>1</v>
      </c>
      <c r="I427" s="179">
        <f>VLOOKUP(B427,INSUMOS!$A:$I,8,FALSE)</f>
        <v>377.23</v>
      </c>
      <c r="J427" s="179">
        <f>TRUNC(H427*I427,2)</f>
        <v>377.23</v>
      </c>
      <c r="L427" s="56">
        <f t="shared" si="78"/>
        <v>41</v>
      </c>
      <c r="M427" s="52">
        <f t="shared" si="79"/>
        <v>377.23</v>
      </c>
      <c r="N427" s="53" t="str">
        <f t="shared" si="80"/>
        <v/>
      </c>
      <c r="O427" s="53">
        <f t="shared" si="81"/>
        <v>377.23</v>
      </c>
      <c r="P427" s="54" t="str">
        <f t="shared" si="82"/>
        <v/>
      </c>
      <c r="Q427" s="53" t="str">
        <f t="shared" si="83"/>
        <v/>
      </c>
      <c r="R427" s="53" t="str">
        <f t="shared" si="84"/>
        <v/>
      </c>
    </row>
    <row r="428" spans="1:18" x14ac:dyDescent="0.2">
      <c r="A428" s="221"/>
      <c r="B428" s="221"/>
      <c r="C428" s="221"/>
      <c r="D428" s="221"/>
      <c r="E428" s="221"/>
      <c r="F428" s="184"/>
      <c r="G428" s="221"/>
      <c r="H428" s="184"/>
      <c r="I428" s="221"/>
      <c r="J428" s="184"/>
      <c r="L428" s="56">
        <f t="shared" si="78"/>
        <v>41</v>
      </c>
      <c r="M428" s="52" t="str">
        <f t="shared" si="79"/>
        <v/>
      </c>
      <c r="N428" s="53" t="str">
        <f t="shared" si="80"/>
        <v/>
      </c>
      <c r="O428" s="53" t="str">
        <f t="shared" si="81"/>
        <v/>
      </c>
      <c r="P428" s="54" t="str">
        <f t="shared" si="82"/>
        <v/>
      </c>
      <c r="Q428" s="53" t="str">
        <f t="shared" si="83"/>
        <v/>
      </c>
      <c r="R428" s="53" t="str">
        <f t="shared" si="84"/>
        <v/>
      </c>
    </row>
    <row r="429" spans="1:18" x14ac:dyDescent="0.2">
      <c r="A429" s="221"/>
      <c r="B429" s="221"/>
      <c r="C429" s="221"/>
      <c r="D429" s="221"/>
      <c r="E429" s="221"/>
      <c r="F429" s="184"/>
      <c r="G429" s="221"/>
      <c r="H429" s="298" t="s">
        <v>31</v>
      </c>
      <c r="I429" s="298"/>
      <c r="J429" s="184">
        <f>TRUNC(SUMIF(L:L,$L429,M:M)*(1+$J$9),2)</f>
        <v>493.97</v>
      </c>
      <c r="L429" s="56">
        <f t="shared" si="78"/>
        <v>41</v>
      </c>
      <c r="M429" s="52" t="str">
        <f t="shared" si="79"/>
        <v/>
      </c>
      <c r="N429" s="53" t="str">
        <f t="shared" si="80"/>
        <v/>
      </c>
      <c r="O429" s="53" t="str">
        <f t="shared" si="81"/>
        <v/>
      </c>
      <c r="P429" s="54" t="str">
        <f t="shared" si="82"/>
        <v/>
      </c>
      <c r="Q429" s="53" t="str">
        <f t="shared" si="83"/>
        <v/>
      </c>
      <c r="R429" s="53" t="str">
        <f t="shared" si="84"/>
        <v/>
      </c>
    </row>
    <row r="430" spans="1:18" ht="15" thickBot="1" x14ac:dyDescent="0.25">
      <c r="A430" s="181"/>
      <c r="B430" s="181"/>
      <c r="C430" s="181"/>
      <c r="D430" s="181"/>
      <c r="E430" s="181"/>
      <c r="F430" s="181"/>
      <c r="G430" s="181" t="s">
        <v>32</v>
      </c>
      <c r="H430" s="183">
        <v>6</v>
      </c>
      <c r="I430" s="181" t="s">
        <v>33</v>
      </c>
      <c r="J430" s="182">
        <f>TRUNC(J429*H430,2)</f>
        <v>2963.82</v>
      </c>
      <c r="L430" s="56">
        <f t="shared" si="78"/>
        <v>41</v>
      </c>
      <c r="M430" s="52" t="str">
        <f t="shared" si="79"/>
        <v/>
      </c>
      <c r="N430" s="53" t="str">
        <f t="shared" si="80"/>
        <v/>
      </c>
      <c r="O430" s="53" t="str">
        <f t="shared" si="81"/>
        <v/>
      </c>
      <c r="P430" s="54" t="str">
        <f t="shared" si="82"/>
        <v/>
      </c>
      <c r="Q430" s="53" t="str">
        <f t="shared" si="83"/>
        <v/>
      </c>
      <c r="R430" s="53" t="str">
        <f t="shared" si="84"/>
        <v/>
      </c>
    </row>
    <row r="431" spans="1:18" ht="14.25" customHeight="1" thickTop="1" x14ac:dyDescent="0.2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L431" s="56">
        <f t="shared" si="78"/>
        <v>42</v>
      </c>
      <c r="M431" s="52" t="str">
        <f t="shared" si="79"/>
        <v/>
      </c>
      <c r="N431" s="53" t="str">
        <f t="shared" si="80"/>
        <v/>
      </c>
      <c r="O431" s="53" t="str">
        <f t="shared" si="81"/>
        <v/>
      </c>
      <c r="P431" s="54" t="str">
        <f t="shared" si="82"/>
        <v/>
      </c>
      <c r="Q431" s="53" t="str">
        <f t="shared" si="83"/>
        <v/>
      </c>
      <c r="R431" s="53" t="str">
        <f t="shared" si="84"/>
        <v/>
      </c>
    </row>
    <row r="432" spans="1:18" ht="15" x14ac:dyDescent="0.2">
      <c r="A432" s="220" t="s">
        <v>941</v>
      </c>
      <c r="B432" s="165" t="s">
        <v>1</v>
      </c>
      <c r="C432" s="220" t="s">
        <v>2</v>
      </c>
      <c r="D432" s="220" t="s">
        <v>3</v>
      </c>
      <c r="E432" s="300" t="s">
        <v>17</v>
      </c>
      <c r="F432" s="300"/>
      <c r="G432" s="164" t="s">
        <v>4</v>
      </c>
      <c r="H432" s="165" t="s">
        <v>5</v>
      </c>
      <c r="I432" s="165" t="s">
        <v>6</v>
      </c>
      <c r="J432" s="165" t="s">
        <v>7</v>
      </c>
      <c r="L432" s="56">
        <f t="shared" si="78"/>
        <v>42</v>
      </c>
      <c r="M432" s="52" t="str">
        <f t="shared" si="79"/>
        <v/>
      </c>
      <c r="N432" s="53" t="str">
        <f t="shared" si="80"/>
        <v/>
      </c>
      <c r="O432" s="53" t="str">
        <f t="shared" si="81"/>
        <v/>
      </c>
      <c r="P432" s="54" t="str">
        <f t="shared" si="82"/>
        <v/>
      </c>
      <c r="Q432" s="53" t="str">
        <f t="shared" si="83"/>
        <v/>
      </c>
      <c r="R432" s="53" t="str">
        <f t="shared" si="84"/>
        <v/>
      </c>
    </row>
    <row r="433" spans="1:18" ht="14.25" customHeight="1" x14ac:dyDescent="0.2">
      <c r="A433" s="216" t="s">
        <v>18</v>
      </c>
      <c r="B433" s="169" t="s">
        <v>942</v>
      </c>
      <c r="C433" s="216" t="s">
        <v>10</v>
      </c>
      <c r="D433" s="216" t="s">
        <v>943</v>
      </c>
      <c r="E433" s="301" t="s">
        <v>256</v>
      </c>
      <c r="F433" s="301"/>
      <c r="G433" s="168" t="s">
        <v>11</v>
      </c>
      <c r="H433" s="171">
        <v>1</v>
      </c>
      <c r="I433" s="170">
        <f>SUMIF(L:L,$L433,M:M)</f>
        <v>32.93</v>
      </c>
      <c r="J433" s="170">
        <f>TRUNC(H433*I433,2)</f>
        <v>32.93</v>
      </c>
      <c r="L433" s="56">
        <f t="shared" si="78"/>
        <v>42</v>
      </c>
      <c r="M433" s="52" t="str">
        <f t="shared" si="79"/>
        <v/>
      </c>
      <c r="N433" s="53" t="str">
        <f t="shared" si="80"/>
        <v/>
      </c>
      <c r="O433" s="53" t="str">
        <f t="shared" si="81"/>
        <v/>
      </c>
      <c r="P433" s="54" t="str">
        <f t="shared" si="82"/>
        <v xml:space="preserve"> 4.4.5 </v>
      </c>
      <c r="Q433" s="53">
        <f t="shared" si="83"/>
        <v>26.86</v>
      </c>
      <c r="R433" s="53">
        <f t="shared" si="84"/>
        <v>6.07</v>
      </c>
    </row>
    <row r="434" spans="1:18" ht="25.5" x14ac:dyDescent="0.2">
      <c r="A434" s="217" t="s">
        <v>20</v>
      </c>
      <c r="B434" s="174" t="s">
        <v>257</v>
      </c>
      <c r="C434" s="217" t="s">
        <v>8</v>
      </c>
      <c r="D434" s="217" t="s">
        <v>258</v>
      </c>
      <c r="E434" s="297" t="s">
        <v>23</v>
      </c>
      <c r="F434" s="297"/>
      <c r="G434" s="173" t="s">
        <v>24</v>
      </c>
      <c r="H434" s="176">
        <v>0.5</v>
      </c>
      <c r="I434" s="175">
        <f>SUMIFS('ANALÍTICA AUXILIARES'!J:J,'ANALÍTICA AUXILIARES'!A:A,"Composição",'ANALÍTICA AUXILIARES'!B:B,$B434)</f>
        <v>30.33</v>
      </c>
      <c r="J434" s="175">
        <f>TRUNC(H434*I434,2)</f>
        <v>15.16</v>
      </c>
      <c r="L434" s="56">
        <f t="shared" si="78"/>
        <v>42</v>
      </c>
      <c r="M434" s="52">
        <f t="shared" si="79"/>
        <v>15.16</v>
      </c>
      <c r="N434" s="53">
        <f t="shared" si="80"/>
        <v>15.16</v>
      </c>
      <c r="O434" s="53" t="str">
        <f t="shared" si="81"/>
        <v/>
      </c>
      <c r="P434" s="54" t="str">
        <f t="shared" si="82"/>
        <v/>
      </c>
      <c r="Q434" s="53" t="str">
        <f t="shared" si="83"/>
        <v/>
      </c>
      <c r="R434" s="53" t="str">
        <f t="shared" si="84"/>
        <v/>
      </c>
    </row>
    <row r="435" spans="1:18" ht="14.25" customHeight="1" x14ac:dyDescent="0.2">
      <c r="A435" s="217" t="s">
        <v>20</v>
      </c>
      <c r="B435" s="174" t="s">
        <v>25</v>
      </c>
      <c r="C435" s="217" t="s">
        <v>8</v>
      </c>
      <c r="D435" s="217" t="s">
        <v>26</v>
      </c>
      <c r="E435" s="297" t="s">
        <v>23</v>
      </c>
      <c r="F435" s="297"/>
      <c r="G435" s="173" t="s">
        <v>24</v>
      </c>
      <c r="H435" s="176">
        <v>0.5</v>
      </c>
      <c r="I435" s="175">
        <f>SUMIFS('ANALÍTICA AUXILIARES'!J:J,'ANALÍTICA AUXILIARES'!A:A,"Composição",'ANALÍTICA AUXILIARES'!B:B,$B435)</f>
        <v>23.4</v>
      </c>
      <c r="J435" s="175">
        <f>TRUNC(H435*I435,2)</f>
        <v>11.7</v>
      </c>
      <c r="L435" s="56">
        <f t="shared" si="78"/>
        <v>42</v>
      </c>
      <c r="M435" s="52">
        <f t="shared" si="79"/>
        <v>11.7</v>
      </c>
      <c r="N435" s="53">
        <f t="shared" si="80"/>
        <v>11.7</v>
      </c>
      <c r="O435" s="53" t="str">
        <f t="shared" si="81"/>
        <v/>
      </c>
      <c r="P435" s="54" t="str">
        <f t="shared" si="82"/>
        <v/>
      </c>
      <c r="Q435" s="53" t="str">
        <f t="shared" si="83"/>
        <v/>
      </c>
      <c r="R435" s="53" t="str">
        <f t="shared" si="84"/>
        <v/>
      </c>
    </row>
    <row r="436" spans="1:18" x14ac:dyDescent="0.2">
      <c r="A436" s="218" t="s">
        <v>27</v>
      </c>
      <c r="B436" s="178" t="s">
        <v>575</v>
      </c>
      <c r="C436" s="218" t="str">
        <f>VLOOKUP(B436,INSUMOS!$A:$I,2,FALSE)</f>
        <v>ORSE</v>
      </c>
      <c r="D436" s="218" t="str">
        <f>VLOOKUP(B436,INSUMOS!$A:$I,3,FALSE)</f>
        <v>Tubo descida para válvula de descarga, inclusive joelho (tigre ou similar)</v>
      </c>
      <c r="E436" s="302" t="str">
        <f>VLOOKUP(B436,INSUMOS!$A:$I,4,FALSE)</f>
        <v>Material</v>
      </c>
      <c r="F436" s="302"/>
      <c r="G436" s="177" t="str">
        <f>VLOOKUP(B436,INSUMOS!$A:$I,5,FALSE)</f>
        <v>un</v>
      </c>
      <c r="H436" s="180">
        <v>1</v>
      </c>
      <c r="I436" s="179">
        <f>VLOOKUP(B436,INSUMOS!$A:$I,8,FALSE)</f>
        <v>6</v>
      </c>
      <c r="J436" s="179">
        <f>TRUNC(H436*I436,2)</f>
        <v>6</v>
      </c>
      <c r="L436" s="56">
        <f t="shared" si="78"/>
        <v>42</v>
      </c>
      <c r="M436" s="52">
        <f t="shared" si="79"/>
        <v>6</v>
      </c>
      <c r="N436" s="53" t="str">
        <f t="shared" si="80"/>
        <v/>
      </c>
      <c r="O436" s="53">
        <f t="shared" si="81"/>
        <v>6</v>
      </c>
      <c r="P436" s="54" t="str">
        <f t="shared" si="82"/>
        <v/>
      </c>
      <c r="Q436" s="53" t="str">
        <f t="shared" si="83"/>
        <v/>
      </c>
      <c r="R436" s="53" t="str">
        <f t="shared" si="84"/>
        <v/>
      </c>
    </row>
    <row r="437" spans="1:18" x14ac:dyDescent="0.2">
      <c r="A437" s="218" t="s">
        <v>27</v>
      </c>
      <c r="B437" s="178" t="s">
        <v>779</v>
      </c>
      <c r="C437" s="218" t="str">
        <f>VLOOKUP(B437,INSUMOS!$A:$I,2,FALSE)</f>
        <v>SINAPI</v>
      </c>
      <c r="D437" s="218" t="str">
        <f>VLOOKUP(B437,INSUMOS!$A:$I,3,FALSE)</f>
        <v>FITA VEDA ROSCA EM ROLOS DE 18 MM X 10 M (L X C)</v>
      </c>
      <c r="E437" s="302" t="str">
        <f>VLOOKUP(B437,INSUMOS!$A:$I,4,FALSE)</f>
        <v>Material</v>
      </c>
      <c r="F437" s="302"/>
      <c r="G437" s="177" t="str">
        <f>VLOOKUP(B437,INSUMOS!$A:$I,5,FALSE)</f>
        <v>UN</v>
      </c>
      <c r="H437" s="180">
        <v>0.02</v>
      </c>
      <c r="I437" s="179">
        <f>VLOOKUP(B437,INSUMOS!$A:$I,8,FALSE)</f>
        <v>3.88</v>
      </c>
      <c r="J437" s="179">
        <f>TRUNC(H437*I437,2)</f>
        <v>7.0000000000000007E-2</v>
      </c>
      <c r="L437" s="56">
        <f t="shared" si="78"/>
        <v>42</v>
      </c>
      <c r="M437" s="52">
        <f t="shared" si="79"/>
        <v>7.0000000000000007E-2</v>
      </c>
      <c r="N437" s="53" t="str">
        <f t="shared" si="80"/>
        <v/>
      </c>
      <c r="O437" s="53">
        <f t="shared" si="81"/>
        <v>7.0000000000000007E-2</v>
      </c>
      <c r="P437" s="54" t="str">
        <f t="shared" si="82"/>
        <v/>
      </c>
      <c r="Q437" s="53" t="str">
        <f t="shared" si="83"/>
        <v/>
      </c>
      <c r="R437" s="53" t="str">
        <f t="shared" si="84"/>
        <v/>
      </c>
    </row>
    <row r="438" spans="1:18" x14ac:dyDescent="0.2">
      <c r="A438" s="221"/>
      <c r="B438" s="221"/>
      <c r="C438" s="221"/>
      <c r="D438" s="221"/>
      <c r="E438" s="221"/>
      <c r="F438" s="184"/>
      <c r="G438" s="221"/>
      <c r="H438" s="184"/>
      <c r="I438" s="221"/>
      <c r="J438" s="184"/>
      <c r="L438" s="56">
        <f t="shared" si="78"/>
        <v>42</v>
      </c>
      <c r="M438" s="52" t="str">
        <f t="shared" si="79"/>
        <v/>
      </c>
      <c r="N438" s="53" t="str">
        <f t="shared" si="80"/>
        <v/>
      </c>
      <c r="O438" s="53" t="str">
        <f t="shared" si="81"/>
        <v/>
      </c>
      <c r="P438" s="54" t="str">
        <f t="shared" si="82"/>
        <v/>
      </c>
      <c r="Q438" s="53" t="str">
        <f t="shared" si="83"/>
        <v/>
      </c>
      <c r="R438" s="53" t="str">
        <f t="shared" si="84"/>
        <v/>
      </c>
    </row>
    <row r="439" spans="1:18" x14ac:dyDescent="0.2">
      <c r="A439" s="221"/>
      <c r="B439" s="221"/>
      <c r="C439" s="221"/>
      <c r="D439" s="221"/>
      <c r="E439" s="221"/>
      <c r="F439" s="184"/>
      <c r="G439" s="221"/>
      <c r="H439" s="298" t="s">
        <v>31</v>
      </c>
      <c r="I439" s="298"/>
      <c r="J439" s="184">
        <f>TRUNC(SUMIF(L:L,$L439,M:M)*(1+$J$9),2)</f>
        <v>39.82</v>
      </c>
      <c r="L439" s="56">
        <f t="shared" si="78"/>
        <v>42</v>
      </c>
      <c r="M439" s="52" t="str">
        <f t="shared" si="79"/>
        <v/>
      </c>
      <c r="N439" s="53" t="str">
        <f t="shared" si="80"/>
        <v/>
      </c>
      <c r="O439" s="53" t="str">
        <f t="shared" si="81"/>
        <v/>
      </c>
      <c r="P439" s="54" t="str">
        <f t="shared" si="82"/>
        <v/>
      </c>
      <c r="Q439" s="53" t="str">
        <f t="shared" si="83"/>
        <v/>
      </c>
      <c r="R439" s="53" t="str">
        <f t="shared" si="84"/>
        <v/>
      </c>
    </row>
    <row r="440" spans="1:18" ht="15" thickBot="1" x14ac:dyDescent="0.25">
      <c r="A440" s="181"/>
      <c r="B440" s="181"/>
      <c r="C440" s="181"/>
      <c r="D440" s="181"/>
      <c r="E440" s="181"/>
      <c r="F440" s="181"/>
      <c r="G440" s="181" t="s">
        <v>32</v>
      </c>
      <c r="H440" s="183">
        <v>44</v>
      </c>
      <c r="I440" s="181" t="s">
        <v>33</v>
      </c>
      <c r="J440" s="182">
        <f>TRUNC(J439*H440,2)</f>
        <v>1752.08</v>
      </c>
      <c r="L440" s="56">
        <f t="shared" si="78"/>
        <v>42</v>
      </c>
      <c r="M440" s="52" t="str">
        <f t="shared" si="79"/>
        <v/>
      </c>
      <c r="N440" s="53" t="str">
        <f t="shared" si="80"/>
        <v/>
      </c>
      <c r="O440" s="53" t="str">
        <f t="shared" si="81"/>
        <v/>
      </c>
      <c r="P440" s="54" t="str">
        <f t="shared" si="82"/>
        <v/>
      </c>
      <c r="Q440" s="53" t="str">
        <f t="shared" si="83"/>
        <v/>
      </c>
      <c r="R440" s="53" t="str">
        <f t="shared" si="84"/>
        <v/>
      </c>
    </row>
    <row r="441" spans="1:18" ht="15" thickTop="1" x14ac:dyDescent="0.2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L441" s="56">
        <f t="shared" si="78"/>
        <v>43</v>
      </c>
      <c r="M441" s="52" t="str">
        <f t="shared" si="79"/>
        <v/>
      </c>
      <c r="N441" s="53" t="str">
        <f t="shared" si="80"/>
        <v/>
      </c>
      <c r="O441" s="53" t="str">
        <f t="shared" si="81"/>
        <v/>
      </c>
      <c r="P441" s="54" t="str">
        <f t="shared" si="82"/>
        <v/>
      </c>
      <c r="Q441" s="53" t="str">
        <f t="shared" si="83"/>
        <v/>
      </c>
      <c r="R441" s="53" t="str">
        <f t="shared" si="84"/>
        <v/>
      </c>
    </row>
    <row r="442" spans="1:18" ht="15" x14ac:dyDescent="0.2">
      <c r="A442" s="220" t="s">
        <v>944</v>
      </c>
      <c r="B442" s="165" t="s">
        <v>1</v>
      </c>
      <c r="C442" s="220" t="s">
        <v>2</v>
      </c>
      <c r="D442" s="220" t="s">
        <v>3</v>
      </c>
      <c r="E442" s="300" t="s">
        <v>17</v>
      </c>
      <c r="F442" s="300"/>
      <c r="G442" s="164" t="s">
        <v>4</v>
      </c>
      <c r="H442" s="165" t="s">
        <v>5</v>
      </c>
      <c r="I442" s="165" t="s">
        <v>6</v>
      </c>
      <c r="J442" s="165" t="s">
        <v>7</v>
      </c>
      <c r="L442" s="56">
        <f t="shared" si="78"/>
        <v>43</v>
      </c>
      <c r="M442" s="52" t="str">
        <f t="shared" si="79"/>
        <v/>
      </c>
      <c r="N442" s="53" t="str">
        <f t="shared" si="80"/>
        <v/>
      </c>
      <c r="O442" s="53" t="str">
        <f t="shared" si="81"/>
        <v/>
      </c>
      <c r="P442" s="54" t="str">
        <f t="shared" si="82"/>
        <v/>
      </c>
      <c r="Q442" s="53" t="str">
        <f t="shared" si="83"/>
        <v/>
      </c>
      <c r="R442" s="53" t="str">
        <f t="shared" si="84"/>
        <v/>
      </c>
    </row>
    <row r="443" spans="1:18" ht="25.5" x14ac:dyDescent="0.2">
      <c r="A443" s="216" t="s">
        <v>18</v>
      </c>
      <c r="B443" s="169" t="s">
        <v>945</v>
      </c>
      <c r="C443" s="216" t="s">
        <v>8</v>
      </c>
      <c r="D443" s="216" t="s">
        <v>946</v>
      </c>
      <c r="E443" s="301" t="s">
        <v>256</v>
      </c>
      <c r="F443" s="301"/>
      <c r="G443" s="168" t="s">
        <v>11</v>
      </c>
      <c r="H443" s="171">
        <v>1</v>
      </c>
      <c r="I443" s="170">
        <f>SUMIF(L:L,$L443,M:M)</f>
        <v>423.97</v>
      </c>
      <c r="J443" s="170">
        <f>TRUNC(H443*I443,2)</f>
        <v>423.97</v>
      </c>
      <c r="L443" s="56">
        <f t="shared" si="78"/>
        <v>43</v>
      </c>
      <c r="M443" s="52" t="str">
        <f t="shared" si="79"/>
        <v/>
      </c>
      <c r="N443" s="53" t="str">
        <f t="shared" si="80"/>
        <v/>
      </c>
      <c r="O443" s="53" t="str">
        <f t="shared" si="81"/>
        <v/>
      </c>
      <c r="P443" s="54" t="str">
        <f t="shared" si="82"/>
        <v xml:space="preserve"> 4.4.6 </v>
      </c>
      <c r="Q443" s="53">
        <f t="shared" si="83"/>
        <v>49.900000000000006</v>
      </c>
      <c r="R443" s="53">
        <f t="shared" si="84"/>
        <v>374.07</v>
      </c>
    </row>
    <row r="444" spans="1:18" ht="25.5" x14ac:dyDescent="0.2">
      <c r="A444" s="217" t="s">
        <v>20</v>
      </c>
      <c r="B444" s="174" t="s">
        <v>252</v>
      </c>
      <c r="C444" s="217" t="s">
        <v>8</v>
      </c>
      <c r="D444" s="217" t="s">
        <v>253</v>
      </c>
      <c r="E444" s="297" t="s">
        <v>23</v>
      </c>
      <c r="F444" s="297"/>
      <c r="G444" s="173" t="s">
        <v>24</v>
      </c>
      <c r="H444" s="176">
        <v>0.92490000000000006</v>
      </c>
      <c r="I444" s="175">
        <f>SUMIFS('ANALÍTICA AUXILIARES'!J:J,'ANALÍTICA AUXILIARES'!A:A,"Composição",'ANALÍTICA AUXILIARES'!B:B,$B444)</f>
        <v>23.63</v>
      </c>
      <c r="J444" s="175">
        <f>TRUNC(H444*I444,2)</f>
        <v>21.85</v>
      </c>
      <c r="L444" s="222">
        <f t="shared" ref="L444:L507" si="85">IF(AND(A445&lt;&gt;"",A444=""),L443+1,L443)</f>
        <v>43</v>
      </c>
      <c r="M444" s="52">
        <f t="shared" ref="M444:M507" si="86">IF(OR(A444="Insumo",A444="Composição Auxiliar"),J444,"")</f>
        <v>21.85</v>
      </c>
      <c r="N444" s="53">
        <f t="shared" ref="N444:N507" si="87">IF(ISNUMBER(SEARCH("COM ENCARGOS COMPLEMENTARES",D444)),J444,"")</f>
        <v>21.85</v>
      </c>
      <c r="O444" s="53" t="str">
        <f t="shared" ref="O444:O507" si="88">IF(N444&lt;&gt;"","",M444)</f>
        <v/>
      </c>
      <c r="P444" s="54" t="str">
        <f t="shared" ref="P444:P507" si="89">IF(A444="Composição",A443,"")</f>
        <v/>
      </c>
      <c r="Q444" s="53" t="str">
        <f t="shared" ref="Q444:Q507" si="90">IF(P444&lt;&gt;"",SUMIF(L444:L485,L444,N444:N485),"")</f>
        <v/>
      </c>
      <c r="R444" s="53" t="str">
        <f t="shared" ref="R444:R507" si="91">IF(P444&lt;&gt;"",SUMIF(L444:L485,L444,O444:O485),"")</f>
        <v/>
      </c>
    </row>
    <row r="445" spans="1:18" ht="14.25" customHeight="1" x14ac:dyDescent="0.2">
      <c r="A445" s="217" t="s">
        <v>20</v>
      </c>
      <c r="B445" s="174" t="s">
        <v>257</v>
      </c>
      <c r="C445" s="217" t="s">
        <v>8</v>
      </c>
      <c r="D445" s="217" t="s">
        <v>258</v>
      </c>
      <c r="E445" s="297" t="s">
        <v>23</v>
      </c>
      <c r="F445" s="297"/>
      <c r="G445" s="173" t="s">
        <v>24</v>
      </c>
      <c r="H445" s="176">
        <v>0.92490000000000006</v>
      </c>
      <c r="I445" s="175">
        <f>SUMIFS('ANALÍTICA AUXILIARES'!J:J,'ANALÍTICA AUXILIARES'!A:A,"Composição",'ANALÍTICA AUXILIARES'!B:B,$B445)</f>
        <v>30.33</v>
      </c>
      <c r="J445" s="175">
        <f>TRUNC(H445*I445,2)</f>
        <v>28.05</v>
      </c>
      <c r="L445" s="222">
        <f t="shared" si="85"/>
        <v>43</v>
      </c>
      <c r="M445" s="52">
        <f t="shared" si="86"/>
        <v>28.05</v>
      </c>
      <c r="N445" s="53">
        <f t="shared" si="87"/>
        <v>28.05</v>
      </c>
      <c r="O445" s="53" t="str">
        <f t="shared" si="88"/>
        <v/>
      </c>
      <c r="P445" s="54" t="str">
        <f t="shared" si="89"/>
        <v/>
      </c>
      <c r="Q445" s="53" t="str">
        <f t="shared" si="90"/>
        <v/>
      </c>
      <c r="R445" s="53" t="str">
        <f t="shared" si="91"/>
        <v/>
      </c>
    </row>
    <row r="446" spans="1:18" x14ac:dyDescent="0.2">
      <c r="A446" s="218" t="s">
        <v>27</v>
      </c>
      <c r="B446" s="178" t="s">
        <v>731</v>
      </c>
      <c r="C446" s="218" t="str">
        <f>VLOOKUP(B446,INSUMOS!$A:$I,2,FALSE)</f>
        <v>SINAPI</v>
      </c>
      <c r="D446" s="218" t="str">
        <f>VLOOKUP(B446,INSUMOS!$A:$I,3,FALSE)</f>
        <v>FITA VEDA ROSCA EM ROLOS DE 18 MM X 50 M (L X C)</v>
      </c>
      <c r="E446" s="302" t="str">
        <f>VLOOKUP(B446,INSUMOS!$A:$I,4,FALSE)</f>
        <v>Material</v>
      </c>
      <c r="F446" s="302"/>
      <c r="G446" s="177" t="str">
        <f>VLOOKUP(B446,INSUMOS!$A:$I,5,FALSE)</f>
        <v>UN</v>
      </c>
      <c r="H446" s="180">
        <v>1.9199999999999998E-2</v>
      </c>
      <c r="I446" s="179">
        <f>VLOOKUP(B446,INSUMOS!$A:$I,8,FALSE)</f>
        <v>14.31</v>
      </c>
      <c r="J446" s="179">
        <f>TRUNC(H446*I446,2)</f>
        <v>0.27</v>
      </c>
      <c r="L446" s="222">
        <f t="shared" si="85"/>
        <v>43</v>
      </c>
      <c r="M446" s="52">
        <f t="shared" si="86"/>
        <v>0.27</v>
      </c>
      <c r="N446" s="53" t="str">
        <f t="shared" si="87"/>
        <v/>
      </c>
      <c r="O446" s="53">
        <f t="shared" si="88"/>
        <v>0.27</v>
      </c>
      <c r="P446" s="54" t="str">
        <f t="shared" si="89"/>
        <v/>
      </c>
      <c r="Q446" s="53" t="str">
        <f t="shared" si="90"/>
        <v/>
      </c>
      <c r="R446" s="53" t="str">
        <f t="shared" si="91"/>
        <v/>
      </c>
    </row>
    <row r="447" spans="1:18" ht="25.5" x14ac:dyDescent="0.2">
      <c r="A447" s="218" t="s">
        <v>27</v>
      </c>
      <c r="B447" s="178" t="s">
        <v>410</v>
      </c>
      <c r="C447" s="218" t="str">
        <f>VLOOKUP(B447,INSUMOS!$A:$I,2,FALSE)</f>
        <v>SINAPI</v>
      </c>
      <c r="D447" s="218" t="str">
        <f>VLOOKUP(B447,INSUMOS!$A:$I,3,FALSE)</f>
        <v>VALVULA DE DESCARGA METALICA, BASE 1 1/2 " E ACABAMENTO METALICO CROMADO</v>
      </c>
      <c r="E447" s="302" t="str">
        <f>VLOOKUP(B447,INSUMOS!$A:$I,4,FALSE)</f>
        <v>Material</v>
      </c>
      <c r="F447" s="302"/>
      <c r="G447" s="177" t="str">
        <f>VLOOKUP(B447,INSUMOS!$A:$I,5,FALSE)</f>
        <v>UN</v>
      </c>
      <c r="H447" s="180">
        <v>1</v>
      </c>
      <c r="I447" s="179">
        <f>VLOOKUP(B447,INSUMOS!$A:$I,8,FALSE)</f>
        <v>373.8</v>
      </c>
      <c r="J447" s="179">
        <f>TRUNC(H447*I447,2)</f>
        <v>373.8</v>
      </c>
      <c r="L447" s="222">
        <f t="shared" si="85"/>
        <v>43</v>
      </c>
      <c r="M447" s="52">
        <f t="shared" si="86"/>
        <v>373.8</v>
      </c>
      <c r="N447" s="53" t="str">
        <f t="shared" si="87"/>
        <v/>
      </c>
      <c r="O447" s="53">
        <f t="shared" si="88"/>
        <v>373.8</v>
      </c>
      <c r="P447" s="54" t="str">
        <f t="shared" si="89"/>
        <v/>
      </c>
      <c r="Q447" s="53" t="str">
        <f t="shared" si="90"/>
        <v/>
      </c>
      <c r="R447" s="53" t="str">
        <f t="shared" si="91"/>
        <v/>
      </c>
    </row>
    <row r="448" spans="1:18" x14ac:dyDescent="0.2">
      <c r="A448" s="221"/>
      <c r="B448" s="221"/>
      <c r="C448" s="221"/>
      <c r="D448" s="221"/>
      <c r="E448" s="221"/>
      <c r="F448" s="184"/>
      <c r="G448" s="221"/>
      <c r="H448" s="184"/>
      <c r="I448" s="221"/>
      <c r="J448" s="184"/>
      <c r="L448" s="222">
        <f t="shared" si="85"/>
        <v>43</v>
      </c>
      <c r="M448" s="52" t="str">
        <f t="shared" si="86"/>
        <v/>
      </c>
      <c r="N448" s="53" t="str">
        <f t="shared" si="87"/>
        <v/>
      </c>
      <c r="O448" s="53" t="str">
        <f t="shared" si="88"/>
        <v/>
      </c>
      <c r="P448" s="54" t="str">
        <f t="shared" si="89"/>
        <v/>
      </c>
      <c r="Q448" s="53" t="str">
        <f t="shared" si="90"/>
        <v/>
      </c>
      <c r="R448" s="53" t="str">
        <f t="shared" si="91"/>
        <v/>
      </c>
    </row>
    <row r="449" spans="1:18" ht="25.5" customHeight="1" x14ac:dyDescent="0.2">
      <c r="A449" s="221"/>
      <c r="B449" s="221"/>
      <c r="C449" s="221"/>
      <c r="D449" s="221"/>
      <c r="E449" s="221"/>
      <c r="F449" s="184"/>
      <c r="G449" s="221"/>
      <c r="H449" s="298" t="s">
        <v>31</v>
      </c>
      <c r="I449" s="298"/>
      <c r="J449" s="184">
        <f>TRUNC(SUMIF(L:L,$L449,M:M)*(1+$J$9),2)</f>
        <v>512.74</v>
      </c>
      <c r="L449" s="222">
        <f t="shared" si="85"/>
        <v>43</v>
      </c>
      <c r="M449" s="52" t="str">
        <f t="shared" si="86"/>
        <v/>
      </c>
      <c r="N449" s="53" t="str">
        <f t="shared" si="87"/>
        <v/>
      </c>
      <c r="O449" s="53" t="str">
        <f t="shared" si="88"/>
        <v/>
      </c>
      <c r="P449" s="54" t="str">
        <f t="shared" si="89"/>
        <v/>
      </c>
      <c r="Q449" s="53" t="str">
        <f t="shared" si="90"/>
        <v/>
      </c>
      <c r="R449" s="53" t="str">
        <f t="shared" si="91"/>
        <v/>
      </c>
    </row>
    <row r="450" spans="1:18" ht="15" thickBot="1" x14ac:dyDescent="0.25">
      <c r="A450" s="181"/>
      <c r="B450" s="181"/>
      <c r="C450" s="181"/>
      <c r="D450" s="181"/>
      <c r="E450" s="181"/>
      <c r="F450" s="181"/>
      <c r="G450" s="181" t="s">
        <v>32</v>
      </c>
      <c r="H450" s="183">
        <v>28</v>
      </c>
      <c r="I450" s="181" t="s">
        <v>33</v>
      </c>
      <c r="J450" s="182">
        <f>TRUNC(J449*H450,2)</f>
        <v>14356.72</v>
      </c>
      <c r="L450" s="222">
        <f t="shared" si="85"/>
        <v>43</v>
      </c>
      <c r="M450" s="52" t="str">
        <f t="shared" si="86"/>
        <v/>
      </c>
      <c r="N450" s="53" t="str">
        <f t="shared" si="87"/>
        <v/>
      </c>
      <c r="O450" s="53" t="str">
        <f t="shared" si="88"/>
        <v/>
      </c>
      <c r="P450" s="54" t="str">
        <f t="shared" si="89"/>
        <v/>
      </c>
      <c r="Q450" s="53" t="str">
        <f t="shared" si="90"/>
        <v/>
      </c>
      <c r="R450" s="53" t="str">
        <f t="shared" si="91"/>
        <v/>
      </c>
    </row>
    <row r="451" spans="1:18" ht="15" thickTop="1" x14ac:dyDescent="0.2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L451" s="222">
        <f t="shared" si="85"/>
        <v>44</v>
      </c>
      <c r="M451" s="52" t="str">
        <f t="shared" si="86"/>
        <v/>
      </c>
      <c r="N451" s="53" t="str">
        <f t="shared" si="87"/>
        <v/>
      </c>
      <c r="O451" s="53" t="str">
        <f t="shared" si="88"/>
        <v/>
      </c>
      <c r="P451" s="54" t="str">
        <f t="shared" si="89"/>
        <v/>
      </c>
      <c r="Q451" s="53" t="str">
        <f t="shared" si="90"/>
        <v/>
      </c>
      <c r="R451" s="53" t="str">
        <f t="shared" si="91"/>
        <v/>
      </c>
    </row>
    <row r="452" spans="1:18" ht="14.25" customHeight="1" x14ac:dyDescent="0.2">
      <c r="A452" s="219" t="s">
        <v>1126</v>
      </c>
      <c r="B452" s="219"/>
      <c r="C452" s="219"/>
      <c r="D452" s="219" t="s">
        <v>1127</v>
      </c>
      <c r="E452" s="219"/>
      <c r="F452" s="299"/>
      <c r="G452" s="299"/>
      <c r="H452" s="166"/>
      <c r="I452" s="219"/>
      <c r="J452" s="167"/>
      <c r="L452" s="222">
        <f t="shared" si="85"/>
        <v>44</v>
      </c>
      <c r="M452" s="52" t="str">
        <f t="shared" si="86"/>
        <v/>
      </c>
      <c r="N452" s="53" t="str">
        <f t="shared" si="87"/>
        <v/>
      </c>
      <c r="O452" s="53" t="str">
        <f t="shared" si="88"/>
        <v/>
      </c>
      <c r="P452" s="54" t="str">
        <f t="shared" si="89"/>
        <v/>
      </c>
      <c r="Q452" s="53" t="str">
        <f t="shared" si="90"/>
        <v/>
      </c>
      <c r="R452" s="53" t="str">
        <f t="shared" si="91"/>
        <v/>
      </c>
    </row>
    <row r="453" spans="1:18" ht="15" x14ac:dyDescent="0.2">
      <c r="A453" s="220" t="s">
        <v>947</v>
      </c>
      <c r="B453" s="165" t="s">
        <v>1</v>
      </c>
      <c r="C453" s="220" t="s">
        <v>2</v>
      </c>
      <c r="D453" s="220" t="s">
        <v>3</v>
      </c>
      <c r="E453" s="300" t="s">
        <v>17</v>
      </c>
      <c r="F453" s="300"/>
      <c r="G453" s="164" t="s">
        <v>4</v>
      </c>
      <c r="H453" s="165" t="s">
        <v>5</v>
      </c>
      <c r="I453" s="165" t="s">
        <v>6</v>
      </c>
      <c r="J453" s="165" t="s">
        <v>7</v>
      </c>
      <c r="L453" s="222">
        <f t="shared" si="85"/>
        <v>44</v>
      </c>
      <c r="M453" s="52" t="str">
        <f t="shared" si="86"/>
        <v/>
      </c>
      <c r="N453" s="53" t="str">
        <f t="shared" si="87"/>
        <v/>
      </c>
      <c r="O453" s="53" t="str">
        <f t="shared" si="88"/>
        <v/>
      </c>
      <c r="P453" s="54" t="str">
        <f t="shared" si="89"/>
        <v/>
      </c>
      <c r="Q453" s="53" t="str">
        <f t="shared" si="90"/>
        <v/>
      </c>
      <c r="R453" s="53" t="str">
        <f t="shared" si="91"/>
        <v/>
      </c>
    </row>
    <row r="454" spans="1:18" ht="25.5" x14ac:dyDescent="0.2">
      <c r="A454" s="216" t="s">
        <v>18</v>
      </c>
      <c r="B454" s="169" t="s">
        <v>948</v>
      </c>
      <c r="C454" s="216" t="s">
        <v>10</v>
      </c>
      <c r="D454" s="216" t="s">
        <v>949</v>
      </c>
      <c r="E454" s="301" t="s">
        <v>256</v>
      </c>
      <c r="F454" s="301"/>
      <c r="G454" s="168" t="s">
        <v>11</v>
      </c>
      <c r="H454" s="171">
        <v>1</v>
      </c>
      <c r="I454" s="170">
        <f>SUMIF(L:L,$L454,M:M)</f>
        <v>2603.7399999999998</v>
      </c>
      <c r="J454" s="170">
        <f>TRUNC(H454*I454,2)</f>
        <v>2603.7399999999998</v>
      </c>
      <c r="L454" s="222">
        <f t="shared" si="85"/>
        <v>44</v>
      </c>
      <c r="M454" s="52" t="str">
        <f t="shared" si="86"/>
        <v/>
      </c>
      <c r="N454" s="53" t="str">
        <f t="shared" si="87"/>
        <v/>
      </c>
      <c r="O454" s="53" t="str">
        <f t="shared" si="88"/>
        <v/>
      </c>
      <c r="P454" s="54" t="str">
        <f t="shared" si="89"/>
        <v xml:space="preserve"> 4.5.1 </v>
      </c>
      <c r="Q454" s="53">
        <f t="shared" si="90"/>
        <v>30.72</v>
      </c>
      <c r="R454" s="53">
        <f t="shared" si="91"/>
        <v>2573.02</v>
      </c>
    </row>
    <row r="455" spans="1:18" ht="25.5" x14ac:dyDescent="0.2">
      <c r="A455" s="217" t="s">
        <v>20</v>
      </c>
      <c r="B455" s="174" t="s">
        <v>252</v>
      </c>
      <c r="C455" s="217" t="s">
        <v>8</v>
      </c>
      <c r="D455" s="217" t="s">
        <v>253</v>
      </c>
      <c r="E455" s="297" t="s">
        <v>23</v>
      </c>
      <c r="F455" s="297"/>
      <c r="G455" s="173" t="s">
        <v>24</v>
      </c>
      <c r="H455" s="176">
        <v>0.56950000000000001</v>
      </c>
      <c r="I455" s="175">
        <f>SUMIFS('ANALÍTICA AUXILIARES'!J:J,'ANALÍTICA AUXILIARES'!A:A,"Composição",'ANALÍTICA AUXILIARES'!B:B,$B455)</f>
        <v>23.63</v>
      </c>
      <c r="J455" s="175">
        <f>TRUNC(H455*I455,2)</f>
        <v>13.45</v>
      </c>
      <c r="L455" s="222">
        <f t="shared" si="85"/>
        <v>44</v>
      </c>
      <c r="M455" s="52">
        <f t="shared" si="86"/>
        <v>13.45</v>
      </c>
      <c r="N455" s="53">
        <f t="shared" si="87"/>
        <v>13.45</v>
      </c>
      <c r="O455" s="53" t="str">
        <f t="shared" si="88"/>
        <v/>
      </c>
      <c r="P455" s="54" t="str">
        <f t="shared" si="89"/>
        <v/>
      </c>
      <c r="Q455" s="53" t="str">
        <f t="shared" si="90"/>
        <v/>
      </c>
      <c r="R455" s="53" t="str">
        <f t="shared" si="91"/>
        <v/>
      </c>
    </row>
    <row r="456" spans="1:18" ht="25.5" x14ac:dyDescent="0.2">
      <c r="A456" s="217" t="s">
        <v>20</v>
      </c>
      <c r="B456" s="174" t="s">
        <v>257</v>
      </c>
      <c r="C456" s="217" t="s">
        <v>8</v>
      </c>
      <c r="D456" s="217" t="s">
        <v>258</v>
      </c>
      <c r="E456" s="297" t="s">
        <v>23</v>
      </c>
      <c r="F456" s="297"/>
      <c r="G456" s="173" t="s">
        <v>24</v>
      </c>
      <c r="H456" s="176">
        <v>0.56950000000000001</v>
      </c>
      <c r="I456" s="175">
        <f>SUMIFS('ANALÍTICA AUXILIARES'!J:J,'ANALÍTICA AUXILIARES'!A:A,"Composição",'ANALÍTICA AUXILIARES'!B:B,$B456)</f>
        <v>30.33</v>
      </c>
      <c r="J456" s="175">
        <f>TRUNC(H456*I456,2)</f>
        <v>17.27</v>
      </c>
      <c r="L456" s="222">
        <f t="shared" si="85"/>
        <v>44</v>
      </c>
      <c r="M456" s="52">
        <f t="shared" si="86"/>
        <v>17.27</v>
      </c>
      <c r="N456" s="53">
        <f t="shared" si="87"/>
        <v>17.27</v>
      </c>
      <c r="O456" s="53" t="str">
        <f t="shared" si="88"/>
        <v/>
      </c>
      <c r="P456" s="54" t="str">
        <f t="shared" si="89"/>
        <v/>
      </c>
      <c r="Q456" s="53" t="str">
        <f t="shared" si="90"/>
        <v/>
      </c>
      <c r="R456" s="53" t="str">
        <f t="shared" si="91"/>
        <v/>
      </c>
    </row>
    <row r="457" spans="1:18" x14ac:dyDescent="0.2">
      <c r="A457" s="218" t="s">
        <v>27</v>
      </c>
      <c r="B457" s="178" t="s">
        <v>731</v>
      </c>
      <c r="C457" s="218" t="str">
        <f>VLOOKUP(B457,INSUMOS!$A:$I,2,FALSE)</f>
        <v>SINAPI</v>
      </c>
      <c r="D457" s="218" t="str">
        <f>VLOOKUP(B457,INSUMOS!$A:$I,3,FALSE)</f>
        <v>FITA VEDA ROSCA EM ROLOS DE 18 MM X 50 M (L X C)</v>
      </c>
      <c r="E457" s="302" t="str">
        <f>VLOOKUP(B457,INSUMOS!$A:$I,4,FALSE)</f>
        <v>Material</v>
      </c>
      <c r="F457" s="302"/>
      <c r="G457" s="177" t="str">
        <f>VLOOKUP(B457,INSUMOS!$A:$I,5,FALSE)</f>
        <v>UN</v>
      </c>
      <c r="H457" s="180">
        <v>3.5400000000000001E-2</v>
      </c>
      <c r="I457" s="179">
        <f>VLOOKUP(B457,INSUMOS!$A:$I,8,FALSE)</f>
        <v>14.31</v>
      </c>
      <c r="J457" s="179">
        <f>TRUNC(H457*I457,2)</f>
        <v>0.5</v>
      </c>
      <c r="L457" s="222">
        <f t="shared" si="85"/>
        <v>44</v>
      </c>
      <c r="M457" s="52">
        <f t="shared" si="86"/>
        <v>0.5</v>
      </c>
      <c r="N457" s="53" t="str">
        <f t="shared" si="87"/>
        <v/>
      </c>
      <c r="O457" s="53">
        <f t="shared" si="88"/>
        <v>0.5</v>
      </c>
      <c r="P457" s="54" t="str">
        <f t="shared" si="89"/>
        <v/>
      </c>
      <c r="Q457" s="53" t="str">
        <f t="shared" si="90"/>
        <v/>
      </c>
      <c r="R457" s="53" t="str">
        <f t="shared" si="91"/>
        <v/>
      </c>
    </row>
    <row r="458" spans="1:18" ht="25.5" x14ac:dyDescent="0.2">
      <c r="A458" s="218" t="s">
        <v>27</v>
      </c>
      <c r="B458" s="178" t="s">
        <v>444</v>
      </c>
      <c r="C458" s="218" t="str">
        <f>VLOOKUP(B458,INSUMOS!$A:$I,2,FALSE)</f>
        <v>Próprio</v>
      </c>
      <c r="D458" s="218" t="str">
        <f>VLOOKUP(B458,INSUMOS!$A:$I,3,FALSE)</f>
        <v xml:space="preserve">VÁLVULA REDUTORA DE PRESSÃO P25 EM LATÃO REF. EMMETI OU EQUIV. </v>
      </c>
      <c r="E458" s="302" t="str">
        <f>VLOOKUP(B458,INSUMOS!$A:$I,4,FALSE)</f>
        <v>Material</v>
      </c>
      <c r="F458" s="302"/>
      <c r="G458" s="177" t="str">
        <f>VLOOKUP(B458,INSUMOS!$A:$I,5,FALSE)</f>
        <v>UN</v>
      </c>
      <c r="H458" s="180">
        <v>1</v>
      </c>
      <c r="I458" s="179">
        <f>VLOOKUP(B458,INSUMOS!$A:$I,8,FALSE)</f>
        <v>2572.52</v>
      </c>
      <c r="J458" s="179">
        <f>TRUNC(H458*I458,2)</f>
        <v>2572.52</v>
      </c>
      <c r="L458" s="222">
        <f t="shared" si="85"/>
        <v>44</v>
      </c>
      <c r="M458" s="52">
        <f t="shared" si="86"/>
        <v>2572.52</v>
      </c>
      <c r="N458" s="53" t="str">
        <f t="shared" si="87"/>
        <v/>
      </c>
      <c r="O458" s="53">
        <f t="shared" si="88"/>
        <v>2572.52</v>
      </c>
      <c r="P458" s="54" t="str">
        <f t="shared" si="89"/>
        <v/>
      </c>
      <c r="Q458" s="53" t="str">
        <f t="shared" si="90"/>
        <v/>
      </c>
      <c r="R458" s="53" t="str">
        <f t="shared" si="91"/>
        <v/>
      </c>
    </row>
    <row r="459" spans="1:18" x14ac:dyDescent="0.2">
      <c r="A459" s="221"/>
      <c r="B459" s="221"/>
      <c r="C459" s="221"/>
      <c r="D459" s="221"/>
      <c r="E459" s="221"/>
      <c r="F459" s="184"/>
      <c r="G459" s="221"/>
      <c r="H459" s="184"/>
      <c r="I459" s="221"/>
      <c r="J459" s="184"/>
      <c r="L459" s="222">
        <f t="shared" si="85"/>
        <v>44</v>
      </c>
      <c r="M459" s="52" t="str">
        <f t="shared" si="86"/>
        <v/>
      </c>
      <c r="N459" s="53" t="str">
        <f t="shared" si="87"/>
        <v/>
      </c>
      <c r="O459" s="53" t="str">
        <f t="shared" si="88"/>
        <v/>
      </c>
      <c r="P459" s="54" t="str">
        <f t="shared" si="89"/>
        <v/>
      </c>
      <c r="Q459" s="53" t="str">
        <f t="shared" si="90"/>
        <v/>
      </c>
      <c r="R459" s="53" t="str">
        <f t="shared" si="91"/>
        <v/>
      </c>
    </row>
    <row r="460" spans="1:18" x14ac:dyDescent="0.2">
      <c r="A460" s="221"/>
      <c r="B460" s="221"/>
      <c r="C460" s="221"/>
      <c r="D460" s="221"/>
      <c r="E460" s="221"/>
      <c r="F460" s="184"/>
      <c r="G460" s="221"/>
      <c r="H460" s="298" t="s">
        <v>31</v>
      </c>
      <c r="I460" s="298"/>
      <c r="J460" s="184">
        <f>TRUNC(SUMIF(L:L,$L460,M:M)*(1+$J$9),2)</f>
        <v>3148.96</v>
      </c>
      <c r="L460" s="222">
        <f t="shared" si="85"/>
        <v>44</v>
      </c>
      <c r="M460" s="52" t="str">
        <f t="shared" si="86"/>
        <v/>
      </c>
      <c r="N460" s="53" t="str">
        <f t="shared" si="87"/>
        <v/>
      </c>
      <c r="O460" s="53" t="str">
        <f t="shared" si="88"/>
        <v/>
      </c>
      <c r="P460" s="54" t="str">
        <f t="shared" si="89"/>
        <v/>
      </c>
      <c r="Q460" s="53" t="str">
        <f t="shared" si="90"/>
        <v/>
      </c>
      <c r="R460" s="53" t="str">
        <f t="shared" si="91"/>
        <v/>
      </c>
    </row>
    <row r="461" spans="1:18" ht="15" thickBot="1" x14ac:dyDescent="0.25">
      <c r="A461" s="181"/>
      <c r="B461" s="181"/>
      <c r="C461" s="181"/>
      <c r="D461" s="181"/>
      <c r="E461" s="181"/>
      <c r="F461" s="181"/>
      <c r="G461" s="181" t="s">
        <v>32</v>
      </c>
      <c r="H461" s="183">
        <v>2</v>
      </c>
      <c r="I461" s="181" t="s">
        <v>33</v>
      </c>
      <c r="J461" s="182">
        <f>TRUNC(J460*H461,2)</f>
        <v>6297.92</v>
      </c>
      <c r="L461" s="222">
        <f t="shared" si="85"/>
        <v>44</v>
      </c>
      <c r="M461" s="52" t="str">
        <f t="shared" si="86"/>
        <v/>
      </c>
      <c r="N461" s="53" t="str">
        <f t="shared" si="87"/>
        <v/>
      </c>
      <c r="O461" s="53" t="str">
        <f t="shared" si="88"/>
        <v/>
      </c>
      <c r="P461" s="54" t="str">
        <f t="shared" si="89"/>
        <v/>
      </c>
      <c r="Q461" s="53" t="str">
        <f t="shared" si="90"/>
        <v/>
      </c>
      <c r="R461" s="53" t="str">
        <f t="shared" si="91"/>
        <v/>
      </c>
    </row>
    <row r="462" spans="1:18" ht="15" thickTop="1" x14ac:dyDescent="0.2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L462" s="222">
        <f t="shared" si="85"/>
        <v>45</v>
      </c>
      <c r="M462" s="52" t="str">
        <f t="shared" si="86"/>
        <v/>
      </c>
      <c r="N462" s="53" t="str">
        <f t="shared" si="87"/>
        <v/>
      </c>
      <c r="O462" s="53" t="str">
        <f t="shared" si="88"/>
        <v/>
      </c>
      <c r="P462" s="54" t="str">
        <f t="shared" si="89"/>
        <v/>
      </c>
      <c r="Q462" s="53" t="str">
        <f t="shared" si="90"/>
        <v/>
      </c>
      <c r="R462" s="53" t="str">
        <f t="shared" si="91"/>
        <v/>
      </c>
    </row>
    <row r="463" spans="1:18" ht="15" x14ac:dyDescent="0.2">
      <c r="A463" s="220" t="s">
        <v>950</v>
      </c>
      <c r="B463" s="165" t="s">
        <v>1</v>
      </c>
      <c r="C463" s="220" t="s">
        <v>2</v>
      </c>
      <c r="D463" s="220" t="s">
        <v>3</v>
      </c>
      <c r="E463" s="300" t="s">
        <v>17</v>
      </c>
      <c r="F463" s="300"/>
      <c r="G463" s="164" t="s">
        <v>4</v>
      </c>
      <c r="H463" s="165" t="s">
        <v>5</v>
      </c>
      <c r="I463" s="165" t="s">
        <v>6</v>
      </c>
      <c r="J463" s="165" t="s">
        <v>7</v>
      </c>
      <c r="L463" s="222">
        <f t="shared" si="85"/>
        <v>45</v>
      </c>
      <c r="M463" s="52" t="str">
        <f t="shared" si="86"/>
        <v/>
      </c>
      <c r="N463" s="53" t="str">
        <f t="shared" si="87"/>
        <v/>
      </c>
      <c r="O463" s="53" t="str">
        <f t="shared" si="88"/>
        <v/>
      </c>
      <c r="P463" s="54" t="str">
        <f t="shared" si="89"/>
        <v/>
      </c>
      <c r="Q463" s="53" t="str">
        <f t="shared" si="90"/>
        <v/>
      </c>
      <c r="R463" s="53" t="str">
        <f t="shared" si="91"/>
        <v/>
      </c>
    </row>
    <row r="464" spans="1:18" ht="25.5" x14ac:dyDescent="0.2">
      <c r="A464" s="216" t="s">
        <v>18</v>
      </c>
      <c r="B464" s="169" t="s">
        <v>951</v>
      </c>
      <c r="C464" s="216" t="s">
        <v>10</v>
      </c>
      <c r="D464" s="216" t="s">
        <v>952</v>
      </c>
      <c r="E464" s="301" t="s">
        <v>167</v>
      </c>
      <c r="F464" s="301"/>
      <c r="G464" s="168" t="s">
        <v>11</v>
      </c>
      <c r="H464" s="171">
        <v>1</v>
      </c>
      <c r="I464" s="170">
        <f>SUMIF(L:L,$L464,M:M)</f>
        <v>647.91000000000008</v>
      </c>
      <c r="J464" s="170">
        <f>TRUNC(H464*I464,2)</f>
        <v>647.91</v>
      </c>
      <c r="L464" s="222">
        <f t="shared" si="85"/>
        <v>45</v>
      </c>
      <c r="M464" s="52" t="str">
        <f t="shared" si="86"/>
        <v/>
      </c>
      <c r="N464" s="53" t="str">
        <f t="shared" si="87"/>
        <v/>
      </c>
      <c r="O464" s="53" t="str">
        <f t="shared" si="88"/>
        <v/>
      </c>
      <c r="P464" s="54" t="str">
        <f t="shared" si="89"/>
        <v xml:space="preserve"> 4.5.2 </v>
      </c>
      <c r="Q464" s="53">
        <f t="shared" si="90"/>
        <v>26.97</v>
      </c>
      <c r="R464" s="53">
        <f t="shared" si="91"/>
        <v>620.94000000000005</v>
      </c>
    </row>
    <row r="465" spans="1:18" ht="25.5" x14ac:dyDescent="0.2">
      <c r="A465" s="217" t="s">
        <v>20</v>
      </c>
      <c r="B465" s="174" t="s">
        <v>257</v>
      </c>
      <c r="C465" s="217" t="s">
        <v>8</v>
      </c>
      <c r="D465" s="217" t="s">
        <v>258</v>
      </c>
      <c r="E465" s="297" t="s">
        <v>23</v>
      </c>
      <c r="F465" s="297"/>
      <c r="G465" s="173" t="s">
        <v>24</v>
      </c>
      <c r="H465" s="176">
        <v>0.5</v>
      </c>
      <c r="I465" s="175">
        <f>SUMIFS('ANALÍTICA AUXILIARES'!J:J,'ANALÍTICA AUXILIARES'!A:A,"Composição",'ANALÍTICA AUXILIARES'!B:B,$B465)</f>
        <v>30.33</v>
      </c>
      <c r="J465" s="175">
        <f>TRUNC(H465*I465,2)</f>
        <v>15.16</v>
      </c>
      <c r="L465" s="222">
        <f t="shared" si="85"/>
        <v>45</v>
      </c>
      <c r="M465" s="52">
        <f t="shared" si="86"/>
        <v>15.16</v>
      </c>
      <c r="N465" s="53">
        <f t="shared" si="87"/>
        <v>15.16</v>
      </c>
      <c r="O465" s="53" t="str">
        <f t="shared" si="88"/>
        <v/>
      </c>
      <c r="P465" s="54" t="str">
        <f t="shared" si="89"/>
        <v/>
      </c>
      <c r="Q465" s="53" t="str">
        <f t="shared" si="90"/>
        <v/>
      </c>
      <c r="R465" s="53" t="str">
        <f t="shared" si="91"/>
        <v/>
      </c>
    </row>
    <row r="466" spans="1:18" ht="25.5" x14ac:dyDescent="0.2">
      <c r="A466" s="217" t="s">
        <v>20</v>
      </c>
      <c r="B466" s="174" t="s">
        <v>252</v>
      </c>
      <c r="C466" s="217" t="s">
        <v>8</v>
      </c>
      <c r="D466" s="217" t="s">
        <v>253</v>
      </c>
      <c r="E466" s="297" t="s">
        <v>23</v>
      </c>
      <c r="F466" s="297"/>
      <c r="G466" s="173" t="s">
        <v>24</v>
      </c>
      <c r="H466" s="176">
        <v>0.5</v>
      </c>
      <c r="I466" s="175">
        <f>SUMIFS('ANALÍTICA AUXILIARES'!J:J,'ANALÍTICA AUXILIARES'!A:A,"Composição",'ANALÍTICA AUXILIARES'!B:B,$B466)</f>
        <v>23.63</v>
      </c>
      <c r="J466" s="175">
        <f>TRUNC(H466*I466,2)</f>
        <v>11.81</v>
      </c>
      <c r="L466" s="222">
        <f t="shared" si="85"/>
        <v>45</v>
      </c>
      <c r="M466" s="52">
        <f t="shared" si="86"/>
        <v>11.81</v>
      </c>
      <c r="N466" s="53">
        <f t="shared" si="87"/>
        <v>11.81</v>
      </c>
      <c r="O466" s="53" t="str">
        <f t="shared" si="88"/>
        <v/>
      </c>
      <c r="P466" s="54" t="str">
        <f t="shared" si="89"/>
        <v/>
      </c>
      <c r="Q466" s="53" t="str">
        <f t="shared" si="90"/>
        <v/>
      </c>
      <c r="R466" s="53" t="str">
        <f t="shared" si="91"/>
        <v/>
      </c>
    </row>
    <row r="467" spans="1:18" ht="25.5" x14ac:dyDescent="0.2">
      <c r="A467" s="218" t="s">
        <v>27</v>
      </c>
      <c r="B467" s="178" t="s">
        <v>490</v>
      </c>
      <c r="C467" s="218" t="str">
        <f>VLOOKUP(B467,INSUMOS!$A:$I,2,FALSE)</f>
        <v>Próprio</v>
      </c>
      <c r="D467" s="218" t="str">
        <f>VLOOKUP(B467,INSUMOS!$A:$I,3,FALSE)</f>
        <v>FILTRO Y 3" EM LATÃO C/ TELA DE AÇO INOX BSP REF. EMMETI OU EQUIV.</v>
      </c>
      <c r="E467" s="302" t="str">
        <f>VLOOKUP(B467,INSUMOS!$A:$I,4,FALSE)</f>
        <v>Material</v>
      </c>
      <c r="F467" s="302"/>
      <c r="G467" s="177" t="str">
        <f>VLOOKUP(B467,INSUMOS!$A:$I,5,FALSE)</f>
        <v>UN</v>
      </c>
      <c r="H467" s="180">
        <v>1</v>
      </c>
      <c r="I467" s="179">
        <f>VLOOKUP(B467,INSUMOS!$A:$I,8,FALSE)</f>
        <v>620.94000000000005</v>
      </c>
      <c r="J467" s="179">
        <f>TRUNC(H467*I467,2)</f>
        <v>620.94000000000005</v>
      </c>
      <c r="L467" s="222">
        <f t="shared" si="85"/>
        <v>45</v>
      </c>
      <c r="M467" s="52">
        <f t="shared" si="86"/>
        <v>620.94000000000005</v>
      </c>
      <c r="N467" s="53" t="str">
        <f t="shared" si="87"/>
        <v/>
      </c>
      <c r="O467" s="53">
        <f t="shared" si="88"/>
        <v>620.94000000000005</v>
      </c>
      <c r="P467" s="54" t="str">
        <f t="shared" si="89"/>
        <v/>
      </c>
      <c r="Q467" s="53" t="str">
        <f t="shared" si="90"/>
        <v/>
      </c>
      <c r="R467" s="53" t="str">
        <f t="shared" si="91"/>
        <v/>
      </c>
    </row>
    <row r="468" spans="1:18" x14ac:dyDescent="0.2">
      <c r="A468" s="221"/>
      <c r="B468" s="221"/>
      <c r="C468" s="221"/>
      <c r="D468" s="221"/>
      <c r="E468" s="221"/>
      <c r="F468" s="184"/>
      <c r="G468" s="221"/>
      <c r="H468" s="184"/>
      <c r="I468" s="221"/>
      <c r="J468" s="184"/>
      <c r="L468" s="222">
        <f t="shared" si="85"/>
        <v>45</v>
      </c>
      <c r="M468" s="52" t="str">
        <f t="shared" si="86"/>
        <v/>
      </c>
      <c r="N468" s="53" t="str">
        <f t="shared" si="87"/>
        <v/>
      </c>
      <c r="O468" s="53" t="str">
        <f t="shared" si="88"/>
        <v/>
      </c>
      <c r="P468" s="54" t="str">
        <f t="shared" si="89"/>
        <v/>
      </c>
      <c r="Q468" s="53" t="str">
        <f t="shared" si="90"/>
        <v/>
      </c>
      <c r="R468" s="53" t="str">
        <f t="shared" si="91"/>
        <v/>
      </c>
    </row>
    <row r="469" spans="1:18" x14ac:dyDescent="0.2">
      <c r="A469" s="221"/>
      <c r="B469" s="221"/>
      <c r="C469" s="221"/>
      <c r="D469" s="221"/>
      <c r="E469" s="221"/>
      <c r="F469" s="184"/>
      <c r="G469" s="221"/>
      <c r="H469" s="298" t="s">
        <v>31</v>
      </c>
      <c r="I469" s="298"/>
      <c r="J469" s="184">
        <f>TRUNC(SUMIF(L:L,$L469,M:M)*(1+$J$9),2)</f>
        <v>783.58</v>
      </c>
      <c r="L469" s="222">
        <f t="shared" si="85"/>
        <v>45</v>
      </c>
      <c r="M469" s="52" t="str">
        <f t="shared" si="86"/>
        <v/>
      </c>
      <c r="N469" s="53" t="str">
        <f t="shared" si="87"/>
        <v/>
      </c>
      <c r="O469" s="53" t="str">
        <f t="shared" si="88"/>
        <v/>
      </c>
      <c r="P469" s="54" t="str">
        <f t="shared" si="89"/>
        <v/>
      </c>
      <c r="Q469" s="53" t="str">
        <f t="shared" si="90"/>
        <v/>
      </c>
      <c r="R469" s="53" t="str">
        <f t="shared" si="91"/>
        <v/>
      </c>
    </row>
    <row r="470" spans="1:18" ht="15" thickBot="1" x14ac:dyDescent="0.25">
      <c r="A470" s="181"/>
      <c r="B470" s="181"/>
      <c r="C470" s="181"/>
      <c r="D470" s="181"/>
      <c r="E470" s="181"/>
      <c r="F470" s="181"/>
      <c r="G470" s="181" t="s">
        <v>32</v>
      </c>
      <c r="H470" s="183">
        <v>2</v>
      </c>
      <c r="I470" s="181" t="s">
        <v>33</v>
      </c>
      <c r="J470" s="182">
        <f>TRUNC(J469*H470,2)</f>
        <v>1567.16</v>
      </c>
      <c r="L470" s="222">
        <f t="shared" si="85"/>
        <v>45</v>
      </c>
      <c r="M470" s="52" t="str">
        <f t="shared" si="86"/>
        <v/>
      </c>
      <c r="N470" s="53" t="str">
        <f t="shared" si="87"/>
        <v/>
      </c>
      <c r="O470" s="53" t="str">
        <f t="shared" si="88"/>
        <v/>
      </c>
      <c r="P470" s="54" t="str">
        <f t="shared" si="89"/>
        <v/>
      </c>
      <c r="Q470" s="53" t="str">
        <f t="shared" si="90"/>
        <v/>
      </c>
      <c r="R470" s="53" t="str">
        <f t="shared" si="91"/>
        <v/>
      </c>
    </row>
    <row r="471" spans="1:18" ht="15" thickTop="1" x14ac:dyDescent="0.2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L471" s="222">
        <f t="shared" si="85"/>
        <v>46</v>
      </c>
      <c r="M471" s="52" t="str">
        <f t="shared" si="86"/>
        <v/>
      </c>
      <c r="N471" s="53" t="str">
        <f t="shared" si="87"/>
        <v/>
      </c>
      <c r="O471" s="53" t="str">
        <f t="shared" si="88"/>
        <v/>
      </c>
      <c r="P471" s="54" t="str">
        <f t="shared" si="89"/>
        <v/>
      </c>
      <c r="Q471" s="53" t="str">
        <f t="shared" si="90"/>
        <v/>
      </c>
      <c r="R471" s="53" t="str">
        <f t="shared" si="91"/>
        <v/>
      </c>
    </row>
    <row r="472" spans="1:18" ht="15" x14ac:dyDescent="0.2">
      <c r="A472" s="220" t="s">
        <v>953</v>
      </c>
      <c r="B472" s="165" t="s">
        <v>1</v>
      </c>
      <c r="C472" s="220" t="s">
        <v>2</v>
      </c>
      <c r="D472" s="220" t="s">
        <v>3</v>
      </c>
      <c r="E472" s="300" t="s">
        <v>17</v>
      </c>
      <c r="F472" s="300"/>
      <c r="G472" s="164" t="s">
        <v>4</v>
      </c>
      <c r="H472" s="165" t="s">
        <v>5</v>
      </c>
      <c r="I472" s="165" t="s">
        <v>6</v>
      </c>
      <c r="J472" s="165" t="s">
        <v>7</v>
      </c>
      <c r="L472" s="222">
        <f t="shared" si="85"/>
        <v>46</v>
      </c>
      <c r="M472" s="52" t="str">
        <f t="shared" si="86"/>
        <v/>
      </c>
      <c r="N472" s="53" t="str">
        <f t="shared" si="87"/>
        <v/>
      </c>
      <c r="O472" s="53" t="str">
        <f t="shared" si="88"/>
        <v/>
      </c>
      <c r="P472" s="54" t="str">
        <f t="shared" si="89"/>
        <v/>
      </c>
      <c r="Q472" s="53" t="str">
        <f t="shared" si="90"/>
        <v/>
      </c>
      <c r="R472" s="53" t="str">
        <f t="shared" si="91"/>
        <v/>
      </c>
    </row>
    <row r="473" spans="1:18" ht="25.5" x14ac:dyDescent="0.2">
      <c r="A473" s="216" t="s">
        <v>18</v>
      </c>
      <c r="B473" s="169" t="s">
        <v>954</v>
      </c>
      <c r="C473" s="216" t="s">
        <v>10</v>
      </c>
      <c r="D473" s="216" t="s">
        <v>955</v>
      </c>
      <c r="E473" s="301" t="s">
        <v>261</v>
      </c>
      <c r="F473" s="301"/>
      <c r="G473" s="168" t="s">
        <v>11</v>
      </c>
      <c r="H473" s="171">
        <v>1</v>
      </c>
      <c r="I473" s="170">
        <f>SUMIF(L:L,$L473,M:M)</f>
        <v>171.77</v>
      </c>
      <c r="J473" s="170">
        <f>TRUNC(H473*I473,2)</f>
        <v>171.77</v>
      </c>
      <c r="L473" s="222">
        <f t="shared" si="85"/>
        <v>46</v>
      </c>
      <c r="M473" s="52" t="str">
        <f t="shared" si="86"/>
        <v/>
      </c>
      <c r="N473" s="53" t="str">
        <f t="shared" si="87"/>
        <v/>
      </c>
      <c r="O473" s="53" t="str">
        <f t="shared" si="88"/>
        <v/>
      </c>
      <c r="P473" s="54" t="str">
        <f t="shared" si="89"/>
        <v xml:space="preserve"> 4.5.3 </v>
      </c>
      <c r="Q473" s="53">
        <f t="shared" si="90"/>
        <v>45.480000000000004</v>
      </c>
      <c r="R473" s="53">
        <f t="shared" si="91"/>
        <v>126.29</v>
      </c>
    </row>
    <row r="474" spans="1:18" ht="25.5" x14ac:dyDescent="0.2">
      <c r="A474" s="217" t="s">
        <v>20</v>
      </c>
      <c r="B474" s="174" t="s">
        <v>252</v>
      </c>
      <c r="C474" s="217" t="s">
        <v>8</v>
      </c>
      <c r="D474" s="217" t="s">
        <v>253</v>
      </c>
      <c r="E474" s="297" t="s">
        <v>23</v>
      </c>
      <c r="F474" s="297"/>
      <c r="G474" s="173" t="s">
        <v>24</v>
      </c>
      <c r="H474" s="176">
        <v>0.84299999999999997</v>
      </c>
      <c r="I474" s="175">
        <f>SUMIFS('ANALÍTICA AUXILIARES'!J:J,'ANALÍTICA AUXILIARES'!A:A,"Composição",'ANALÍTICA AUXILIARES'!B:B,$B474)</f>
        <v>23.63</v>
      </c>
      <c r="J474" s="175">
        <f>TRUNC(H474*I474,2)</f>
        <v>19.920000000000002</v>
      </c>
      <c r="L474" s="222">
        <f t="shared" si="85"/>
        <v>46</v>
      </c>
      <c r="M474" s="52">
        <f t="shared" si="86"/>
        <v>19.920000000000002</v>
      </c>
      <c r="N474" s="53">
        <f t="shared" si="87"/>
        <v>19.920000000000002</v>
      </c>
      <c r="O474" s="53" t="str">
        <f t="shared" si="88"/>
        <v/>
      </c>
      <c r="P474" s="54" t="str">
        <f t="shared" si="89"/>
        <v/>
      </c>
      <c r="Q474" s="53" t="str">
        <f t="shared" si="90"/>
        <v/>
      </c>
      <c r="R474" s="53" t="str">
        <f t="shared" si="91"/>
        <v/>
      </c>
    </row>
    <row r="475" spans="1:18" ht="25.5" x14ac:dyDescent="0.2">
      <c r="A475" s="217" t="s">
        <v>20</v>
      </c>
      <c r="B475" s="174" t="s">
        <v>257</v>
      </c>
      <c r="C475" s="217" t="s">
        <v>8</v>
      </c>
      <c r="D475" s="217" t="s">
        <v>258</v>
      </c>
      <c r="E475" s="297" t="s">
        <v>23</v>
      </c>
      <c r="F475" s="297"/>
      <c r="G475" s="173" t="s">
        <v>24</v>
      </c>
      <c r="H475" s="176">
        <v>0.84299999999999997</v>
      </c>
      <c r="I475" s="175">
        <f>SUMIFS('ANALÍTICA AUXILIARES'!J:J,'ANALÍTICA AUXILIARES'!A:A,"Composição",'ANALÍTICA AUXILIARES'!B:B,$B475)</f>
        <v>30.33</v>
      </c>
      <c r="J475" s="175">
        <f>TRUNC(H475*I475,2)</f>
        <v>25.56</v>
      </c>
      <c r="L475" s="222">
        <f t="shared" si="85"/>
        <v>46</v>
      </c>
      <c r="M475" s="52">
        <f t="shared" si="86"/>
        <v>25.56</v>
      </c>
      <c r="N475" s="53">
        <f t="shared" si="87"/>
        <v>25.56</v>
      </c>
      <c r="O475" s="53" t="str">
        <f t="shared" si="88"/>
        <v/>
      </c>
      <c r="P475" s="54" t="str">
        <f t="shared" si="89"/>
        <v/>
      </c>
      <c r="Q475" s="53" t="str">
        <f t="shared" si="90"/>
        <v/>
      </c>
      <c r="R475" s="53" t="str">
        <f t="shared" si="91"/>
        <v/>
      </c>
    </row>
    <row r="476" spans="1:18" x14ac:dyDescent="0.2">
      <c r="A476" s="218" t="s">
        <v>27</v>
      </c>
      <c r="B476" s="178" t="s">
        <v>779</v>
      </c>
      <c r="C476" s="218" t="str">
        <f>VLOOKUP(B476,INSUMOS!$A:$I,2,FALSE)</f>
        <v>SINAPI</v>
      </c>
      <c r="D476" s="218" t="str">
        <f>VLOOKUP(B476,INSUMOS!$A:$I,3,FALSE)</f>
        <v>FITA VEDA ROSCA EM ROLOS DE 18 MM X 10 M (L X C)</v>
      </c>
      <c r="E476" s="302" t="str">
        <f>VLOOKUP(B476,INSUMOS!$A:$I,4,FALSE)</f>
        <v>Material</v>
      </c>
      <c r="F476" s="302"/>
      <c r="G476" s="177" t="str">
        <f>VLOOKUP(B476,INSUMOS!$A:$I,5,FALSE)</f>
        <v>UN</v>
      </c>
      <c r="H476" s="180">
        <v>1.2E-2</v>
      </c>
      <c r="I476" s="179">
        <f>VLOOKUP(B476,INSUMOS!$A:$I,8,FALSE)</f>
        <v>3.88</v>
      </c>
      <c r="J476" s="179">
        <f>TRUNC(H476*I476,2)</f>
        <v>0.04</v>
      </c>
      <c r="L476" s="222">
        <f t="shared" si="85"/>
        <v>46</v>
      </c>
      <c r="M476" s="52">
        <f t="shared" si="86"/>
        <v>0.04</v>
      </c>
      <c r="N476" s="53" t="str">
        <f t="shared" si="87"/>
        <v/>
      </c>
      <c r="O476" s="53">
        <f t="shared" si="88"/>
        <v>0.04</v>
      </c>
      <c r="P476" s="54" t="str">
        <f t="shared" si="89"/>
        <v/>
      </c>
      <c r="Q476" s="53" t="str">
        <f t="shared" si="90"/>
        <v/>
      </c>
      <c r="R476" s="53" t="str">
        <f t="shared" si="91"/>
        <v/>
      </c>
    </row>
    <row r="477" spans="1:18" ht="38.25" x14ac:dyDescent="0.2">
      <c r="A477" s="218" t="s">
        <v>27</v>
      </c>
      <c r="B477" s="178" t="s">
        <v>585</v>
      </c>
      <c r="C477" s="218" t="str">
        <f>VLOOKUP(B477,INSUMOS!$A:$I,2,FALSE)</f>
        <v>Próprio</v>
      </c>
      <c r="D477" s="218" t="str">
        <f>VLOOKUP(B477,INSUMOS!$A:$I,3,FALSE)</f>
        <v>MANÔMETRO VERTICAL 150 PSI/10 BAR C/ ROSCA 1/4" BSP, CAIXA EM AÇO INOX C/ PREENCHIMENTO EM GLICERINA DN 63 MM REF. GENEBRE OU EQUIV.</v>
      </c>
      <c r="E477" s="302" t="str">
        <f>VLOOKUP(B477,INSUMOS!$A:$I,4,FALSE)</f>
        <v>Material</v>
      </c>
      <c r="F477" s="302"/>
      <c r="G477" s="177" t="str">
        <f>VLOOKUP(B477,INSUMOS!$A:$I,5,FALSE)</f>
        <v>UN</v>
      </c>
      <c r="H477" s="180">
        <v>1</v>
      </c>
      <c r="I477" s="179">
        <f>VLOOKUP(B477,INSUMOS!$A:$I,8,FALSE)</f>
        <v>126.25</v>
      </c>
      <c r="J477" s="179">
        <f>TRUNC(H477*I477,2)</f>
        <v>126.25</v>
      </c>
      <c r="L477" s="222">
        <f t="shared" si="85"/>
        <v>46</v>
      </c>
      <c r="M477" s="52">
        <f t="shared" si="86"/>
        <v>126.25</v>
      </c>
      <c r="N477" s="53" t="str">
        <f t="shared" si="87"/>
        <v/>
      </c>
      <c r="O477" s="53">
        <f t="shared" si="88"/>
        <v>126.25</v>
      </c>
      <c r="P477" s="54" t="str">
        <f t="shared" si="89"/>
        <v/>
      </c>
      <c r="Q477" s="53" t="str">
        <f t="shared" si="90"/>
        <v/>
      </c>
      <c r="R477" s="53" t="str">
        <f t="shared" si="91"/>
        <v/>
      </c>
    </row>
    <row r="478" spans="1:18" x14ac:dyDescent="0.2">
      <c r="A478" s="221"/>
      <c r="B478" s="221"/>
      <c r="C478" s="221"/>
      <c r="D478" s="221"/>
      <c r="E478" s="221"/>
      <c r="F478" s="184"/>
      <c r="G478" s="221"/>
      <c r="H478" s="184"/>
      <c r="I478" s="221"/>
      <c r="J478" s="184"/>
      <c r="L478" s="222">
        <f t="shared" si="85"/>
        <v>46</v>
      </c>
      <c r="M478" s="52" t="str">
        <f t="shared" si="86"/>
        <v/>
      </c>
      <c r="N478" s="53" t="str">
        <f t="shared" si="87"/>
        <v/>
      </c>
      <c r="O478" s="53" t="str">
        <f t="shared" si="88"/>
        <v/>
      </c>
      <c r="P478" s="54" t="str">
        <f t="shared" si="89"/>
        <v/>
      </c>
      <c r="Q478" s="53" t="str">
        <f t="shared" si="90"/>
        <v/>
      </c>
      <c r="R478" s="53" t="str">
        <f t="shared" si="91"/>
        <v/>
      </c>
    </row>
    <row r="479" spans="1:18" x14ac:dyDescent="0.2">
      <c r="A479" s="221"/>
      <c r="B479" s="221"/>
      <c r="C479" s="221"/>
      <c r="D479" s="221"/>
      <c r="E479" s="221"/>
      <c r="F479" s="184"/>
      <c r="G479" s="221"/>
      <c r="H479" s="298" t="s">
        <v>31</v>
      </c>
      <c r="I479" s="298"/>
      <c r="J479" s="184">
        <f>TRUNC(SUMIF(L:L,$L479,M:M)*(1+$J$9),2)</f>
        <v>207.73</v>
      </c>
      <c r="L479" s="222">
        <f t="shared" si="85"/>
        <v>46</v>
      </c>
      <c r="M479" s="52" t="str">
        <f t="shared" si="86"/>
        <v/>
      </c>
      <c r="N479" s="53" t="str">
        <f t="shared" si="87"/>
        <v/>
      </c>
      <c r="O479" s="53" t="str">
        <f t="shared" si="88"/>
        <v/>
      </c>
      <c r="P479" s="54" t="str">
        <f t="shared" si="89"/>
        <v/>
      </c>
      <c r="Q479" s="53" t="str">
        <f t="shared" si="90"/>
        <v/>
      </c>
      <c r="R479" s="53" t="str">
        <f t="shared" si="91"/>
        <v/>
      </c>
    </row>
    <row r="480" spans="1:18" ht="15" thickBot="1" x14ac:dyDescent="0.25">
      <c r="A480" s="181"/>
      <c r="B480" s="181"/>
      <c r="C480" s="181"/>
      <c r="D480" s="181"/>
      <c r="E480" s="181"/>
      <c r="F480" s="181"/>
      <c r="G480" s="181" t="s">
        <v>32</v>
      </c>
      <c r="H480" s="183">
        <v>2</v>
      </c>
      <c r="I480" s="181" t="s">
        <v>33</v>
      </c>
      <c r="J480" s="182">
        <f>TRUNC(J479*H480,2)</f>
        <v>415.46</v>
      </c>
      <c r="L480" s="222">
        <f t="shared" si="85"/>
        <v>46</v>
      </c>
      <c r="M480" s="52" t="str">
        <f t="shared" si="86"/>
        <v/>
      </c>
      <c r="N480" s="53" t="str">
        <f t="shared" si="87"/>
        <v/>
      </c>
      <c r="O480" s="53" t="str">
        <f t="shared" si="88"/>
        <v/>
      </c>
      <c r="P480" s="54" t="str">
        <f t="shared" si="89"/>
        <v/>
      </c>
      <c r="Q480" s="53" t="str">
        <f t="shared" si="90"/>
        <v/>
      </c>
      <c r="R480" s="53" t="str">
        <f t="shared" si="91"/>
        <v/>
      </c>
    </row>
    <row r="481" spans="1:18" ht="15" thickTop="1" x14ac:dyDescent="0.2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L481" s="222">
        <f t="shared" si="85"/>
        <v>47</v>
      </c>
      <c r="M481" s="52" t="str">
        <f t="shared" si="86"/>
        <v/>
      </c>
      <c r="N481" s="53" t="str">
        <f t="shared" si="87"/>
        <v/>
      </c>
      <c r="O481" s="53" t="str">
        <f t="shared" si="88"/>
        <v/>
      </c>
      <c r="P481" s="54" t="str">
        <f t="shared" si="89"/>
        <v/>
      </c>
      <c r="Q481" s="53" t="str">
        <f t="shared" si="90"/>
        <v/>
      </c>
      <c r="R481" s="53" t="str">
        <f t="shared" si="91"/>
        <v/>
      </c>
    </row>
    <row r="482" spans="1:18" ht="15" x14ac:dyDescent="0.2">
      <c r="A482" s="220" t="s">
        <v>1128</v>
      </c>
      <c r="B482" s="165" t="s">
        <v>1</v>
      </c>
      <c r="C482" s="220" t="s">
        <v>2</v>
      </c>
      <c r="D482" s="220" t="s">
        <v>3</v>
      </c>
      <c r="E482" s="300" t="s">
        <v>17</v>
      </c>
      <c r="F482" s="300"/>
      <c r="G482" s="164" t="s">
        <v>4</v>
      </c>
      <c r="H482" s="165" t="s">
        <v>5</v>
      </c>
      <c r="I482" s="165" t="s">
        <v>6</v>
      </c>
      <c r="J482" s="165" t="s">
        <v>7</v>
      </c>
      <c r="L482" s="222">
        <f t="shared" si="85"/>
        <v>47</v>
      </c>
      <c r="M482" s="52" t="str">
        <f t="shared" si="86"/>
        <v/>
      </c>
      <c r="N482" s="53" t="str">
        <f t="shared" si="87"/>
        <v/>
      </c>
      <c r="O482" s="53" t="str">
        <f t="shared" si="88"/>
        <v/>
      </c>
      <c r="P482" s="54" t="str">
        <f t="shared" si="89"/>
        <v/>
      </c>
      <c r="Q482" s="53" t="str">
        <f t="shared" si="90"/>
        <v/>
      </c>
      <c r="R482" s="53" t="str">
        <f t="shared" si="91"/>
        <v/>
      </c>
    </row>
    <row r="483" spans="1:18" ht="25.5" x14ac:dyDescent="0.2">
      <c r="A483" s="216" t="s">
        <v>18</v>
      </c>
      <c r="B483" s="169" t="s">
        <v>939</v>
      </c>
      <c r="C483" s="216" t="s">
        <v>8</v>
      </c>
      <c r="D483" s="216" t="s">
        <v>940</v>
      </c>
      <c r="E483" s="301" t="s">
        <v>256</v>
      </c>
      <c r="F483" s="301"/>
      <c r="G483" s="168" t="s">
        <v>11</v>
      </c>
      <c r="H483" s="171">
        <v>1</v>
      </c>
      <c r="I483" s="170">
        <f>SUMIF(L:L,$L483,M:M)</f>
        <v>408.45000000000005</v>
      </c>
      <c r="J483" s="170">
        <f>TRUNC(H483*I483,2)</f>
        <v>408.45</v>
      </c>
      <c r="L483" s="222">
        <f t="shared" si="85"/>
        <v>47</v>
      </c>
      <c r="M483" s="52" t="str">
        <f t="shared" si="86"/>
        <v/>
      </c>
      <c r="N483" s="53" t="str">
        <f t="shared" si="87"/>
        <v/>
      </c>
      <c r="O483" s="53" t="str">
        <f t="shared" si="88"/>
        <v/>
      </c>
      <c r="P483" s="54" t="str">
        <f t="shared" si="89"/>
        <v xml:space="preserve"> 4.5.4 </v>
      </c>
      <c r="Q483" s="53">
        <f t="shared" si="90"/>
        <v>30.72</v>
      </c>
      <c r="R483" s="53">
        <f t="shared" si="91"/>
        <v>377.73</v>
      </c>
    </row>
    <row r="484" spans="1:18" ht="25.5" x14ac:dyDescent="0.2">
      <c r="A484" s="217" t="s">
        <v>20</v>
      </c>
      <c r="B484" s="174" t="s">
        <v>252</v>
      </c>
      <c r="C484" s="217" t="s">
        <v>8</v>
      </c>
      <c r="D484" s="217" t="s">
        <v>253</v>
      </c>
      <c r="E484" s="297" t="s">
        <v>23</v>
      </c>
      <c r="F484" s="297"/>
      <c r="G484" s="173" t="s">
        <v>24</v>
      </c>
      <c r="H484" s="176">
        <v>0.56950000000000001</v>
      </c>
      <c r="I484" s="175">
        <f>SUMIFS('ANALÍTICA AUXILIARES'!J:J,'ANALÍTICA AUXILIARES'!A:A,"Composição",'ANALÍTICA AUXILIARES'!B:B,$B484)</f>
        <v>23.63</v>
      </c>
      <c r="J484" s="175">
        <f>TRUNC(H484*I484,2)</f>
        <v>13.45</v>
      </c>
      <c r="L484" s="222">
        <f t="shared" si="85"/>
        <v>47</v>
      </c>
      <c r="M484" s="52">
        <f t="shared" si="86"/>
        <v>13.45</v>
      </c>
      <c r="N484" s="53">
        <f t="shared" si="87"/>
        <v>13.45</v>
      </c>
      <c r="O484" s="53" t="str">
        <f t="shared" si="88"/>
        <v/>
      </c>
      <c r="P484" s="54" t="str">
        <f t="shared" si="89"/>
        <v/>
      </c>
      <c r="Q484" s="53" t="str">
        <f t="shared" si="90"/>
        <v/>
      </c>
      <c r="R484" s="53" t="str">
        <f t="shared" si="91"/>
        <v/>
      </c>
    </row>
    <row r="485" spans="1:18" ht="25.5" x14ac:dyDescent="0.2">
      <c r="A485" s="217" t="s">
        <v>20</v>
      </c>
      <c r="B485" s="174" t="s">
        <v>257</v>
      </c>
      <c r="C485" s="217" t="s">
        <v>8</v>
      </c>
      <c r="D485" s="217" t="s">
        <v>258</v>
      </c>
      <c r="E485" s="297" t="s">
        <v>23</v>
      </c>
      <c r="F485" s="297"/>
      <c r="G485" s="173" t="s">
        <v>24</v>
      </c>
      <c r="H485" s="176">
        <v>0.56950000000000001</v>
      </c>
      <c r="I485" s="175">
        <f>SUMIFS('ANALÍTICA AUXILIARES'!J:J,'ANALÍTICA AUXILIARES'!A:A,"Composição",'ANALÍTICA AUXILIARES'!B:B,$B485)</f>
        <v>30.33</v>
      </c>
      <c r="J485" s="175">
        <f>TRUNC(H485*I485,2)</f>
        <v>17.27</v>
      </c>
      <c r="L485" s="222">
        <f t="shared" si="85"/>
        <v>47</v>
      </c>
      <c r="M485" s="52">
        <f t="shared" si="86"/>
        <v>17.27</v>
      </c>
      <c r="N485" s="53">
        <f t="shared" si="87"/>
        <v>17.27</v>
      </c>
      <c r="O485" s="53" t="str">
        <f t="shared" si="88"/>
        <v/>
      </c>
      <c r="P485" s="54" t="str">
        <f t="shared" si="89"/>
        <v/>
      </c>
      <c r="Q485" s="53" t="str">
        <f t="shared" si="90"/>
        <v/>
      </c>
      <c r="R485" s="53" t="str">
        <f t="shared" si="91"/>
        <v/>
      </c>
    </row>
    <row r="486" spans="1:18" x14ac:dyDescent="0.2">
      <c r="A486" s="218" t="s">
        <v>27</v>
      </c>
      <c r="B486" s="178" t="s">
        <v>731</v>
      </c>
      <c r="C486" s="218" t="str">
        <f>VLOOKUP(B486,INSUMOS!$A:$I,2,FALSE)</f>
        <v>SINAPI</v>
      </c>
      <c r="D486" s="218" t="str">
        <f>VLOOKUP(B486,INSUMOS!$A:$I,3,FALSE)</f>
        <v>FITA VEDA ROSCA EM ROLOS DE 18 MM X 50 M (L X C)</v>
      </c>
      <c r="E486" s="302" t="str">
        <f>VLOOKUP(B486,INSUMOS!$A:$I,4,FALSE)</f>
        <v>Material</v>
      </c>
      <c r="F486" s="302"/>
      <c r="G486" s="177" t="str">
        <f>VLOOKUP(B486,INSUMOS!$A:$I,5,FALSE)</f>
        <v>UN</v>
      </c>
      <c r="H486" s="180">
        <v>3.5400000000000001E-2</v>
      </c>
      <c r="I486" s="179">
        <f>VLOOKUP(B486,INSUMOS!$A:$I,8,FALSE)</f>
        <v>14.31</v>
      </c>
      <c r="J486" s="179">
        <f>TRUNC(H486*I486,2)</f>
        <v>0.5</v>
      </c>
      <c r="L486" s="222">
        <f t="shared" si="85"/>
        <v>47</v>
      </c>
      <c r="M486" s="52">
        <f t="shared" si="86"/>
        <v>0.5</v>
      </c>
      <c r="N486" s="53" t="str">
        <f t="shared" si="87"/>
        <v/>
      </c>
      <c r="O486" s="53">
        <f t="shared" si="88"/>
        <v>0.5</v>
      </c>
      <c r="P486" s="54" t="str">
        <f t="shared" si="89"/>
        <v/>
      </c>
      <c r="Q486" s="53" t="str">
        <f t="shared" si="90"/>
        <v/>
      </c>
      <c r="R486" s="53" t="str">
        <f t="shared" si="91"/>
        <v/>
      </c>
    </row>
    <row r="487" spans="1:18" x14ac:dyDescent="0.2">
      <c r="A487" s="218" t="s">
        <v>27</v>
      </c>
      <c r="B487" s="178" t="s">
        <v>451</v>
      </c>
      <c r="C487" s="218" t="str">
        <f>VLOOKUP(B487,INSUMOS!$A:$I,2,FALSE)</f>
        <v>SINAPI</v>
      </c>
      <c r="D487" s="218" t="str">
        <f>VLOOKUP(B487,INSUMOS!$A:$I,3,FALSE)</f>
        <v>REGISTRO GAVETA BRUTO EM LATAO FORJADO, BITOLA 3 " (REF 1509)</v>
      </c>
      <c r="E487" s="302" t="str">
        <f>VLOOKUP(B487,INSUMOS!$A:$I,4,FALSE)</f>
        <v>Material</v>
      </c>
      <c r="F487" s="302"/>
      <c r="G487" s="177" t="str">
        <f>VLOOKUP(B487,INSUMOS!$A:$I,5,FALSE)</f>
        <v>UN</v>
      </c>
      <c r="H487" s="180">
        <v>1</v>
      </c>
      <c r="I487" s="179">
        <f>VLOOKUP(B487,INSUMOS!$A:$I,8,FALSE)</f>
        <v>377.23</v>
      </c>
      <c r="J487" s="179">
        <f>TRUNC(H487*I487,2)</f>
        <v>377.23</v>
      </c>
      <c r="L487" s="222">
        <f t="shared" si="85"/>
        <v>47</v>
      </c>
      <c r="M487" s="52">
        <f t="shared" si="86"/>
        <v>377.23</v>
      </c>
      <c r="N487" s="53" t="str">
        <f t="shared" si="87"/>
        <v/>
      </c>
      <c r="O487" s="53">
        <f t="shared" si="88"/>
        <v>377.23</v>
      </c>
      <c r="P487" s="54" t="str">
        <f t="shared" si="89"/>
        <v/>
      </c>
      <c r="Q487" s="53" t="str">
        <f t="shared" si="90"/>
        <v/>
      </c>
      <c r="R487" s="53" t="str">
        <f t="shared" si="91"/>
        <v/>
      </c>
    </row>
    <row r="488" spans="1:18" x14ac:dyDescent="0.2">
      <c r="A488" s="221"/>
      <c r="B488" s="221"/>
      <c r="C488" s="221"/>
      <c r="D488" s="221"/>
      <c r="E488" s="221"/>
      <c r="F488" s="184"/>
      <c r="G488" s="221"/>
      <c r="H488" s="184"/>
      <c r="I488" s="221"/>
      <c r="J488" s="184"/>
      <c r="L488" s="222">
        <f t="shared" si="85"/>
        <v>47</v>
      </c>
      <c r="M488" s="52" t="str">
        <f t="shared" si="86"/>
        <v/>
      </c>
      <c r="N488" s="53" t="str">
        <f t="shared" si="87"/>
        <v/>
      </c>
      <c r="O488" s="53" t="str">
        <f t="shared" si="88"/>
        <v/>
      </c>
      <c r="P488" s="54" t="str">
        <f t="shared" si="89"/>
        <v/>
      </c>
      <c r="Q488" s="53" t="str">
        <f t="shared" si="90"/>
        <v/>
      </c>
      <c r="R488" s="53" t="str">
        <f t="shared" si="91"/>
        <v/>
      </c>
    </row>
    <row r="489" spans="1:18" x14ac:dyDescent="0.2">
      <c r="A489" s="221"/>
      <c r="B489" s="221"/>
      <c r="C489" s="221"/>
      <c r="D489" s="221"/>
      <c r="E489" s="221"/>
      <c r="F489" s="184"/>
      <c r="G489" s="221"/>
      <c r="H489" s="298" t="s">
        <v>31</v>
      </c>
      <c r="I489" s="298"/>
      <c r="J489" s="184">
        <f>TRUNC(SUMIF(L:L,$L489,M:M)*(1+$J$9),2)</f>
        <v>493.97</v>
      </c>
      <c r="L489" s="222">
        <f t="shared" si="85"/>
        <v>47</v>
      </c>
      <c r="M489" s="52" t="str">
        <f t="shared" si="86"/>
        <v/>
      </c>
      <c r="N489" s="53" t="str">
        <f t="shared" si="87"/>
        <v/>
      </c>
      <c r="O489" s="53" t="str">
        <f t="shared" si="88"/>
        <v/>
      </c>
      <c r="P489" s="54" t="str">
        <f t="shared" si="89"/>
        <v/>
      </c>
      <c r="Q489" s="53" t="str">
        <f t="shared" si="90"/>
        <v/>
      </c>
      <c r="R489" s="53" t="str">
        <f t="shared" si="91"/>
        <v/>
      </c>
    </row>
    <row r="490" spans="1:18" ht="15" thickBot="1" x14ac:dyDescent="0.25">
      <c r="A490" s="181"/>
      <c r="B490" s="181"/>
      <c r="C490" s="181"/>
      <c r="D490" s="181"/>
      <c r="E490" s="181"/>
      <c r="F490" s="181"/>
      <c r="G490" s="181" t="s">
        <v>32</v>
      </c>
      <c r="H490" s="183">
        <v>5</v>
      </c>
      <c r="I490" s="181" t="s">
        <v>33</v>
      </c>
      <c r="J490" s="182">
        <f>TRUNC(J489*H490,2)</f>
        <v>2469.85</v>
      </c>
      <c r="L490" s="222">
        <f t="shared" si="85"/>
        <v>47</v>
      </c>
      <c r="M490" s="52" t="str">
        <f t="shared" si="86"/>
        <v/>
      </c>
      <c r="N490" s="53" t="str">
        <f t="shared" si="87"/>
        <v/>
      </c>
      <c r="O490" s="53" t="str">
        <f t="shared" si="88"/>
        <v/>
      </c>
      <c r="P490" s="54" t="str">
        <f t="shared" si="89"/>
        <v/>
      </c>
      <c r="Q490" s="53" t="str">
        <f t="shared" si="90"/>
        <v/>
      </c>
      <c r="R490" s="53" t="str">
        <f t="shared" si="91"/>
        <v/>
      </c>
    </row>
    <row r="491" spans="1:18" ht="15" thickTop="1" x14ac:dyDescent="0.2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L491" s="222">
        <f t="shared" si="85"/>
        <v>48</v>
      </c>
      <c r="M491" s="52" t="str">
        <f t="shared" si="86"/>
        <v/>
      </c>
      <c r="N491" s="53" t="str">
        <f t="shared" si="87"/>
        <v/>
      </c>
      <c r="O491" s="53" t="str">
        <f t="shared" si="88"/>
        <v/>
      </c>
      <c r="P491" s="54" t="str">
        <f t="shared" si="89"/>
        <v/>
      </c>
      <c r="Q491" s="53" t="str">
        <f t="shared" si="90"/>
        <v/>
      </c>
      <c r="R491" s="53" t="str">
        <f t="shared" si="91"/>
        <v/>
      </c>
    </row>
    <row r="492" spans="1:18" ht="15" x14ac:dyDescent="0.2">
      <c r="A492" s="220" t="s">
        <v>956</v>
      </c>
      <c r="B492" s="165" t="s">
        <v>1</v>
      </c>
      <c r="C492" s="220" t="s">
        <v>2</v>
      </c>
      <c r="D492" s="220" t="s">
        <v>3</v>
      </c>
      <c r="E492" s="300" t="s">
        <v>17</v>
      </c>
      <c r="F492" s="300"/>
      <c r="G492" s="164" t="s">
        <v>4</v>
      </c>
      <c r="H492" s="165" t="s">
        <v>5</v>
      </c>
      <c r="I492" s="165" t="s">
        <v>6</v>
      </c>
      <c r="J492" s="165" t="s">
        <v>7</v>
      </c>
      <c r="L492" s="222">
        <f t="shared" si="85"/>
        <v>48</v>
      </c>
      <c r="M492" s="52" t="str">
        <f t="shared" si="86"/>
        <v/>
      </c>
      <c r="N492" s="53" t="str">
        <f t="shared" si="87"/>
        <v/>
      </c>
      <c r="O492" s="53" t="str">
        <f t="shared" si="88"/>
        <v/>
      </c>
      <c r="P492" s="54" t="str">
        <f t="shared" si="89"/>
        <v/>
      </c>
      <c r="Q492" s="53" t="str">
        <f t="shared" si="90"/>
        <v/>
      </c>
      <c r="R492" s="53" t="str">
        <f t="shared" si="91"/>
        <v/>
      </c>
    </row>
    <row r="493" spans="1:18" ht="25.5" x14ac:dyDescent="0.2">
      <c r="A493" s="216" t="s">
        <v>18</v>
      </c>
      <c r="B493" s="169" t="s">
        <v>957</v>
      </c>
      <c r="C493" s="216" t="s">
        <v>10</v>
      </c>
      <c r="D493" s="216" t="s">
        <v>958</v>
      </c>
      <c r="E493" s="301" t="s">
        <v>256</v>
      </c>
      <c r="F493" s="301"/>
      <c r="G493" s="168" t="s">
        <v>11</v>
      </c>
      <c r="H493" s="171">
        <v>1</v>
      </c>
      <c r="I493" s="170">
        <f>SUMIF(L:L,$L493,M:M)</f>
        <v>450.65</v>
      </c>
      <c r="J493" s="170">
        <f t="shared" ref="J493:J498" si="92">TRUNC(H493*I493,2)</f>
        <v>450.65</v>
      </c>
      <c r="L493" s="222">
        <f t="shared" si="85"/>
        <v>48</v>
      </c>
      <c r="M493" s="52" t="str">
        <f t="shared" si="86"/>
        <v/>
      </c>
      <c r="N493" s="53" t="str">
        <f t="shared" si="87"/>
        <v/>
      </c>
      <c r="O493" s="53" t="str">
        <f t="shared" si="88"/>
        <v/>
      </c>
      <c r="P493" s="54" t="str">
        <f t="shared" si="89"/>
        <v xml:space="preserve"> 4.5.5 </v>
      </c>
      <c r="Q493" s="53">
        <f t="shared" si="90"/>
        <v>37.82</v>
      </c>
      <c r="R493" s="53">
        <f t="shared" si="91"/>
        <v>412.83</v>
      </c>
    </row>
    <row r="494" spans="1:18" ht="25.5" x14ac:dyDescent="0.2">
      <c r="A494" s="217" t="s">
        <v>20</v>
      </c>
      <c r="B494" s="174" t="s">
        <v>252</v>
      </c>
      <c r="C494" s="217" t="s">
        <v>8</v>
      </c>
      <c r="D494" s="217" t="s">
        <v>253</v>
      </c>
      <c r="E494" s="297" t="s">
        <v>23</v>
      </c>
      <c r="F494" s="297"/>
      <c r="G494" s="173" t="s">
        <v>24</v>
      </c>
      <c r="H494" s="176">
        <v>0.70120000000000005</v>
      </c>
      <c r="I494" s="175">
        <f>SUMIFS('ANALÍTICA AUXILIARES'!J:J,'ANALÍTICA AUXILIARES'!A:A,"Composição",'ANALÍTICA AUXILIARES'!B:B,$B494)</f>
        <v>23.63</v>
      </c>
      <c r="J494" s="175">
        <f t="shared" si="92"/>
        <v>16.559999999999999</v>
      </c>
      <c r="L494" s="222">
        <f t="shared" si="85"/>
        <v>48</v>
      </c>
      <c r="M494" s="52">
        <f t="shared" si="86"/>
        <v>16.559999999999999</v>
      </c>
      <c r="N494" s="53">
        <f t="shared" si="87"/>
        <v>16.559999999999999</v>
      </c>
      <c r="O494" s="53" t="str">
        <f t="shared" si="88"/>
        <v/>
      </c>
      <c r="P494" s="54" t="str">
        <f t="shared" si="89"/>
        <v/>
      </c>
      <c r="Q494" s="53" t="str">
        <f t="shared" si="90"/>
        <v/>
      </c>
      <c r="R494" s="53" t="str">
        <f t="shared" si="91"/>
        <v/>
      </c>
    </row>
    <row r="495" spans="1:18" ht="25.5" x14ac:dyDescent="0.2">
      <c r="A495" s="217" t="s">
        <v>20</v>
      </c>
      <c r="B495" s="174" t="s">
        <v>257</v>
      </c>
      <c r="C495" s="217" t="s">
        <v>8</v>
      </c>
      <c r="D495" s="217" t="s">
        <v>258</v>
      </c>
      <c r="E495" s="297" t="s">
        <v>23</v>
      </c>
      <c r="F495" s="297"/>
      <c r="G495" s="173" t="s">
        <v>24</v>
      </c>
      <c r="H495" s="176">
        <v>0.70120000000000005</v>
      </c>
      <c r="I495" s="175">
        <f>SUMIFS('ANALÍTICA AUXILIARES'!J:J,'ANALÍTICA AUXILIARES'!A:A,"Composição",'ANALÍTICA AUXILIARES'!B:B,$B495)</f>
        <v>30.33</v>
      </c>
      <c r="J495" s="175">
        <f t="shared" si="92"/>
        <v>21.26</v>
      </c>
      <c r="L495" s="222">
        <f t="shared" si="85"/>
        <v>48</v>
      </c>
      <c r="M495" s="52">
        <f t="shared" si="86"/>
        <v>21.26</v>
      </c>
      <c r="N495" s="53">
        <f t="shared" si="87"/>
        <v>21.26</v>
      </c>
      <c r="O495" s="53" t="str">
        <f t="shared" si="88"/>
        <v/>
      </c>
      <c r="P495" s="54" t="str">
        <f t="shared" si="89"/>
        <v/>
      </c>
      <c r="Q495" s="53" t="str">
        <f t="shared" si="90"/>
        <v/>
      </c>
      <c r="R495" s="53" t="str">
        <f t="shared" si="91"/>
        <v/>
      </c>
    </row>
    <row r="496" spans="1:18" ht="38.25" x14ac:dyDescent="0.2">
      <c r="A496" s="217" t="s">
        <v>20</v>
      </c>
      <c r="B496" s="174" t="s">
        <v>864</v>
      </c>
      <c r="C496" s="217" t="s">
        <v>8</v>
      </c>
      <c r="D496" s="217" t="s">
        <v>865</v>
      </c>
      <c r="E496" s="297" t="s">
        <v>36</v>
      </c>
      <c r="F496" s="297"/>
      <c r="G496" s="173" t="s">
        <v>37</v>
      </c>
      <c r="H496" s="176">
        <v>0.24010000000000001</v>
      </c>
      <c r="I496" s="175">
        <f>SUMIFS('ANALÍTICA AUXILIARES'!J:J,'ANALÍTICA AUXILIARES'!A:A,"Composição",'ANALÍTICA AUXILIARES'!B:B,$B496)</f>
        <v>1.03</v>
      </c>
      <c r="J496" s="175">
        <f t="shared" si="92"/>
        <v>0.24</v>
      </c>
      <c r="L496" s="222">
        <f t="shared" si="85"/>
        <v>48</v>
      </c>
      <c r="M496" s="52">
        <f t="shared" si="86"/>
        <v>0.24</v>
      </c>
      <c r="N496" s="53" t="str">
        <f t="shared" si="87"/>
        <v/>
      </c>
      <c r="O496" s="53">
        <f t="shared" si="88"/>
        <v>0.24</v>
      </c>
      <c r="P496" s="54" t="str">
        <f t="shared" si="89"/>
        <v/>
      </c>
      <c r="Q496" s="53" t="str">
        <f t="shared" si="90"/>
        <v/>
      </c>
      <c r="R496" s="53" t="str">
        <f t="shared" si="91"/>
        <v/>
      </c>
    </row>
    <row r="497" spans="1:18" ht="38.25" x14ac:dyDescent="0.2">
      <c r="A497" s="217" t="s">
        <v>20</v>
      </c>
      <c r="B497" s="174" t="s">
        <v>866</v>
      </c>
      <c r="C497" s="217" t="s">
        <v>8</v>
      </c>
      <c r="D497" s="217" t="s">
        <v>867</v>
      </c>
      <c r="E497" s="297" t="s">
        <v>36</v>
      </c>
      <c r="F497" s="297"/>
      <c r="G497" s="173" t="s">
        <v>38</v>
      </c>
      <c r="H497" s="176">
        <v>0.1105</v>
      </c>
      <c r="I497" s="175">
        <f>SUMIFS('ANALÍTICA AUXILIARES'!J:J,'ANALÍTICA AUXILIARES'!A:A,"Composição",'ANALÍTICA AUXILIARES'!B:B,$B497)</f>
        <v>0.12</v>
      </c>
      <c r="J497" s="175">
        <f t="shared" si="92"/>
        <v>0.01</v>
      </c>
      <c r="L497" s="222">
        <f t="shared" si="85"/>
        <v>48</v>
      </c>
      <c r="M497" s="52">
        <f t="shared" si="86"/>
        <v>0.01</v>
      </c>
      <c r="N497" s="53" t="str">
        <f t="shared" si="87"/>
        <v/>
      </c>
      <c r="O497" s="53">
        <f t="shared" si="88"/>
        <v>0.01</v>
      </c>
      <c r="P497" s="54" t="str">
        <f t="shared" si="89"/>
        <v/>
      </c>
      <c r="Q497" s="53" t="str">
        <f t="shared" si="90"/>
        <v/>
      </c>
      <c r="R497" s="53" t="str">
        <f t="shared" si="91"/>
        <v/>
      </c>
    </row>
    <row r="498" spans="1:18" ht="25.5" x14ac:dyDescent="0.2">
      <c r="A498" s="218" t="s">
        <v>27</v>
      </c>
      <c r="B498" s="178" t="s">
        <v>476</v>
      </c>
      <c r="C498" s="218" t="str">
        <f>VLOOKUP(B498,INSUMOS!$A:$I,2,FALSE)</f>
        <v>Próprio</v>
      </c>
      <c r="D498" s="218" t="str">
        <f>VLOOKUP(B498,INSUMOS!$A:$I,3,FALSE)</f>
        <v>UNIÃO FLANGEADA FÊMEA/FÊMEA EM PP, DN 90 mm</v>
      </c>
      <c r="E498" s="302" t="str">
        <f>VLOOKUP(B498,INSUMOS!$A:$I,4,FALSE)</f>
        <v>Material</v>
      </c>
      <c r="F498" s="302"/>
      <c r="G498" s="177" t="str">
        <f>VLOOKUP(B498,INSUMOS!$A:$I,5,FALSE)</f>
        <v>UN</v>
      </c>
      <c r="H498" s="180">
        <v>1</v>
      </c>
      <c r="I498" s="179">
        <f>VLOOKUP(B498,INSUMOS!$A:$I,8,FALSE)</f>
        <v>412.58</v>
      </c>
      <c r="J498" s="179">
        <f t="shared" si="92"/>
        <v>412.58</v>
      </c>
      <c r="L498" s="222">
        <f t="shared" si="85"/>
        <v>48</v>
      </c>
      <c r="M498" s="52">
        <f t="shared" si="86"/>
        <v>412.58</v>
      </c>
      <c r="N498" s="53" t="str">
        <f t="shared" si="87"/>
        <v/>
      </c>
      <c r="O498" s="53">
        <f t="shared" si="88"/>
        <v>412.58</v>
      </c>
      <c r="P498" s="54" t="str">
        <f t="shared" si="89"/>
        <v/>
      </c>
      <c r="Q498" s="53" t="str">
        <f t="shared" si="90"/>
        <v/>
      </c>
      <c r="R498" s="53" t="str">
        <f t="shared" si="91"/>
        <v/>
      </c>
    </row>
    <row r="499" spans="1:18" x14ac:dyDescent="0.2">
      <c r="A499" s="221"/>
      <c r="B499" s="221"/>
      <c r="C499" s="221"/>
      <c r="D499" s="221"/>
      <c r="E499" s="221"/>
      <c r="F499" s="184"/>
      <c r="G499" s="221"/>
      <c r="H499" s="184"/>
      <c r="I499" s="221"/>
      <c r="J499" s="184"/>
      <c r="L499" s="222">
        <f t="shared" si="85"/>
        <v>48</v>
      </c>
      <c r="M499" s="52" t="str">
        <f t="shared" si="86"/>
        <v/>
      </c>
      <c r="N499" s="53" t="str">
        <f t="shared" si="87"/>
        <v/>
      </c>
      <c r="O499" s="53" t="str">
        <f t="shared" si="88"/>
        <v/>
      </c>
      <c r="P499" s="54" t="str">
        <f t="shared" si="89"/>
        <v/>
      </c>
      <c r="Q499" s="53" t="str">
        <f t="shared" si="90"/>
        <v/>
      </c>
      <c r="R499" s="53" t="str">
        <f t="shared" si="91"/>
        <v/>
      </c>
    </row>
    <row r="500" spans="1:18" x14ac:dyDescent="0.2">
      <c r="A500" s="221"/>
      <c r="B500" s="221"/>
      <c r="C500" s="221"/>
      <c r="D500" s="221"/>
      <c r="E500" s="221"/>
      <c r="F500" s="184"/>
      <c r="G500" s="221"/>
      <c r="H500" s="298" t="s">
        <v>31</v>
      </c>
      <c r="I500" s="298"/>
      <c r="J500" s="184">
        <f>TRUNC(SUMIF(L:L,$L500,M:M)*(1+$J$9),2)</f>
        <v>545.01</v>
      </c>
      <c r="L500" s="222">
        <f t="shared" si="85"/>
        <v>48</v>
      </c>
      <c r="M500" s="52" t="str">
        <f t="shared" si="86"/>
        <v/>
      </c>
      <c r="N500" s="53" t="str">
        <f t="shared" si="87"/>
        <v/>
      </c>
      <c r="O500" s="53" t="str">
        <f t="shared" si="88"/>
        <v/>
      </c>
      <c r="P500" s="54" t="str">
        <f t="shared" si="89"/>
        <v/>
      </c>
      <c r="Q500" s="53" t="str">
        <f t="shared" si="90"/>
        <v/>
      </c>
      <c r="R500" s="53" t="str">
        <f t="shared" si="91"/>
        <v/>
      </c>
    </row>
    <row r="501" spans="1:18" ht="15" thickBot="1" x14ac:dyDescent="0.25">
      <c r="A501" s="181"/>
      <c r="B501" s="181"/>
      <c r="C501" s="181"/>
      <c r="D501" s="181"/>
      <c r="E501" s="181"/>
      <c r="F501" s="181"/>
      <c r="G501" s="181" t="s">
        <v>32</v>
      </c>
      <c r="H501" s="183">
        <v>4</v>
      </c>
      <c r="I501" s="181" t="s">
        <v>33</v>
      </c>
      <c r="J501" s="182">
        <f>TRUNC(J500*H501,2)</f>
        <v>2180.04</v>
      </c>
      <c r="L501" s="222">
        <f t="shared" si="85"/>
        <v>48</v>
      </c>
      <c r="M501" s="52" t="str">
        <f t="shared" si="86"/>
        <v/>
      </c>
      <c r="N501" s="53" t="str">
        <f t="shared" si="87"/>
        <v/>
      </c>
      <c r="O501" s="53" t="str">
        <f t="shared" si="88"/>
        <v/>
      </c>
      <c r="P501" s="54" t="str">
        <f t="shared" si="89"/>
        <v/>
      </c>
      <c r="Q501" s="53" t="str">
        <f t="shared" si="90"/>
        <v/>
      </c>
      <c r="R501" s="53" t="str">
        <f t="shared" si="91"/>
        <v/>
      </c>
    </row>
    <row r="502" spans="1:18" ht="15" thickTop="1" x14ac:dyDescent="0.2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L502" s="222">
        <f t="shared" si="85"/>
        <v>49</v>
      </c>
      <c r="M502" s="52" t="str">
        <f t="shared" si="86"/>
        <v/>
      </c>
      <c r="N502" s="53" t="str">
        <f t="shared" si="87"/>
        <v/>
      </c>
      <c r="O502" s="53" t="str">
        <f t="shared" si="88"/>
        <v/>
      </c>
      <c r="P502" s="54" t="str">
        <f t="shared" si="89"/>
        <v/>
      </c>
      <c r="Q502" s="53" t="str">
        <f t="shared" si="90"/>
        <v/>
      </c>
      <c r="R502" s="53" t="str">
        <f t="shared" si="91"/>
        <v/>
      </c>
    </row>
    <row r="503" spans="1:18" ht="15" x14ac:dyDescent="0.2">
      <c r="A503" s="220" t="s">
        <v>1129</v>
      </c>
      <c r="B503" s="165" t="s">
        <v>1</v>
      </c>
      <c r="C503" s="220" t="s">
        <v>2</v>
      </c>
      <c r="D503" s="220" t="s">
        <v>3</v>
      </c>
      <c r="E503" s="300" t="s">
        <v>17</v>
      </c>
      <c r="F503" s="300"/>
      <c r="G503" s="164" t="s">
        <v>4</v>
      </c>
      <c r="H503" s="165" t="s">
        <v>5</v>
      </c>
      <c r="I503" s="165" t="s">
        <v>6</v>
      </c>
      <c r="J503" s="165" t="s">
        <v>7</v>
      </c>
      <c r="L503" s="222">
        <f t="shared" si="85"/>
        <v>49</v>
      </c>
      <c r="M503" s="52" t="str">
        <f t="shared" si="86"/>
        <v/>
      </c>
      <c r="N503" s="53" t="str">
        <f t="shared" si="87"/>
        <v/>
      </c>
      <c r="O503" s="53" t="str">
        <f t="shared" si="88"/>
        <v/>
      </c>
      <c r="P503" s="54" t="str">
        <f t="shared" si="89"/>
        <v/>
      </c>
      <c r="Q503" s="53" t="str">
        <f t="shared" si="90"/>
        <v/>
      </c>
      <c r="R503" s="53" t="str">
        <f t="shared" si="91"/>
        <v/>
      </c>
    </row>
    <row r="504" spans="1:18" ht="25.5" x14ac:dyDescent="0.2">
      <c r="A504" s="216" t="s">
        <v>18</v>
      </c>
      <c r="B504" s="169" t="s">
        <v>894</v>
      </c>
      <c r="C504" s="216" t="s">
        <v>8</v>
      </c>
      <c r="D504" s="216" t="s">
        <v>895</v>
      </c>
      <c r="E504" s="301" t="s">
        <v>256</v>
      </c>
      <c r="F504" s="301"/>
      <c r="G504" s="168" t="s">
        <v>11</v>
      </c>
      <c r="H504" s="171">
        <v>1</v>
      </c>
      <c r="I504" s="170">
        <f>SUMIF(L:L,$L504,M:M)</f>
        <v>172.61</v>
      </c>
      <c r="J504" s="170">
        <f t="shared" ref="J504:J509" si="93">TRUNC(H504*I504,2)</f>
        <v>172.61</v>
      </c>
      <c r="L504" s="222">
        <f t="shared" si="85"/>
        <v>49</v>
      </c>
      <c r="M504" s="52" t="str">
        <f t="shared" si="86"/>
        <v/>
      </c>
      <c r="N504" s="53" t="str">
        <f t="shared" si="87"/>
        <v/>
      </c>
      <c r="O504" s="53" t="str">
        <f t="shared" si="88"/>
        <v/>
      </c>
      <c r="P504" s="54" t="str">
        <f t="shared" si="89"/>
        <v xml:space="preserve"> 4.5.6 </v>
      </c>
      <c r="Q504" s="53">
        <f t="shared" si="90"/>
        <v>37.82</v>
      </c>
      <c r="R504" s="53">
        <f t="shared" si="91"/>
        <v>134.79</v>
      </c>
    </row>
    <row r="505" spans="1:18" ht="38.25" x14ac:dyDescent="0.2">
      <c r="A505" s="217" t="s">
        <v>20</v>
      </c>
      <c r="B505" s="174" t="s">
        <v>864</v>
      </c>
      <c r="C505" s="217" t="s">
        <v>8</v>
      </c>
      <c r="D505" s="217" t="s">
        <v>865</v>
      </c>
      <c r="E505" s="297" t="s">
        <v>36</v>
      </c>
      <c r="F505" s="297"/>
      <c r="G505" s="173" t="s">
        <v>37</v>
      </c>
      <c r="H505" s="176">
        <v>0.48020000000000002</v>
      </c>
      <c r="I505" s="175">
        <f>SUMIFS('ANALÍTICA AUXILIARES'!J:J,'ANALÍTICA AUXILIARES'!A:A,"Composição",'ANALÍTICA AUXILIARES'!B:B,$B505)</f>
        <v>1.03</v>
      </c>
      <c r="J505" s="175">
        <f t="shared" si="93"/>
        <v>0.49</v>
      </c>
      <c r="L505" s="222">
        <f t="shared" si="85"/>
        <v>49</v>
      </c>
      <c r="M505" s="52">
        <f t="shared" si="86"/>
        <v>0.49</v>
      </c>
      <c r="N505" s="53" t="str">
        <f t="shared" si="87"/>
        <v/>
      </c>
      <c r="O505" s="53">
        <f t="shared" si="88"/>
        <v>0.49</v>
      </c>
      <c r="P505" s="54" t="str">
        <f t="shared" si="89"/>
        <v/>
      </c>
      <c r="Q505" s="53" t="str">
        <f t="shared" si="90"/>
        <v/>
      </c>
      <c r="R505" s="53" t="str">
        <f t="shared" si="91"/>
        <v/>
      </c>
    </row>
    <row r="506" spans="1:18" ht="38.25" x14ac:dyDescent="0.2">
      <c r="A506" s="217" t="s">
        <v>20</v>
      </c>
      <c r="B506" s="174" t="s">
        <v>866</v>
      </c>
      <c r="C506" s="217" t="s">
        <v>8</v>
      </c>
      <c r="D506" s="217" t="s">
        <v>867</v>
      </c>
      <c r="E506" s="297" t="s">
        <v>36</v>
      </c>
      <c r="F506" s="297"/>
      <c r="G506" s="173" t="s">
        <v>38</v>
      </c>
      <c r="H506" s="176">
        <v>0.221</v>
      </c>
      <c r="I506" s="175">
        <f>SUMIFS('ANALÍTICA AUXILIARES'!J:J,'ANALÍTICA AUXILIARES'!A:A,"Composição",'ANALÍTICA AUXILIARES'!B:B,$B506)</f>
        <v>0.12</v>
      </c>
      <c r="J506" s="175">
        <f t="shared" si="93"/>
        <v>0.02</v>
      </c>
      <c r="L506" s="222">
        <f t="shared" si="85"/>
        <v>49</v>
      </c>
      <c r="M506" s="52">
        <f t="shared" si="86"/>
        <v>0.02</v>
      </c>
      <c r="N506" s="53" t="str">
        <f t="shared" si="87"/>
        <v/>
      </c>
      <c r="O506" s="53">
        <f t="shared" si="88"/>
        <v>0.02</v>
      </c>
      <c r="P506" s="54" t="str">
        <f t="shared" si="89"/>
        <v/>
      </c>
      <c r="Q506" s="53" t="str">
        <f t="shared" si="90"/>
        <v/>
      </c>
      <c r="R506" s="53" t="str">
        <f t="shared" si="91"/>
        <v/>
      </c>
    </row>
    <row r="507" spans="1:18" ht="25.5" x14ac:dyDescent="0.2">
      <c r="A507" s="217" t="s">
        <v>20</v>
      </c>
      <c r="B507" s="174" t="s">
        <v>252</v>
      </c>
      <c r="C507" s="217" t="s">
        <v>8</v>
      </c>
      <c r="D507" s="217" t="s">
        <v>253</v>
      </c>
      <c r="E507" s="297" t="s">
        <v>23</v>
      </c>
      <c r="F507" s="297"/>
      <c r="G507" s="173" t="s">
        <v>24</v>
      </c>
      <c r="H507" s="176">
        <v>0.70120000000000005</v>
      </c>
      <c r="I507" s="175">
        <f>SUMIFS('ANALÍTICA AUXILIARES'!J:J,'ANALÍTICA AUXILIARES'!A:A,"Composição",'ANALÍTICA AUXILIARES'!B:B,$B507)</f>
        <v>23.63</v>
      </c>
      <c r="J507" s="175">
        <f t="shared" si="93"/>
        <v>16.559999999999999</v>
      </c>
      <c r="L507" s="222">
        <f t="shared" si="85"/>
        <v>49</v>
      </c>
      <c r="M507" s="52">
        <f t="shared" si="86"/>
        <v>16.559999999999999</v>
      </c>
      <c r="N507" s="53">
        <f t="shared" si="87"/>
        <v>16.559999999999999</v>
      </c>
      <c r="O507" s="53" t="str">
        <f t="shared" si="88"/>
        <v/>
      </c>
      <c r="P507" s="54" t="str">
        <f t="shared" si="89"/>
        <v/>
      </c>
      <c r="Q507" s="53" t="str">
        <f t="shared" si="90"/>
        <v/>
      </c>
      <c r="R507" s="53" t="str">
        <f t="shared" si="91"/>
        <v/>
      </c>
    </row>
    <row r="508" spans="1:18" ht="25.5" x14ac:dyDescent="0.2">
      <c r="A508" s="217" t="s">
        <v>20</v>
      </c>
      <c r="B508" s="174" t="s">
        <v>257</v>
      </c>
      <c r="C508" s="217" t="s">
        <v>8</v>
      </c>
      <c r="D508" s="217" t="s">
        <v>258</v>
      </c>
      <c r="E508" s="297" t="s">
        <v>23</v>
      </c>
      <c r="F508" s="297"/>
      <c r="G508" s="173" t="s">
        <v>24</v>
      </c>
      <c r="H508" s="176">
        <v>0.70120000000000005</v>
      </c>
      <c r="I508" s="175">
        <f>SUMIFS('ANALÍTICA AUXILIARES'!J:J,'ANALÍTICA AUXILIARES'!A:A,"Composição",'ANALÍTICA AUXILIARES'!B:B,$B508)</f>
        <v>30.33</v>
      </c>
      <c r="J508" s="175">
        <f t="shared" si="93"/>
        <v>21.26</v>
      </c>
      <c r="L508" s="222">
        <f t="shared" ref="L508:L571" si="94">IF(AND(A509&lt;&gt;"",A508=""),L507+1,L507)</f>
        <v>49</v>
      </c>
      <c r="M508" s="52">
        <f t="shared" ref="M508:M571" si="95">IF(OR(A508="Insumo",A508="Composição Auxiliar"),J508,"")</f>
        <v>21.26</v>
      </c>
      <c r="N508" s="53">
        <f t="shared" ref="N508:N571" si="96">IF(ISNUMBER(SEARCH("COM ENCARGOS COMPLEMENTARES",D508)),J508,"")</f>
        <v>21.26</v>
      </c>
      <c r="O508" s="53" t="str">
        <f t="shared" ref="O508:O571" si="97">IF(N508&lt;&gt;"","",M508)</f>
        <v/>
      </c>
      <c r="P508" s="54" t="str">
        <f t="shared" ref="P508:P571" si="98">IF(A508="Composição",A507,"")</f>
        <v/>
      </c>
      <c r="Q508" s="53" t="str">
        <f t="shared" ref="Q508:Q571" si="99">IF(P508&lt;&gt;"",SUMIF(L508:L549,L508,N508:N549),"")</f>
        <v/>
      </c>
      <c r="R508" s="53" t="str">
        <f t="shared" ref="R508:R571" si="100">IF(P508&lt;&gt;"",SUMIF(L508:L549,L508,O508:O549),"")</f>
        <v/>
      </c>
    </row>
    <row r="509" spans="1:18" ht="25.5" x14ac:dyDescent="0.2">
      <c r="A509" s="218" t="s">
        <v>27</v>
      </c>
      <c r="B509" s="178" t="s">
        <v>483</v>
      </c>
      <c r="C509" s="218" t="str">
        <f>VLOOKUP(B509,INSUMOS!$A:$I,2,FALSE)</f>
        <v>SINAPI</v>
      </c>
      <c r="D509" s="218" t="str">
        <f>VLOOKUP(B509,INSUMOS!$A:$I,3,FALSE)</f>
        <v>TE NORMAL, PPR, F/F/F, SOLDAVEL, 90 GRAUS, DN 90 X 90 X 90 MM, PARA AGUA QUENTE PREDIAL</v>
      </c>
      <c r="E509" s="302" t="str">
        <f>VLOOKUP(B509,INSUMOS!$A:$I,4,FALSE)</f>
        <v>Material</v>
      </c>
      <c r="F509" s="302"/>
      <c r="G509" s="177" t="str">
        <f>VLOOKUP(B509,INSUMOS!$A:$I,5,FALSE)</f>
        <v>UN</v>
      </c>
      <c r="H509" s="180">
        <v>1</v>
      </c>
      <c r="I509" s="179">
        <f>VLOOKUP(B509,INSUMOS!$A:$I,8,FALSE)</f>
        <v>134.28</v>
      </c>
      <c r="J509" s="179">
        <f t="shared" si="93"/>
        <v>134.28</v>
      </c>
      <c r="L509" s="222">
        <f t="shared" si="94"/>
        <v>49</v>
      </c>
      <c r="M509" s="52">
        <f t="shared" si="95"/>
        <v>134.28</v>
      </c>
      <c r="N509" s="53" t="str">
        <f t="shared" si="96"/>
        <v/>
      </c>
      <c r="O509" s="53">
        <f t="shared" si="97"/>
        <v>134.28</v>
      </c>
      <c r="P509" s="54" t="str">
        <f t="shared" si="98"/>
        <v/>
      </c>
      <c r="Q509" s="53" t="str">
        <f t="shared" si="99"/>
        <v/>
      </c>
      <c r="R509" s="53" t="str">
        <f t="shared" si="100"/>
        <v/>
      </c>
    </row>
    <row r="510" spans="1:18" x14ac:dyDescent="0.2">
      <c r="A510" s="221"/>
      <c r="B510" s="221"/>
      <c r="C510" s="221"/>
      <c r="D510" s="221"/>
      <c r="E510" s="221"/>
      <c r="F510" s="184"/>
      <c r="G510" s="221"/>
      <c r="H510" s="184"/>
      <c r="I510" s="221"/>
      <c r="J510" s="184"/>
      <c r="L510" s="222">
        <f t="shared" si="94"/>
        <v>49</v>
      </c>
      <c r="M510" s="52" t="str">
        <f t="shared" si="95"/>
        <v/>
      </c>
      <c r="N510" s="53" t="str">
        <f t="shared" si="96"/>
        <v/>
      </c>
      <c r="O510" s="53" t="str">
        <f t="shared" si="97"/>
        <v/>
      </c>
      <c r="P510" s="54" t="str">
        <f t="shared" si="98"/>
        <v/>
      </c>
      <c r="Q510" s="53" t="str">
        <f t="shared" si="99"/>
        <v/>
      </c>
      <c r="R510" s="53" t="str">
        <f t="shared" si="100"/>
        <v/>
      </c>
    </row>
    <row r="511" spans="1:18" x14ac:dyDescent="0.2">
      <c r="A511" s="221"/>
      <c r="B511" s="221"/>
      <c r="C511" s="221"/>
      <c r="D511" s="221"/>
      <c r="E511" s="221"/>
      <c r="F511" s="184"/>
      <c r="G511" s="221"/>
      <c r="H511" s="298" t="s">
        <v>31</v>
      </c>
      <c r="I511" s="298"/>
      <c r="J511" s="184">
        <f>TRUNC(SUMIF(L:L,$L511,M:M)*(1+$J$9),2)</f>
        <v>208.75</v>
      </c>
      <c r="L511" s="222">
        <f t="shared" si="94"/>
        <v>49</v>
      </c>
      <c r="M511" s="52" t="str">
        <f t="shared" si="95"/>
        <v/>
      </c>
      <c r="N511" s="53" t="str">
        <f t="shared" si="96"/>
        <v/>
      </c>
      <c r="O511" s="53" t="str">
        <f t="shared" si="97"/>
        <v/>
      </c>
      <c r="P511" s="54" t="str">
        <f t="shared" si="98"/>
        <v/>
      </c>
      <c r="Q511" s="53" t="str">
        <f t="shared" si="99"/>
        <v/>
      </c>
      <c r="R511" s="53" t="str">
        <f t="shared" si="100"/>
        <v/>
      </c>
    </row>
    <row r="512" spans="1:18" ht="15" thickBot="1" x14ac:dyDescent="0.25">
      <c r="A512" s="181"/>
      <c r="B512" s="181"/>
      <c r="C512" s="181"/>
      <c r="D512" s="181"/>
      <c r="E512" s="181"/>
      <c r="F512" s="181"/>
      <c r="G512" s="181" t="s">
        <v>32</v>
      </c>
      <c r="H512" s="183">
        <v>4</v>
      </c>
      <c r="I512" s="181" t="s">
        <v>33</v>
      </c>
      <c r="J512" s="182">
        <f>TRUNC(J511*H512,2)</f>
        <v>835</v>
      </c>
      <c r="L512" s="222">
        <f t="shared" si="94"/>
        <v>49</v>
      </c>
      <c r="M512" s="52" t="str">
        <f t="shared" si="95"/>
        <v/>
      </c>
      <c r="N512" s="53" t="str">
        <f t="shared" si="96"/>
        <v/>
      </c>
      <c r="O512" s="53" t="str">
        <f t="shared" si="97"/>
        <v/>
      </c>
      <c r="P512" s="54" t="str">
        <f t="shared" si="98"/>
        <v/>
      </c>
      <c r="Q512" s="53" t="str">
        <f t="shared" si="99"/>
        <v/>
      </c>
      <c r="R512" s="53" t="str">
        <f t="shared" si="100"/>
        <v/>
      </c>
    </row>
    <row r="513" spans="1:18" ht="15" thickTop="1" x14ac:dyDescent="0.2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L513" s="222">
        <f t="shared" si="94"/>
        <v>50</v>
      </c>
      <c r="M513" s="52" t="str">
        <f t="shared" si="95"/>
        <v/>
      </c>
      <c r="N513" s="53" t="str">
        <f t="shared" si="96"/>
        <v/>
      </c>
      <c r="O513" s="53" t="str">
        <f t="shared" si="97"/>
        <v/>
      </c>
      <c r="P513" s="54" t="str">
        <f t="shared" si="98"/>
        <v/>
      </c>
      <c r="Q513" s="53" t="str">
        <f t="shared" si="99"/>
        <v/>
      </c>
      <c r="R513" s="53" t="str">
        <f t="shared" si="100"/>
        <v/>
      </c>
    </row>
    <row r="514" spans="1:18" ht="15" x14ac:dyDescent="0.2">
      <c r="A514" s="220" t="s">
        <v>959</v>
      </c>
      <c r="B514" s="165" t="s">
        <v>1</v>
      </c>
      <c r="C514" s="220" t="s">
        <v>2</v>
      </c>
      <c r="D514" s="220" t="s">
        <v>3</v>
      </c>
      <c r="E514" s="300" t="s">
        <v>17</v>
      </c>
      <c r="F514" s="300"/>
      <c r="G514" s="164" t="s">
        <v>4</v>
      </c>
      <c r="H514" s="165" t="s">
        <v>5</v>
      </c>
      <c r="I514" s="165" t="s">
        <v>6</v>
      </c>
      <c r="J514" s="165" t="s">
        <v>7</v>
      </c>
      <c r="L514" s="222">
        <f t="shared" si="94"/>
        <v>50</v>
      </c>
      <c r="M514" s="52" t="str">
        <f t="shared" si="95"/>
        <v/>
      </c>
      <c r="N514" s="53" t="str">
        <f t="shared" si="96"/>
        <v/>
      </c>
      <c r="O514" s="53" t="str">
        <f t="shared" si="97"/>
        <v/>
      </c>
      <c r="P514" s="54" t="str">
        <f t="shared" si="98"/>
        <v/>
      </c>
      <c r="Q514" s="53" t="str">
        <f t="shared" si="99"/>
        <v/>
      </c>
      <c r="R514" s="53" t="str">
        <f t="shared" si="100"/>
        <v/>
      </c>
    </row>
    <row r="515" spans="1:18" ht="25.5" x14ac:dyDescent="0.2">
      <c r="A515" s="216" t="s">
        <v>18</v>
      </c>
      <c r="B515" s="169" t="s">
        <v>960</v>
      </c>
      <c r="C515" s="216" t="s">
        <v>10</v>
      </c>
      <c r="D515" s="216" t="s">
        <v>961</v>
      </c>
      <c r="E515" s="301" t="s">
        <v>256</v>
      </c>
      <c r="F515" s="301"/>
      <c r="G515" s="168" t="s">
        <v>11</v>
      </c>
      <c r="H515" s="171">
        <v>1</v>
      </c>
      <c r="I515" s="170">
        <f>SUMIF(L:L,$L515,M:M)</f>
        <v>198.68</v>
      </c>
      <c r="J515" s="170">
        <f t="shared" ref="J515:J520" si="101">TRUNC(H515*I515,2)</f>
        <v>198.68</v>
      </c>
      <c r="L515" s="222">
        <f t="shared" si="94"/>
        <v>50</v>
      </c>
      <c r="M515" s="52" t="str">
        <f t="shared" si="95"/>
        <v/>
      </c>
      <c r="N515" s="53" t="str">
        <f t="shared" si="96"/>
        <v/>
      </c>
      <c r="O515" s="53" t="str">
        <f t="shared" si="97"/>
        <v/>
      </c>
      <c r="P515" s="54" t="str">
        <f t="shared" si="98"/>
        <v xml:space="preserve"> 4.5.7 </v>
      </c>
      <c r="Q515" s="53">
        <f t="shared" si="99"/>
        <v>37.82</v>
      </c>
      <c r="R515" s="53">
        <f t="shared" si="100"/>
        <v>160.85999999999999</v>
      </c>
    </row>
    <row r="516" spans="1:18" ht="25.5" x14ac:dyDescent="0.2">
      <c r="A516" s="217" t="s">
        <v>20</v>
      </c>
      <c r="B516" s="174" t="s">
        <v>252</v>
      </c>
      <c r="C516" s="217" t="s">
        <v>8</v>
      </c>
      <c r="D516" s="217" t="s">
        <v>253</v>
      </c>
      <c r="E516" s="297" t="s">
        <v>23</v>
      </c>
      <c r="F516" s="297"/>
      <c r="G516" s="173" t="s">
        <v>24</v>
      </c>
      <c r="H516" s="176">
        <v>0.70120000000000005</v>
      </c>
      <c r="I516" s="175">
        <f>SUMIFS('ANALÍTICA AUXILIARES'!J:J,'ANALÍTICA AUXILIARES'!A:A,"Composição",'ANALÍTICA AUXILIARES'!B:B,$B516)</f>
        <v>23.63</v>
      </c>
      <c r="J516" s="175">
        <f t="shared" si="101"/>
        <v>16.559999999999999</v>
      </c>
      <c r="L516" s="222">
        <f t="shared" si="94"/>
        <v>50</v>
      </c>
      <c r="M516" s="52">
        <f t="shared" si="95"/>
        <v>16.559999999999999</v>
      </c>
      <c r="N516" s="53">
        <f t="shared" si="96"/>
        <v>16.559999999999999</v>
      </c>
      <c r="O516" s="53" t="str">
        <f t="shared" si="97"/>
        <v/>
      </c>
      <c r="P516" s="54" t="str">
        <f t="shared" si="98"/>
        <v/>
      </c>
      <c r="Q516" s="53" t="str">
        <f t="shared" si="99"/>
        <v/>
      </c>
      <c r="R516" s="53" t="str">
        <f t="shared" si="100"/>
        <v/>
      </c>
    </row>
    <row r="517" spans="1:18" ht="25.5" x14ac:dyDescent="0.2">
      <c r="A517" s="217" t="s">
        <v>20</v>
      </c>
      <c r="B517" s="174" t="s">
        <v>257</v>
      </c>
      <c r="C517" s="217" t="s">
        <v>8</v>
      </c>
      <c r="D517" s="217" t="s">
        <v>258</v>
      </c>
      <c r="E517" s="297" t="s">
        <v>23</v>
      </c>
      <c r="F517" s="297"/>
      <c r="G517" s="173" t="s">
        <v>24</v>
      </c>
      <c r="H517" s="176">
        <v>0.70120000000000005</v>
      </c>
      <c r="I517" s="175">
        <f>SUMIFS('ANALÍTICA AUXILIARES'!J:J,'ANALÍTICA AUXILIARES'!A:A,"Composição",'ANALÍTICA AUXILIARES'!B:B,$B517)</f>
        <v>30.33</v>
      </c>
      <c r="J517" s="175">
        <f t="shared" si="101"/>
        <v>21.26</v>
      </c>
      <c r="L517" s="222">
        <f t="shared" si="94"/>
        <v>50</v>
      </c>
      <c r="M517" s="52">
        <f t="shared" si="95"/>
        <v>21.26</v>
      </c>
      <c r="N517" s="53">
        <f t="shared" si="96"/>
        <v>21.26</v>
      </c>
      <c r="O517" s="53" t="str">
        <f t="shared" si="97"/>
        <v/>
      </c>
      <c r="P517" s="54" t="str">
        <f t="shared" si="98"/>
        <v/>
      </c>
      <c r="Q517" s="53" t="str">
        <f t="shared" si="99"/>
        <v/>
      </c>
      <c r="R517" s="53" t="str">
        <f t="shared" si="100"/>
        <v/>
      </c>
    </row>
    <row r="518" spans="1:18" ht="38.25" x14ac:dyDescent="0.2">
      <c r="A518" s="217" t="s">
        <v>20</v>
      </c>
      <c r="B518" s="174" t="s">
        <v>864</v>
      </c>
      <c r="C518" s="217" t="s">
        <v>8</v>
      </c>
      <c r="D518" s="217" t="s">
        <v>865</v>
      </c>
      <c r="E518" s="297" t="s">
        <v>36</v>
      </c>
      <c r="F518" s="297"/>
      <c r="G518" s="173" t="s">
        <v>37</v>
      </c>
      <c r="H518" s="176">
        <v>0.48020000000000002</v>
      </c>
      <c r="I518" s="175">
        <f>SUMIFS('ANALÍTICA AUXILIARES'!J:J,'ANALÍTICA AUXILIARES'!A:A,"Composição",'ANALÍTICA AUXILIARES'!B:B,$B518)</f>
        <v>1.03</v>
      </c>
      <c r="J518" s="175">
        <f t="shared" si="101"/>
        <v>0.49</v>
      </c>
      <c r="L518" s="222">
        <f t="shared" si="94"/>
        <v>50</v>
      </c>
      <c r="M518" s="52">
        <f t="shared" si="95"/>
        <v>0.49</v>
      </c>
      <c r="N518" s="53" t="str">
        <f t="shared" si="96"/>
        <v/>
      </c>
      <c r="O518" s="53">
        <f t="shared" si="97"/>
        <v>0.49</v>
      </c>
      <c r="P518" s="54" t="str">
        <f t="shared" si="98"/>
        <v/>
      </c>
      <c r="Q518" s="53" t="str">
        <f t="shared" si="99"/>
        <v/>
      </c>
      <c r="R518" s="53" t="str">
        <f t="shared" si="100"/>
        <v/>
      </c>
    </row>
    <row r="519" spans="1:18" ht="38.25" x14ac:dyDescent="0.2">
      <c r="A519" s="217" t="s">
        <v>20</v>
      </c>
      <c r="B519" s="174" t="s">
        <v>866</v>
      </c>
      <c r="C519" s="217" t="s">
        <v>8</v>
      </c>
      <c r="D519" s="217" t="s">
        <v>867</v>
      </c>
      <c r="E519" s="297" t="s">
        <v>36</v>
      </c>
      <c r="F519" s="297"/>
      <c r="G519" s="173" t="s">
        <v>38</v>
      </c>
      <c r="H519" s="176">
        <v>0.221</v>
      </c>
      <c r="I519" s="175">
        <f>SUMIFS('ANALÍTICA AUXILIARES'!J:J,'ANALÍTICA AUXILIARES'!A:A,"Composição",'ANALÍTICA AUXILIARES'!B:B,$B519)</f>
        <v>0.12</v>
      </c>
      <c r="J519" s="175">
        <f t="shared" si="101"/>
        <v>0.02</v>
      </c>
      <c r="L519" s="222">
        <f t="shared" si="94"/>
        <v>50</v>
      </c>
      <c r="M519" s="52">
        <f t="shared" si="95"/>
        <v>0.02</v>
      </c>
      <c r="N519" s="53" t="str">
        <f t="shared" si="96"/>
        <v/>
      </c>
      <c r="O519" s="53">
        <f t="shared" si="97"/>
        <v>0.02</v>
      </c>
      <c r="P519" s="54" t="str">
        <f t="shared" si="98"/>
        <v/>
      </c>
      <c r="Q519" s="53" t="str">
        <f t="shared" si="99"/>
        <v/>
      </c>
      <c r="R519" s="53" t="str">
        <f t="shared" si="100"/>
        <v/>
      </c>
    </row>
    <row r="520" spans="1:18" ht="25.5" x14ac:dyDescent="0.2">
      <c r="A520" s="218" t="s">
        <v>27</v>
      </c>
      <c r="B520" s="178" t="s">
        <v>565</v>
      </c>
      <c r="C520" s="218" t="str">
        <f>VLOOKUP(B520,INSUMOS!$A:$I,2,FALSE)</f>
        <v>Próprio</v>
      </c>
      <c r="D520" s="218" t="str">
        <f>VLOOKUP(B520,INSUMOS!$A:$I,3,FALSE)</f>
        <v>TÊ DE REDUÇÃO EM PPR, 90 GRAUS, SOLDAVEL, F/F/F, DN 90 X 63 X 90 MM, PARA AGUA QUENTE PREDIAL</v>
      </c>
      <c r="E520" s="302" t="str">
        <f>VLOOKUP(B520,INSUMOS!$A:$I,4,FALSE)</f>
        <v>Material</v>
      </c>
      <c r="F520" s="302"/>
      <c r="G520" s="177" t="str">
        <f>VLOOKUP(B520,INSUMOS!$A:$I,5,FALSE)</f>
        <v>UN</v>
      </c>
      <c r="H520" s="180">
        <v>1</v>
      </c>
      <c r="I520" s="179">
        <f>VLOOKUP(B520,INSUMOS!$A:$I,8,FALSE)</f>
        <v>160.35</v>
      </c>
      <c r="J520" s="179">
        <f t="shared" si="101"/>
        <v>160.35</v>
      </c>
      <c r="L520" s="222">
        <f t="shared" si="94"/>
        <v>50</v>
      </c>
      <c r="M520" s="52">
        <f t="shared" si="95"/>
        <v>160.35</v>
      </c>
      <c r="N520" s="53" t="str">
        <f t="shared" si="96"/>
        <v/>
      </c>
      <c r="O520" s="53">
        <f t="shared" si="97"/>
        <v>160.35</v>
      </c>
      <c r="P520" s="54" t="str">
        <f t="shared" si="98"/>
        <v/>
      </c>
      <c r="Q520" s="53" t="str">
        <f t="shared" si="99"/>
        <v/>
      </c>
      <c r="R520" s="53" t="str">
        <f t="shared" si="100"/>
        <v/>
      </c>
    </row>
    <row r="521" spans="1:18" x14ac:dyDescent="0.2">
      <c r="A521" s="221"/>
      <c r="B521" s="221"/>
      <c r="C521" s="221"/>
      <c r="D521" s="221"/>
      <c r="E521" s="221"/>
      <c r="F521" s="184"/>
      <c r="G521" s="221"/>
      <c r="H521" s="184"/>
      <c r="I521" s="221"/>
      <c r="J521" s="184"/>
      <c r="L521" s="222">
        <f t="shared" si="94"/>
        <v>50</v>
      </c>
      <c r="M521" s="52" t="str">
        <f t="shared" si="95"/>
        <v/>
      </c>
      <c r="N521" s="53" t="str">
        <f t="shared" si="96"/>
        <v/>
      </c>
      <c r="O521" s="53" t="str">
        <f t="shared" si="97"/>
        <v/>
      </c>
      <c r="P521" s="54" t="str">
        <f t="shared" si="98"/>
        <v/>
      </c>
      <c r="Q521" s="53" t="str">
        <f t="shared" si="99"/>
        <v/>
      </c>
      <c r="R521" s="53" t="str">
        <f t="shared" si="100"/>
        <v/>
      </c>
    </row>
    <row r="522" spans="1:18" x14ac:dyDescent="0.2">
      <c r="A522" s="221"/>
      <c r="B522" s="221"/>
      <c r="C522" s="221"/>
      <c r="D522" s="221"/>
      <c r="E522" s="221"/>
      <c r="F522" s="184"/>
      <c r="G522" s="221"/>
      <c r="H522" s="298" t="s">
        <v>31</v>
      </c>
      <c r="I522" s="298"/>
      <c r="J522" s="184">
        <f>TRUNC(SUMIF(L:L,$L522,M:M)*(1+$J$9),2)</f>
        <v>240.28</v>
      </c>
      <c r="L522" s="222">
        <f t="shared" si="94"/>
        <v>50</v>
      </c>
      <c r="M522" s="52" t="str">
        <f t="shared" si="95"/>
        <v/>
      </c>
      <c r="N522" s="53" t="str">
        <f t="shared" si="96"/>
        <v/>
      </c>
      <c r="O522" s="53" t="str">
        <f t="shared" si="97"/>
        <v/>
      </c>
      <c r="P522" s="54" t="str">
        <f t="shared" si="98"/>
        <v/>
      </c>
      <c r="Q522" s="53" t="str">
        <f t="shared" si="99"/>
        <v/>
      </c>
      <c r="R522" s="53" t="str">
        <f t="shared" si="100"/>
        <v/>
      </c>
    </row>
    <row r="523" spans="1:18" ht="15" thickBot="1" x14ac:dyDescent="0.25">
      <c r="A523" s="181"/>
      <c r="B523" s="181"/>
      <c r="C523" s="181"/>
      <c r="D523" s="181"/>
      <c r="E523" s="181"/>
      <c r="F523" s="181"/>
      <c r="G523" s="181" t="s">
        <v>32</v>
      </c>
      <c r="H523" s="183">
        <v>2</v>
      </c>
      <c r="I523" s="181" t="s">
        <v>33</v>
      </c>
      <c r="J523" s="182">
        <f>TRUNC(J522*H523,2)</f>
        <v>480.56</v>
      </c>
      <c r="L523" s="222">
        <f t="shared" si="94"/>
        <v>50</v>
      </c>
      <c r="M523" s="52" t="str">
        <f t="shared" si="95"/>
        <v/>
      </c>
      <c r="N523" s="53" t="str">
        <f t="shared" si="96"/>
        <v/>
      </c>
      <c r="O523" s="53" t="str">
        <f t="shared" si="97"/>
        <v/>
      </c>
      <c r="P523" s="54" t="str">
        <f t="shared" si="98"/>
        <v/>
      </c>
      <c r="Q523" s="53" t="str">
        <f t="shared" si="99"/>
        <v/>
      </c>
      <c r="R523" s="53" t="str">
        <f t="shared" si="100"/>
        <v/>
      </c>
    </row>
    <row r="524" spans="1:18" ht="15" thickTop="1" x14ac:dyDescent="0.2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L524" s="222">
        <f t="shared" si="94"/>
        <v>51</v>
      </c>
      <c r="M524" s="52" t="str">
        <f t="shared" si="95"/>
        <v/>
      </c>
      <c r="N524" s="53" t="str">
        <f t="shared" si="96"/>
        <v/>
      </c>
      <c r="O524" s="53" t="str">
        <f t="shared" si="97"/>
        <v/>
      </c>
      <c r="P524" s="54" t="str">
        <f t="shared" si="98"/>
        <v/>
      </c>
      <c r="Q524" s="53" t="str">
        <f t="shared" si="99"/>
        <v/>
      </c>
      <c r="R524" s="53" t="str">
        <f t="shared" si="100"/>
        <v/>
      </c>
    </row>
    <row r="525" spans="1:18" ht="15" x14ac:dyDescent="0.2">
      <c r="A525" s="220" t="s">
        <v>962</v>
      </c>
      <c r="B525" s="165" t="s">
        <v>1</v>
      </c>
      <c r="C525" s="220" t="s">
        <v>2</v>
      </c>
      <c r="D525" s="220" t="s">
        <v>3</v>
      </c>
      <c r="E525" s="300" t="s">
        <v>17</v>
      </c>
      <c r="F525" s="300"/>
      <c r="G525" s="164" t="s">
        <v>4</v>
      </c>
      <c r="H525" s="165" t="s">
        <v>5</v>
      </c>
      <c r="I525" s="165" t="s">
        <v>6</v>
      </c>
      <c r="J525" s="165" t="s">
        <v>7</v>
      </c>
      <c r="L525" s="222">
        <f t="shared" si="94"/>
        <v>51</v>
      </c>
      <c r="M525" s="52" t="str">
        <f t="shared" si="95"/>
        <v/>
      </c>
      <c r="N525" s="53" t="str">
        <f t="shared" si="96"/>
        <v/>
      </c>
      <c r="O525" s="53" t="str">
        <f t="shared" si="97"/>
        <v/>
      </c>
      <c r="P525" s="54" t="str">
        <f t="shared" si="98"/>
        <v/>
      </c>
      <c r="Q525" s="53" t="str">
        <f t="shared" si="99"/>
        <v/>
      </c>
      <c r="R525" s="53" t="str">
        <f t="shared" si="100"/>
        <v/>
      </c>
    </row>
    <row r="526" spans="1:18" ht="38.25" x14ac:dyDescent="0.2">
      <c r="A526" s="216" t="s">
        <v>18</v>
      </c>
      <c r="B526" s="169" t="s">
        <v>963</v>
      </c>
      <c r="C526" s="216" t="s">
        <v>8</v>
      </c>
      <c r="D526" s="216" t="s">
        <v>964</v>
      </c>
      <c r="E526" s="301" t="s">
        <v>256</v>
      </c>
      <c r="F526" s="301"/>
      <c r="G526" s="168" t="s">
        <v>11</v>
      </c>
      <c r="H526" s="171">
        <v>1</v>
      </c>
      <c r="I526" s="170">
        <f>SUMIF(L:L,$L526,M:M)</f>
        <v>122</v>
      </c>
      <c r="J526" s="170">
        <f t="shared" ref="J526:J531" si="102">TRUNC(H526*I526,2)</f>
        <v>122</v>
      </c>
      <c r="L526" s="222">
        <f t="shared" si="94"/>
        <v>51</v>
      </c>
      <c r="M526" s="52" t="str">
        <f t="shared" si="95"/>
        <v/>
      </c>
      <c r="N526" s="53" t="str">
        <f t="shared" si="96"/>
        <v/>
      </c>
      <c r="O526" s="53" t="str">
        <f t="shared" si="97"/>
        <v/>
      </c>
      <c r="P526" s="54" t="str">
        <f t="shared" si="98"/>
        <v xml:space="preserve"> 4.5.8 </v>
      </c>
      <c r="Q526" s="53">
        <f t="shared" si="99"/>
        <v>23.46</v>
      </c>
      <c r="R526" s="53">
        <f t="shared" si="100"/>
        <v>98.54</v>
      </c>
    </row>
    <row r="527" spans="1:18" ht="25.5" x14ac:dyDescent="0.2">
      <c r="A527" s="217" t="s">
        <v>20</v>
      </c>
      <c r="B527" s="174" t="s">
        <v>252</v>
      </c>
      <c r="C527" s="217" t="s">
        <v>8</v>
      </c>
      <c r="D527" s="217" t="s">
        <v>253</v>
      </c>
      <c r="E527" s="297" t="s">
        <v>23</v>
      </c>
      <c r="F527" s="297"/>
      <c r="G527" s="173" t="s">
        <v>24</v>
      </c>
      <c r="H527" s="176">
        <v>0.435</v>
      </c>
      <c r="I527" s="175">
        <f>SUMIFS('ANALÍTICA AUXILIARES'!J:J,'ANALÍTICA AUXILIARES'!A:A,"Composição",'ANALÍTICA AUXILIARES'!B:B,$B527)</f>
        <v>23.63</v>
      </c>
      <c r="J527" s="175">
        <f t="shared" si="102"/>
        <v>10.27</v>
      </c>
      <c r="L527" s="222">
        <f t="shared" si="94"/>
        <v>51</v>
      </c>
      <c r="M527" s="52">
        <f t="shared" si="95"/>
        <v>10.27</v>
      </c>
      <c r="N527" s="53">
        <f t="shared" si="96"/>
        <v>10.27</v>
      </c>
      <c r="O527" s="53" t="str">
        <f t="shared" si="97"/>
        <v/>
      </c>
      <c r="P527" s="54" t="str">
        <f t="shared" si="98"/>
        <v/>
      </c>
      <c r="Q527" s="53" t="str">
        <f t="shared" si="99"/>
        <v/>
      </c>
      <c r="R527" s="53" t="str">
        <f t="shared" si="100"/>
        <v/>
      </c>
    </row>
    <row r="528" spans="1:18" ht="25.5" x14ac:dyDescent="0.2">
      <c r="A528" s="217" t="s">
        <v>20</v>
      </c>
      <c r="B528" s="174" t="s">
        <v>257</v>
      </c>
      <c r="C528" s="217" t="s">
        <v>8</v>
      </c>
      <c r="D528" s="217" t="s">
        <v>258</v>
      </c>
      <c r="E528" s="297" t="s">
        <v>23</v>
      </c>
      <c r="F528" s="297"/>
      <c r="G528" s="173" t="s">
        <v>24</v>
      </c>
      <c r="H528" s="176">
        <v>0.435</v>
      </c>
      <c r="I528" s="175">
        <f>SUMIFS('ANALÍTICA AUXILIARES'!J:J,'ANALÍTICA AUXILIARES'!A:A,"Composição",'ANALÍTICA AUXILIARES'!B:B,$B528)</f>
        <v>30.33</v>
      </c>
      <c r="J528" s="175">
        <f t="shared" si="102"/>
        <v>13.19</v>
      </c>
      <c r="L528" s="222">
        <f t="shared" si="94"/>
        <v>51</v>
      </c>
      <c r="M528" s="52">
        <f t="shared" si="95"/>
        <v>13.19</v>
      </c>
      <c r="N528" s="53">
        <f t="shared" si="96"/>
        <v>13.19</v>
      </c>
      <c r="O528" s="53" t="str">
        <f t="shared" si="97"/>
        <v/>
      </c>
      <c r="P528" s="54" t="str">
        <f t="shared" si="98"/>
        <v/>
      </c>
      <c r="Q528" s="53" t="str">
        <f t="shared" si="99"/>
        <v/>
      </c>
      <c r="R528" s="53" t="str">
        <f t="shared" si="100"/>
        <v/>
      </c>
    </row>
    <row r="529" spans="1:18" x14ac:dyDescent="0.2">
      <c r="A529" s="218" t="s">
        <v>27</v>
      </c>
      <c r="B529" s="178" t="s">
        <v>731</v>
      </c>
      <c r="C529" s="218" t="str">
        <f>VLOOKUP(B529,INSUMOS!$A:$I,2,FALSE)</f>
        <v>SINAPI</v>
      </c>
      <c r="D529" s="218" t="str">
        <f>VLOOKUP(B529,INSUMOS!$A:$I,3,FALSE)</f>
        <v>FITA VEDA ROSCA EM ROLOS DE 18 MM X 50 M (L X C)</v>
      </c>
      <c r="E529" s="302" t="str">
        <f>VLOOKUP(B529,INSUMOS!$A:$I,4,FALSE)</f>
        <v>Material</v>
      </c>
      <c r="F529" s="302"/>
      <c r="G529" s="177" t="str">
        <f>VLOOKUP(B529,INSUMOS!$A:$I,5,FALSE)</f>
        <v>UN</v>
      </c>
      <c r="H529" s="180">
        <v>3.5000000000000003E-2</v>
      </c>
      <c r="I529" s="179">
        <f>VLOOKUP(B529,INSUMOS!$A:$I,8,FALSE)</f>
        <v>14.31</v>
      </c>
      <c r="J529" s="179">
        <f t="shared" si="102"/>
        <v>0.5</v>
      </c>
      <c r="L529" s="222">
        <f t="shared" si="94"/>
        <v>51</v>
      </c>
      <c r="M529" s="52">
        <f t="shared" si="95"/>
        <v>0.5</v>
      </c>
      <c r="N529" s="53" t="str">
        <f t="shared" si="96"/>
        <v/>
      </c>
      <c r="O529" s="53">
        <f t="shared" si="97"/>
        <v>0.5</v>
      </c>
      <c r="P529" s="54" t="str">
        <f t="shared" si="98"/>
        <v/>
      </c>
      <c r="Q529" s="53" t="str">
        <f t="shared" si="99"/>
        <v/>
      </c>
      <c r="R529" s="53" t="str">
        <f t="shared" si="100"/>
        <v/>
      </c>
    </row>
    <row r="530" spans="1:18" x14ac:dyDescent="0.2">
      <c r="A530" s="218" t="s">
        <v>27</v>
      </c>
      <c r="B530" s="178" t="s">
        <v>479</v>
      </c>
      <c r="C530" s="218" t="str">
        <f>VLOOKUP(B530,INSUMOS!$A:$I,2,FALSE)</f>
        <v>SINAPI</v>
      </c>
      <c r="D530" s="218" t="str">
        <f>VLOOKUP(B530,INSUMOS!$A:$I,3,FALSE)</f>
        <v>NIPLE DE FERRO GALVANIZADO, COM ROSCA BSP, DE 3"</v>
      </c>
      <c r="E530" s="302" t="str">
        <f>VLOOKUP(B530,INSUMOS!$A:$I,4,FALSE)</f>
        <v>Material</v>
      </c>
      <c r="F530" s="302"/>
      <c r="G530" s="177" t="str">
        <f>VLOOKUP(B530,INSUMOS!$A:$I,5,FALSE)</f>
        <v>UN</v>
      </c>
      <c r="H530" s="180">
        <v>1</v>
      </c>
      <c r="I530" s="179">
        <f>VLOOKUP(B530,INSUMOS!$A:$I,8,FALSE)</f>
        <v>97.7</v>
      </c>
      <c r="J530" s="179">
        <f t="shared" si="102"/>
        <v>97.7</v>
      </c>
      <c r="L530" s="222">
        <f t="shared" si="94"/>
        <v>51</v>
      </c>
      <c r="M530" s="52">
        <f t="shared" si="95"/>
        <v>97.7</v>
      </c>
      <c r="N530" s="53" t="str">
        <f t="shared" si="96"/>
        <v/>
      </c>
      <c r="O530" s="53">
        <f t="shared" si="97"/>
        <v>97.7</v>
      </c>
      <c r="P530" s="54" t="str">
        <f t="shared" si="98"/>
        <v/>
      </c>
      <c r="Q530" s="53" t="str">
        <f t="shared" si="99"/>
        <v/>
      </c>
      <c r="R530" s="53" t="str">
        <f t="shared" si="100"/>
        <v/>
      </c>
    </row>
    <row r="531" spans="1:18" x14ac:dyDescent="0.2">
      <c r="A531" s="218" t="s">
        <v>27</v>
      </c>
      <c r="B531" s="178" t="s">
        <v>275</v>
      </c>
      <c r="C531" s="218" t="str">
        <f>VLOOKUP(B531,INSUMOS!$A:$I,2,FALSE)</f>
        <v>SINAPI</v>
      </c>
      <c r="D531" s="218" t="str">
        <f>VLOOKUP(B531,INSUMOS!$A:$I,3,FALSE)</f>
        <v>FUNDO ANTICORROSIVO PARA METAIS FERROSOS (ZARCAO)</v>
      </c>
      <c r="E531" s="302" t="str">
        <f>VLOOKUP(B531,INSUMOS!$A:$I,4,FALSE)</f>
        <v>Material</v>
      </c>
      <c r="F531" s="302"/>
      <c r="G531" s="177" t="str">
        <f>VLOOKUP(B531,INSUMOS!$A:$I,5,FALSE)</f>
        <v>L</v>
      </c>
      <c r="H531" s="180">
        <v>8.0000000000000002E-3</v>
      </c>
      <c r="I531" s="179">
        <f>VLOOKUP(B531,INSUMOS!$A:$I,8,FALSE)</f>
        <v>42.68</v>
      </c>
      <c r="J531" s="179">
        <f t="shared" si="102"/>
        <v>0.34</v>
      </c>
      <c r="L531" s="222">
        <f t="shared" si="94"/>
        <v>51</v>
      </c>
      <c r="M531" s="52">
        <f t="shared" si="95"/>
        <v>0.34</v>
      </c>
      <c r="N531" s="53" t="str">
        <f t="shared" si="96"/>
        <v/>
      </c>
      <c r="O531" s="53">
        <f t="shared" si="97"/>
        <v>0.34</v>
      </c>
      <c r="P531" s="54" t="str">
        <f t="shared" si="98"/>
        <v/>
      </c>
      <c r="Q531" s="53" t="str">
        <f t="shared" si="99"/>
        <v/>
      </c>
      <c r="R531" s="53" t="str">
        <f t="shared" si="100"/>
        <v/>
      </c>
    </row>
    <row r="532" spans="1:18" x14ac:dyDescent="0.2">
      <c r="A532" s="221"/>
      <c r="B532" s="221"/>
      <c r="C532" s="221"/>
      <c r="D532" s="221"/>
      <c r="E532" s="221"/>
      <c r="F532" s="184"/>
      <c r="G532" s="221"/>
      <c r="H532" s="184"/>
      <c r="I532" s="221"/>
      <c r="J532" s="184"/>
      <c r="L532" s="222">
        <f t="shared" si="94"/>
        <v>51</v>
      </c>
      <c r="M532" s="52" t="str">
        <f t="shared" si="95"/>
        <v/>
      </c>
      <c r="N532" s="53" t="str">
        <f t="shared" si="96"/>
        <v/>
      </c>
      <c r="O532" s="53" t="str">
        <f t="shared" si="97"/>
        <v/>
      </c>
      <c r="P532" s="54" t="str">
        <f t="shared" si="98"/>
        <v/>
      </c>
      <c r="Q532" s="53" t="str">
        <f t="shared" si="99"/>
        <v/>
      </c>
      <c r="R532" s="53" t="str">
        <f t="shared" si="100"/>
        <v/>
      </c>
    </row>
    <row r="533" spans="1:18" x14ac:dyDescent="0.2">
      <c r="A533" s="221"/>
      <c r="B533" s="221"/>
      <c r="C533" s="221"/>
      <c r="D533" s="221"/>
      <c r="E533" s="221"/>
      <c r="F533" s="184"/>
      <c r="G533" s="221"/>
      <c r="H533" s="298" t="s">
        <v>31</v>
      </c>
      <c r="I533" s="298"/>
      <c r="J533" s="184">
        <f>TRUNC(SUMIF(L:L,$L533,M:M)*(1+$J$9),2)</f>
        <v>147.54</v>
      </c>
      <c r="L533" s="222">
        <f t="shared" si="94"/>
        <v>51</v>
      </c>
      <c r="M533" s="52" t="str">
        <f t="shared" si="95"/>
        <v/>
      </c>
      <c r="N533" s="53" t="str">
        <f t="shared" si="96"/>
        <v/>
      </c>
      <c r="O533" s="53" t="str">
        <f t="shared" si="97"/>
        <v/>
      </c>
      <c r="P533" s="54" t="str">
        <f t="shared" si="98"/>
        <v/>
      </c>
      <c r="Q533" s="53" t="str">
        <f t="shared" si="99"/>
        <v/>
      </c>
      <c r="R533" s="53" t="str">
        <f t="shared" si="100"/>
        <v/>
      </c>
    </row>
    <row r="534" spans="1:18" ht="15" thickBot="1" x14ac:dyDescent="0.25">
      <c r="A534" s="181"/>
      <c r="B534" s="181"/>
      <c r="C534" s="181"/>
      <c r="D534" s="181"/>
      <c r="E534" s="181"/>
      <c r="F534" s="181"/>
      <c r="G534" s="181" t="s">
        <v>32</v>
      </c>
      <c r="H534" s="183">
        <v>14</v>
      </c>
      <c r="I534" s="181" t="s">
        <v>33</v>
      </c>
      <c r="J534" s="182">
        <f>TRUNC(J533*H534,2)</f>
        <v>2065.56</v>
      </c>
      <c r="L534" s="222">
        <f t="shared" si="94"/>
        <v>51</v>
      </c>
      <c r="M534" s="52" t="str">
        <f t="shared" si="95"/>
        <v/>
      </c>
      <c r="N534" s="53" t="str">
        <f t="shared" si="96"/>
        <v/>
      </c>
      <c r="O534" s="53" t="str">
        <f t="shared" si="97"/>
        <v/>
      </c>
      <c r="P534" s="54" t="str">
        <f t="shared" si="98"/>
        <v/>
      </c>
      <c r="Q534" s="53" t="str">
        <f t="shared" si="99"/>
        <v/>
      </c>
      <c r="R534" s="53" t="str">
        <f t="shared" si="100"/>
        <v/>
      </c>
    </row>
    <row r="535" spans="1:18" ht="15" thickTop="1" x14ac:dyDescent="0.2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L535" s="222">
        <f t="shared" si="94"/>
        <v>52</v>
      </c>
      <c r="M535" s="52" t="str">
        <f t="shared" si="95"/>
        <v/>
      </c>
      <c r="N535" s="53" t="str">
        <f t="shared" si="96"/>
        <v/>
      </c>
      <c r="O535" s="53" t="str">
        <f t="shared" si="97"/>
        <v/>
      </c>
      <c r="P535" s="54" t="str">
        <f t="shared" si="98"/>
        <v/>
      </c>
      <c r="Q535" s="53" t="str">
        <f t="shared" si="99"/>
        <v/>
      </c>
      <c r="R535" s="53" t="str">
        <f t="shared" si="100"/>
        <v/>
      </c>
    </row>
    <row r="536" spans="1:18" ht="15" x14ac:dyDescent="0.2">
      <c r="A536" s="220" t="s">
        <v>965</v>
      </c>
      <c r="B536" s="165" t="s">
        <v>1</v>
      </c>
      <c r="C536" s="220" t="s">
        <v>2</v>
      </c>
      <c r="D536" s="220" t="s">
        <v>3</v>
      </c>
      <c r="E536" s="300" t="s">
        <v>17</v>
      </c>
      <c r="F536" s="300"/>
      <c r="G536" s="164" t="s">
        <v>4</v>
      </c>
      <c r="H536" s="165" t="s">
        <v>5</v>
      </c>
      <c r="I536" s="165" t="s">
        <v>6</v>
      </c>
      <c r="J536" s="165" t="s">
        <v>7</v>
      </c>
      <c r="L536" s="222">
        <f t="shared" si="94"/>
        <v>52</v>
      </c>
      <c r="M536" s="52" t="str">
        <f t="shared" si="95"/>
        <v/>
      </c>
      <c r="N536" s="53" t="str">
        <f t="shared" si="96"/>
        <v/>
      </c>
      <c r="O536" s="53" t="str">
        <f t="shared" si="97"/>
        <v/>
      </c>
      <c r="P536" s="54" t="str">
        <f t="shared" si="98"/>
        <v/>
      </c>
      <c r="Q536" s="53" t="str">
        <f t="shared" si="99"/>
        <v/>
      </c>
      <c r="R536" s="53" t="str">
        <f t="shared" si="100"/>
        <v/>
      </c>
    </row>
    <row r="537" spans="1:18" ht="25.5" x14ac:dyDescent="0.2">
      <c r="A537" s="216" t="s">
        <v>18</v>
      </c>
      <c r="B537" s="169" t="s">
        <v>966</v>
      </c>
      <c r="C537" s="216" t="s">
        <v>10</v>
      </c>
      <c r="D537" s="216" t="s">
        <v>967</v>
      </c>
      <c r="E537" s="301" t="s">
        <v>256</v>
      </c>
      <c r="F537" s="301"/>
      <c r="G537" s="168" t="s">
        <v>11</v>
      </c>
      <c r="H537" s="171">
        <v>1</v>
      </c>
      <c r="I537" s="170">
        <f>SUMIF(L:L,$L537,M:M)</f>
        <v>35.97</v>
      </c>
      <c r="J537" s="170">
        <f>TRUNC(H537*I537,2)</f>
        <v>35.97</v>
      </c>
      <c r="L537" s="222">
        <f t="shared" si="94"/>
        <v>52</v>
      </c>
      <c r="M537" s="52" t="str">
        <f t="shared" si="95"/>
        <v/>
      </c>
      <c r="N537" s="53" t="str">
        <f t="shared" si="96"/>
        <v/>
      </c>
      <c r="O537" s="53" t="str">
        <f t="shared" si="97"/>
        <v/>
      </c>
      <c r="P537" s="54" t="str">
        <f t="shared" si="98"/>
        <v xml:space="preserve"> 4.5.9 </v>
      </c>
      <c r="Q537" s="53">
        <f t="shared" si="99"/>
        <v>13.64</v>
      </c>
      <c r="R537" s="53">
        <f t="shared" si="100"/>
        <v>22.330000000000002</v>
      </c>
    </row>
    <row r="538" spans="1:18" ht="25.5" x14ac:dyDescent="0.2">
      <c r="A538" s="217" t="s">
        <v>20</v>
      </c>
      <c r="B538" s="174" t="s">
        <v>252</v>
      </c>
      <c r="C538" s="217" t="s">
        <v>8</v>
      </c>
      <c r="D538" s="217" t="s">
        <v>253</v>
      </c>
      <c r="E538" s="297" t="s">
        <v>23</v>
      </c>
      <c r="F538" s="297"/>
      <c r="G538" s="173" t="s">
        <v>24</v>
      </c>
      <c r="H538" s="176">
        <v>0.25290000000000001</v>
      </c>
      <c r="I538" s="175">
        <f>SUMIFS('ANALÍTICA AUXILIARES'!J:J,'ANALÍTICA AUXILIARES'!A:A,"Composição",'ANALÍTICA AUXILIARES'!B:B,$B538)</f>
        <v>23.63</v>
      </c>
      <c r="J538" s="175">
        <f>TRUNC(H538*I538,2)</f>
        <v>5.97</v>
      </c>
      <c r="L538" s="222">
        <f t="shared" si="94"/>
        <v>52</v>
      </c>
      <c r="M538" s="52">
        <f t="shared" si="95"/>
        <v>5.97</v>
      </c>
      <c r="N538" s="53">
        <f t="shared" si="96"/>
        <v>5.97</v>
      </c>
      <c r="O538" s="53" t="str">
        <f t="shared" si="97"/>
        <v/>
      </c>
      <c r="P538" s="54" t="str">
        <f t="shared" si="98"/>
        <v/>
      </c>
      <c r="Q538" s="53" t="str">
        <f t="shared" si="99"/>
        <v/>
      </c>
      <c r="R538" s="53" t="str">
        <f t="shared" si="100"/>
        <v/>
      </c>
    </row>
    <row r="539" spans="1:18" ht="25.5" x14ac:dyDescent="0.2">
      <c r="A539" s="217" t="s">
        <v>20</v>
      </c>
      <c r="B539" s="174" t="s">
        <v>257</v>
      </c>
      <c r="C539" s="217" t="s">
        <v>8</v>
      </c>
      <c r="D539" s="217" t="s">
        <v>258</v>
      </c>
      <c r="E539" s="297" t="s">
        <v>23</v>
      </c>
      <c r="F539" s="297"/>
      <c r="G539" s="173" t="s">
        <v>24</v>
      </c>
      <c r="H539" s="176">
        <v>0.25290000000000001</v>
      </c>
      <c r="I539" s="175">
        <f>SUMIFS('ANALÍTICA AUXILIARES'!J:J,'ANALÍTICA AUXILIARES'!A:A,"Composição",'ANALÍTICA AUXILIARES'!B:B,$B539)</f>
        <v>30.33</v>
      </c>
      <c r="J539" s="175">
        <f>TRUNC(H539*I539,2)</f>
        <v>7.67</v>
      </c>
      <c r="L539" s="222">
        <f t="shared" si="94"/>
        <v>52</v>
      </c>
      <c r="M539" s="52">
        <f t="shared" si="95"/>
        <v>7.67</v>
      </c>
      <c r="N539" s="53">
        <f t="shared" si="96"/>
        <v>7.67</v>
      </c>
      <c r="O539" s="53" t="str">
        <f t="shared" si="97"/>
        <v/>
      </c>
      <c r="P539" s="54" t="str">
        <f t="shared" si="98"/>
        <v/>
      </c>
      <c r="Q539" s="53" t="str">
        <f t="shared" si="99"/>
        <v/>
      </c>
      <c r="R539" s="53" t="str">
        <f t="shared" si="100"/>
        <v/>
      </c>
    </row>
    <row r="540" spans="1:18" ht="38.25" x14ac:dyDescent="0.2">
      <c r="A540" s="217" t="s">
        <v>20</v>
      </c>
      <c r="B540" s="174" t="s">
        <v>860</v>
      </c>
      <c r="C540" s="217" t="s">
        <v>8</v>
      </c>
      <c r="D540" s="217" t="s">
        <v>861</v>
      </c>
      <c r="E540" s="297" t="s">
        <v>36</v>
      </c>
      <c r="F540" s="297"/>
      <c r="G540" s="173" t="s">
        <v>37</v>
      </c>
      <c r="H540" s="176">
        <v>0.17319999999999999</v>
      </c>
      <c r="I540" s="175">
        <f>SUMIFS('ANALÍTICA AUXILIARES'!J:J,'ANALÍTICA AUXILIARES'!A:A,"Composição",'ANALÍTICA AUXILIARES'!B:B,$B540)</f>
        <v>0.74</v>
      </c>
      <c r="J540" s="175">
        <f>TRUNC(H540*I540,2)</f>
        <v>0.12</v>
      </c>
      <c r="L540" s="222">
        <f t="shared" si="94"/>
        <v>52</v>
      </c>
      <c r="M540" s="52">
        <f t="shared" si="95"/>
        <v>0.12</v>
      </c>
      <c r="N540" s="53" t="str">
        <f t="shared" si="96"/>
        <v/>
      </c>
      <c r="O540" s="53">
        <f t="shared" si="97"/>
        <v>0.12</v>
      </c>
      <c r="P540" s="54" t="str">
        <f t="shared" si="98"/>
        <v/>
      </c>
      <c r="Q540" s="53" t="str">
        <f t="shared" si="99"/>
        <v/>
      </c>
      <c r="R540" s="53" t="str">
        <f t="shared" si="100"/>
        <v/>
      </c>
    </row>
    <row r="541" spans="1:18" ht="25.5" x14ac:dyDescent="0.2">
      <c r="A541" s="218" t="s">
        <v>27</v>
      </c>
      <c r="B541" s="178" t="s">
        <v>739</v>
      </c>
      <c r="C541" s="218" t="str">
        <f>VLOOKUP(B541,INSUMOS!$A:$I,2,FALSE)</f>
        <v>Próprio</v>
      </c>
      <c r="D541" s="218" t="str">
        <f>VLOOKUP(B541,INSUMOS!$A:$I,3,FALSE)</f>
        <v>CAP PPR DN 63 MM, PARA AGUA QUENTE PREDIAL</v>
      </c>
      <c r="E541" s="302" t="str">
        <f>VLOOKUP(B541,INSUMOS!$A:$I,4,FALSE)</f>
        <v>Material</v>
      </c>
      <c r="F541" s="302"/>
      <c r="G541" s="177" t="str">
        <f>VLOOKUP(B541,INSUMOS!$A:$I,5,FALSE)</f>
        <v>UN</v>
      </c>
      <c r="H541" s="180">
        <v>1</v>
      </c>
      <c r="I541" s="179">
        <f>VLOOKUP(B541,INSUMOS!$A:$I,8,FALSE)</f>
        <v>22.21</v>
      </c>
      <c r="J541" s="179">
        <f>TRUNC(H541*I541,2)</f>
        <v>22.21</v>
      </c>
      <c r="L541" s="222">
        <f t="shared" si="94"/>
        <v>52</v>
      </c>
      <c r="M541" s="52">
        <f t="shared" si="95"/>
        <v>22.21</v>
      </c>
      <c r="N541" s="53" t="str">
        <f t="shared" si="96"/>
        <v/>
      </c>
      <c r="O541" s="53">
        <f t="shared" si="97"/>
        <v>22.21</v>
      </c>
      <c r="P541" s="54" t="str">
        <f t="shared" si="98"/>
        <v/>
      </c>
      <c r="Q541" s="53" t="str">
        <f t="shared" si="99"/>
        <v/>
      </c>
      <c r="R541" s="53" t="str">
        <f t="shared" si="100"/>
        <v/>
      </c>
    </row>
    <row r="542" spans="1:18" x14ac:dyDescent="0.2">
      <c r="A542" s="221"/>
      <c r="B542" s="221"/>
      <c r="C542" s="221"/>
      <c r="D542" s="221"/>
      <c r="E542" s="221"/>
      <c r="F542" s="184"/>
      <c r="G542" s="221"/>
      <c r="H542" s="184"/>
      <c r="I542" s="221"/>
      <c r="J542" s="184"/>
      <c r="L542" s="222">
        <f t="shared" si="94"/>
        <v>52</v>
      </c>
      <c r="M542" s="52" t="str">
        <f t="shared" si="95"/>
        <v/>
      </c>
      <c r="N542" s="53" t="str">
        <f t="shared" si="96"/>
        <v/>
      </c>
      <c r="O542" s="53" t="str">
        <f t="shared" si="97"/>
        <v/>
      </c>
      <c r="P542" s="54" t="str">
        <f t="shared" si="98"/>
        <v/>
      </c>
      <c r="Q542" s="53" t="str">
        <f t="shared" si="99"/>
        <v/>
      </c>
      <c r="R542" s="53" t="str">
        <f t="shared" si="100"/>
        <v/>
      </c>
    </row>
    <row r="543" spans="1:18" x14ac:dyDescent="0.2">
      <c r="A543" s="221"/>
      <c r="B543" s="221"/>
      <c r="C543" s="221"/>
      <c r="D543" s="221"/>
      <c r="E543" s="221"/>
      <c r="F543" s="184"/>
      <c r="G543" s="221"/>
      <c r="H543" s="298" t="s">
        <v>31</v>
      </c>
      <c r="I543" s="298"/>
      <c r="J543" s="184">
        <f>TRUNC(SUMIF(L:L,$L543,M:M)*(1+$J$9),2)</f>
        <v>43.5</v>
      </c>
      <c r="L543" s="222">
        <f t="shared" si="94"/>
        <v>52</v>
      </c>
      <c r="M543" s="52" t="str">
        <f t="shared" si="95"/>
        <v/>
      </c>
      <c r="N543" s="53" t="str">
        <f t="shared" si="96"/>
        <v/>
      </c>
      <c r="O543" s="53" t="str">
        <f t="shared" si="97"/>
        <v/>
      </c>
      <c r="P543" s="54" t="str">
        <f t="shared" si="98"/>
        <v/>
      </c>
      <c r="Q543" s="53" t="str">
        <f t="shared" si="99"/>
        <v/>
      </c>
      <c r="R543" s="53" t="str">
        <f t="shared" si="100"/>
        <v/>
      </c>
    </row>
    <row r="544" spans="1:18" ht="15" thickBot="1" x14ac:dyDescent="0.25">
      <c r="A544" s="181"/>
      <c r="B544" s="181"/>
      <c r="C544" s="181"/>
      <c r="D544" s="181"/>
      <c r="E544" s="181"/>
      <c r="F544" s="181"/>
      <c r="G544" s="181" t="s">
        <v>32</v>
      </c>
      <c r="H544" s="183">
        <v>1</v>
      </c>
      <c r="I544" s="181" t="s">
        <v>33</v>
      </c>
      <c r="J544" s="182">
        <f>TRUNC(J543*H544,2)</f>
        <v>43.5</v>
      </c>
      <c r="L544" s="222">
        <f t="shared" si="94"/>
        <v>52</v>
      </c>
      <c r="M544" s="52" t="str">
        <f t="shared" si="95"/>
        <v/>
      </c>
      <c r="N544" s="53" t="str">
        <f t="shared" si="96"/>
        <v/>
      </c>
      <c r="O544" s="53" t="str">
        <f t="shared" si="97"/>
        <v/>
      </c>
      <c r="P544" s="54" t="str">
        <f t="shared" si="98"/>
        <v/>
      </c>
      <c r="Q544" s="53" t="str">
        <f t="shared" si="99"/>
        <v/>
      </c>
      <c r="R544" s="53" t="str">
        <f t="shared" si="100"/>
        <v/>
      </c>
    </row>
    <row r="545" spans="1:18" ht="15" thickTop="1" x14ac:dyDescent="0.2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L545" s="222">
        <f t="shared" si="94"/>
        <v>53</v>
      </c>
      <c r="M545" s="52" t="str">
        <f t="shared" si="95"/>
        <v/>
      </c>
      <c r="N545" s="53" t="str">
        <f t="shared" si="96"/>
        <v/>
      </c>
      <c r="O545" s="53" t="str">
        <f t="shared" si="97"/>
        <v/>
      </c>
      <c r="P545" s="54" t="str">
        <f t="shared" si="98"/>
        <v/>
      </c>
      <c r="Q545" s="53" t="str">
        <f t="shared" si="99"/>
        <v/>
      </c>
      <c r="R545" s="53" t="str">
        <f t="shared" si="100"/>
        <v/>
      </c>
    </row>
    <row r="546" spans="1:18" ht="15" x14ac:dyDescent="0.2">
      <c r="A546" s="220" t="s">
        <v>1130</v>
      </c>
      <c r="B546" s="165" t="s">
        <v>1</v>
      </c>
      <c r="C546" s="220" t="s">
        <v>2</v>
      </c>
      <c r="D546" s="220" t="s">
        <v>3</v>
      </c>
      <c r="E546" s="300" t="s">
        <v>17</v>
      </c>
      <c r="F546" s="300"/>
      <c r="G546" s="164" t="s">
        <v>4</v>
      </c>
      <c r="H546" s="165" t="s">
        <v>5</v>
      </c>
      <c r="I546" s="165" t="s">
        <v>6</v>
      </c>
      <c r="J546" s="165" t="s">
        <v>7</v>
      </c>
      <c r="L546" s="222">
        <f t="shared" si="94"/>
        <v>53</v>
      </c>
      <c r="M546" s="52" t="str">
        <f t="shared" si="95"/>
        <v/>
      </c>
      <c r="N546" s="53" t="str">
        <f t="shared" si="96"/>
        <v/>
      </c>
      <c r="O546" s="53" t="str">
        <f t="shared" si="97"/>
        <v/>
      </c>
      <c r="P546" s="54" t="str">
        <f t="shared" si="98"/>
        <v/>
      </c>
      <c r="Q546" s="53" t="str">
        <f t="shared" si="99"/>
        <v/>
      </c>
      <c r="R546" s="53" t="str">
        <f t="shared" si="100"/>
        <v/>
      </c>
    </row>
    <row r="547" spans="1:18" ht="25.5" x14ac:dyDescent="0.2">
      <c r="A547" s="216" t="s">
        <v>18</v>
      </c>
      <c r="B547" s="169" t="s">
        <v>906</v>
      </c>
      <c r="C547" s="216" t="s">
        <v>10</v>
      </c>
      <c r="D547" s="216" t="s">
        <v>907</v>
      </c>
      <c r="E547" s="301" t="s">
        <v>256</v>
      </c>
      <c r="F547" s="301"/>
      <c r="G547" s="168" t="s">
        <v>11</v>
      </c>
      <c r="H547" s="171">
        <v>1</v>
      </c>
      <c r="I547" s="170">
        <f>SUMIF(L:L,$L547,M:M)</f>
        <v>448.07</v>
      </c>
      <c r="J547" s="170">
        <f>TRUNC(H547*I547,2)</f>
        <v>448.07</v>
      </c>
      <c r="L547" s="222">
        <f t="shared" si="94"/>
        <v>53</v>
      </c>
      <c r="M547" s="52" t="str">
        <f t="shared" si="95"/>
        <v/>
      </c>
      <c r="N547" s="53" t="str">
        <f t="shared" si="96"/>
        <v/>
      </c>
      <c r="O547" s="53" t="str">
        <f t="shared" si="97"/>
        <v/>
      </c>
      <c r="P547" s="54" t="str">
        <f t="shared" si="98"/>
        <v xml:space="preserve"> 4.5.10 </v>
      </c>
      <c r="Q547" s="53">
        <f t="shared" si="99"/>
        <v>18.68</v>
      </c>
      <c r="R547" s="53">
        <f t="shared" si="100"/>
        <v>429.39</v>
      </c>
    </row>
    <row r="548" spans="1:18" ht="25.5" x14ac:dyDescent="0.2">
      <c r="A548" s="217" t="s">
        <v>20</v>
      </c>
      <c r="B548" s="174" t="s">
        <v>252</v>
      </c>
      <c r="C548" s="217" t="s">
        <v>8</v>
      </c>
      <c r="D548" s="217" t="s">
        <v>253</v>
      </c>
      <c r="E548" s="297" t="s">
        <v>23</v>
      </c>
      <c r="F548" s="297"/>
      <c r="G548" s="173" t="s">
        <v>24</v>
      </c>
      <c r="H548" s="176">
        <v>0.34649999999999997</v>
      </c>
      <c r="I548" s="175">
        <f>SUMIFS('ANALÍTICA AUXILIARES'!J:J,'ANALÍTICA AUXILIARES'!A:A,"Composição",'ANALÍTICA AUXILIARES'!B:B,$B548)</f>
        <v>23.63</v>
      </c>
      <c r="J548" s="175">
        <f>TRUNC(H548*I548,2)</f>
        <v>8.18</v>
      </c>
      <c r="L548" s="222">
        <f t="shared" si="94"/>
        <v>53</v>
      </c>
      <c r="M548" s="52">
        <f t="shared" si="95"/>
        <v>8.18</v>
      </c>
      <c r="N548" s="53">
        <f t="shared" si="96"/>
        <v>8.18</v>
      </c>
      <c r="O548" s="53" t="str">
        <f t="shared" si="97"/>
        <v/>
      </c>
      <c r="P548" s="54" t="str">
        <f t="shared" si="98"/>
        <v/>
      </c>
      <c r="Q548" s="53" t="str">
        <f t="shared" si="99"/>
        <v/>
      </c>
      <c r="R548" s="53" t="str">
        <f t="shared" si="100"/>
        <v/>
      </c>
    </row>
    <row r="549" spans="1:18" ht="25.5" x14ac:dyDescent="0.2">
      <c r="A549" s="217" t="s">
        <v>20</v>
      </c>
      <c r="B549" s="174" t="s">
        <v>257</v>
      </c>
      <c r="C549" s="217" t="s">
        <v>8</v>
      </c>
      <c r="D549" s="217" t="s">
        <v>258</v>
      </c>
      <c r="E549" s="297" t="s">
        <v>23</v>
      </c>
      <c r="F549" s="297"/>
      <c r="G549" s="173" t="s">
        <v>24</v>
      </c>
      <c r="H549" s="176">
        <v>0.34649999999999997</v>
      </c>
      <c r="I549" s="175">
        <f>SUMIFS('ANALÍTICA AUXILIARES'!J:J,'ANALÍTICA AUXILIARES'!A:A,"Composição",'ANALÍTICA AUXILIARES'!B:B,$B549)</f>
        <v>30.33</v>
      </c>
      <c r="J549" s="175">
        <f>TRUNC(H549*I549,2)</f>
        <v>10.5</v>
      </c>
      <c r="L549" s="222">
        <f t="shared" si="94"/>
        <v>53</v>
      </c>
      <c r="M549" s="52">
        <f t="shared" si="95"/>
        <v>10.5</v>
      </c>
      <c r="N549" s="53">
        <f t="shared" si="96"/>
        <v>10.5</v>
      </c>
      <c r="O549" s="53" t="str">
        <f t="shared" si="97"/>
        <v/>
      </c>
      <c r="P549" s="54" t="str">
        <f t="shared" si="98"/>
        <v/>
      </c>
      <c r="Q549" s="53" t="str">
        <f t="shared" si="99"/>
        <v/>
      </c>
      <c r="R549" s="53" t="str">
        <f t="shared" si="100"/>
        <v/>
      </c>
    </row>
    <row r="550" spans="1:18" ht="38.25" x14ac:dyDescent="0.2">
      <c r="A550" s="217" t="s">
        <v>20</v>
      </c>
      <c r="B550" s="174" t="s">
        <v>860</v>
      </c>
      <c r="C550" s="217" t="s">
        <v>8</v>
      </c>
      <c r="D550" s="217" t="s">
        <v>861</v>
      </c>
      <c r="E550" s="297" t="s">
        <v>36</v>
      </c>
      <c r="F550" s="297"/>
      <c r="G550" s="173" t="s">
        <v>37</v>
      </c>
      <c r="H550" s="176">
        <v>0.15820000000000001</v>
      </c>
      <c r="I550" s="175">
        <f>SUMIFS('ANALÍTICA AUXILIARES'!J:J,'ANALÍTICA AUXILIARES'!A:A,"Composição",'ANALÍTICA AUXILIARES'!B:B,$B550)</f>
        <v>0.74</v>
      </c>
      <c r="J550" s="175">
        <f>TRUNC(H550*I550,2)</f>
        <v>0.11</v>
      </c>
      <c r="L550" s="222">
        <f t="shared" si="94"/>
        <v>53</v>
      </c>
      <c r="M550" s="52">
        <f t="shared" si="95"/>
        <v>0.11</v>
      </c>
      <c r="N550" s="53" t="str">
        <f t="shared" si="96"/>
        <v/>
      </c>
      <c r="O550" s="53">
        <f t="shared" si="97"/>
        <v>0.11</v>
      </c>
      <c r="P550" s="54" t="str">
        <f t="shared" si="98"/>
        <v/>
      </c>
      <c r="Q550" s="53" t="str">
        <f t="shared" si="99"/>
        <v/>
      </c>
      <c r="R550" s="53" t="str">
        <f t="shared" si="100"/>
        <v/>
      </c>
    </row>
    <row r="551" spans="1:18" ht="25.5" x14ac:dyDescent="0.2">
      <c r="A551" s="218" t="s">
        <v>27</v>
      </c>
      <c r="B551" s="178" t="s">
        <v>447</v>
      </c>
      <c r="C551" s="218" t="str">
        <f>VLOOKUP(B551,INSUMOS!$A:$I,2,FALSE)</f>
        <v>Próprio</v>
      </c>
      <c r="D551" s="218" t="str">
        <f>VLOOKUP(B551,INSUMOS!$A:$I,3,FALSE)</f>
        <v>CONECTOR/ADAPTADOR F/M, COM INSERTO METALICO, PPR, DN 90 MM X 3", PARA AGUA QUENTE E FRIA PREDIAL</v>
      </c>
      <c r="E551" s="302" t="str">
        <f>VLOOKUP(B551,INSUMOS!$A:$I,4,FALSE)</f>
        <v>Material</v>
      </c>
      <c r="F551" s="302"/>
      <c r="G551" s="177" t="str">
        <f>VLOOKUP(B551,INSUMOS!$A:$I,5,FALSE)</f>
        <v>UN</v>
      </c>
      <c r="H551" s="180">
        <v>1</v>
      </c>
      <c r="I551" s="179">
        <f>VLOOKUP(B551,INSUMOS!$A:$I,8,FALSE)</f>
        <v>429.28</v>
      </c>
      <c r="J551" s="179">
        <f>TRUNC(H551*I551,2)</f>
        <v>429.28</v>
      </c>
      <c r="L551" s="222">
        <f t="shared" si="94"/>
        <v>53</v>
      </c>
      <c r="M551" s="52">
        <f t="shared" si="95"/>
        <v>429.28</v>
      </c>
      <c r="N551" s="53" t="str">
        <f t="shared" si="96"/>
        <v/>
      </c>
      <c r="O551" s="53">
        <f t="shared" si="97"/>
        <v>429.28</v>
      </c>
      <c r="P551" s="54" t="str">
        <f t="shared" si="98"/>
        <v/>
      </c>
      <c r="Q551" s="53" t="str">
        <f t="shared" si="99"/>
        <v/>
      </c>
      <c r="R551" s="53" t="str">
        <f t="shared" si="100"/>
        <v/>
      </c>
    </row>
    <row r="552" spans="1:18" x14ac:dyDescent="0.2">
      <c r="A552" s="221"/>
      <c r="B552" s="221"/>
      <c r="C552" s="221"/>
      <c r="D552" s="221"/>
      <c r="E552" s="221"/>
      <c r="F552" s="184"/>
      <c r="G552" s="221"/>
      <c r="H552" s="184"/>
      <c r="I552" s="221"/>
      <c r="J552" s="184"/>
      <c r="L552" s="222">
        <f t="shared" si="94"/>
        <v>53</v>
      </c>
      <c r="M552" s="52" t="str">
        <f t="shared" si="95"/>
        <v/>
      </c>
      <c r="N552" s="53" t="str">
        <f t="shared" si="96"/>
        <v/>
      </c>
      <c r="O552" s="53" t="str">
        <f t="shared" si="97"/>
        <v/>
      </c>
      <c r="P552" s="54" t="str">
        <f t="shared" si="98"/>
        <v/>
      </c>
      <c r="Q552" s="53" t="str">
        <f t="shared" si="99"/>
        <v/>
      </c>
      <c r="R552" s="53" t="str">
        <f t="shared" si="100"/>
        <v/>
      </c>
    </row>
    <row r="553" spans="1:18" x14ac:dyDescent="0.2">
      <c r="A553" s="221"/>
      <c r="B553" s="221"/>
      <c r="C553" s="221"/>
      <c r="D553" s="221"/>
      <c r="E553" s="221"/>
      <c r="F553" s="184"/>
      <c r="G553" s="221"/>
      <c r="H553" s="298" t="s">
        <v>31</v>
      </c>
      <c r="I553" s="298"/>
      <c r="J553" s="184">
        <f>TRUNC(SUMIF(L:L,$L553,M:M)*(1+$J$9),2)</f>
        <v>541.89</v>
      </c>
      <c r="L553" s="222">
        <f t="shared" si="94"/>
        <v>53</v>
      </c>
      <c r="M553" s="52" t="str">
        <f t="shared" si="95"/>
        <v/>
      </c>
      <c r="N553" s="53" t="str">
        <f t="shared" si="96"/>
        <v/>
      </c>
      <c r="O553" s="53" t="str">
        <f t="shared" si="97"/>
        <v/>
      </c>
      <c r="P553" s="54" t="str">
        <f t="shared" si="98"/>
        <v/>
      </c>
      <c r="Q553" s="53" t="str">
        <f t="shared" si="99"/>
        <v/>
      </c>
      <c r="R553" s="53" t="str">
        <f t="shared" si="100"/>
        <v/>
      </c>
    </row>
    <row r="554" spans="1:18" ht="15" thickBot="1" x14ac:dyDescent="0.25">
      <c r="A554" s="181"/>
      <c r="B554" s="181"/>
      <c r="C554" s="181"/>
      <c r="D554" s="181"/>
      <c r="E554" s="181"/>
      <c r="F554" s="181"/>
      <c r="G554" s="181" t="s">
        <v>32</v>
      </c>
      <c r="H554" s="183">
        <v>10</v>
      </c>
      <c r="I554" s="181" t="s">
        <v>33</v>
      </c>
      <c r="J554" s="182">
        <f>TRUNC(J553*H554,2)</f>
        <v>5418.9</v>
      </c>
      <c r="L554" s="222">
        <f t="shared" si="94"/>
        <v>53</v>
      </c>
      <c r="M554" s="52" t="str">
        <f t="shared" si="95"/>
        <v/>
      </c>
      <c r="N554" s="53" t="str">
        <f t="shared" si="96"/>
        <v/>
      </c>
      <c r="O554" s="53" t="str">
        <f t="shared" si="97"/>
        <v/>
      </c>
      <c r="P554" s="54" t="str">
        <f t="shared" si="98"/>
        <v/>
      </c>
      <c r="Q554" s="53" t="str">
        <f t="shared" si="99"/>
        <v/>
      </c>
      <c r="R554" s="53" t="str">
        <f t="shared" si="100"/>
        <v/>
      </c>
    </row>
    <row r="555" spans="1:18" ht="15" thickTop="1" x14ac:dyDescent="0.2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L555" s="222">
        <f t="shared" si="94"/>
        <v>54</v>
      </c>
      <c r="M555" s="52" t="str">
        <f t="shared" si="95"/>
        <v/>
      </c>
      <c r="N555" s="53" t="str">
        <f t="shared" si="96"/>
        <v/>
      </c>
      <c r="O555" s="53" t="str">
        <f t="shared" si="97"/>
        <v/>
      </c>
      <c r="P555" s="54" t="str">
        <f t="shared" si="98"/>
        <v/>
      </c>
      <c r="Q555" s="53" t="str">
        <f t="shared" si="99"/>
        <v/>
      </c>
      <c r="R555" s="53" t="str">
        <f t="shared" si="100"/>
        <v/>
      </c>
    </row>
    <row r="556" spans="1:18" ht="15" x14ac:dyDescent="0.2">
      <c r="A556" s="220" t="s">
        <v>968</v>
      </c>
      <c r="B556" s="165" t="s">
        <v>1</v>
      </c>
      <c r="C556" s="220" t="s">
        <v>2</v>
      </c>
      <c r="D556" s="220" t="s">
        <v>3</v>
      </c>
      <c r="E556" s="300" t="s">
        <v>17</v>
      </c>
      <c r="F556" s="300"/>
      <c r="G556" s="164" t="s">
        <v>4</v>
      </c>
      <c r="H556" s="165" t="s">
        <v>5</v>
      </c>
      <c r="I556" s="165" t="s">
        <v>6</v>
      </c>
      <c r="J556" s="165" t="s">
        <v>7</v>
      </c>
      <c r="L556" s="222">
        <f t="shared" si="94"/>
        <v>54</v>
      </c>
      <c r="M556" s="52" t="str">
        <f t="shared" si="95"/>
        <v/>
      </c>
      <c r="N556" s="53" t="str">
        <f t="shared" si="96"/>
        <v/>
      </c>
      <c r="O556" s="53" t="str">
        <f t="shared" si="97"/>
        <v/>
      </c>
      <c r="P556" s="54" t="str">
        <f t="shared" si="98"/>
        <v/>
      </c>
      <c r="Q556" s="53" t="str">
        <f t="shared" si="99"/>
        <v/>
      </c>
      <c r="R556" s="53" t="str">
        <f t="shared" si="100"/>
        <v/>
      </c>
    </row>
    <row r="557" spans="1:18" ht="25.5" x14ac:dyDescent="0.2">
      <c r="A557" s="216" t="s">
        <v>18</v>
      </c>
      <c r="B557" s="169" t="s">
        <v>969</v>
      </c>
      <c r="C557" s="216" t="s">
        <v>10</v>
      </c>
      <c r="D557" s="216" t="s">
        <v>970</v>
      </c>
      <c r="E557" s="301" t="s">
        <v>256</v>
      </c>
      <c r="F557" s="301"/>
      <c r="G557" s="168" t="s">
        <v>11</v>
      </c>
      <c r="H557" s="171">
        <v>1</v>
      </c>
      <c r="I557" s="170">
        <f>SUMIF(L:L,$L557,M:M)</f>
        <v>715.56</v>
      </c>
      <c r="J557" s="170">
        <f>TRUNC(H557*I557,2)</f>
        <v>715.56</v>
      </c>
      <c r="L557" s="222">
        <f t="shared" si="94"/>
        <v>54</v>
      </c>
      <c r="M557" s="52" t="str">
        <f t="shared" si="95"/>
        <v/>
      </c>
      <c r="N557" s="53" t="str">
        <f t="shared" si="96"/>
        <v/>
      </c>
      <c r="O557" s="53" t="str">
        <f t="shared" si="97"/>
        <v/>
      </c>
      <c r="P557" s="54" t="str">
        <f t="shared" si="98"/>
        <v xml:space="preserve"> 4.5.11 </v>
      </c>
      <c r="Q557" s="53">
        <f t="shared" si="99"/>
        <v>18.32</v>
      </c>
      <c r="R557" s="53">
        <f t="shared" si="100"/>
        <v>697.24</v>
      </c>
    </row>
    <row r="558" spans="1:18" ht="25.5" x14ac:dyDescent="0.2">
      <c r="A558" s="217" t="s">
        <v>20</v>
      </c>
      <c r="B558" s="174" t="s">
        <v>252</v>
      </c>
      <c r="C558" s="217" t="s">
        <v>8</v>
      </c>
      <c r="D558" s="217" t="s">
        <v>253</v>
      </c>
      <c r="E558" s="297" t="s">
        <v>23</v>
      </c>
      <c r="F558" s="297"/>
      <c r="G558" s="173" t="s">
        <v>24</v>
      </c>
      <c r="H558" s="176">
        <v>0.33979999999999999</v>
      </c>
      <c r="I558" s="175">
        <f>SUMIFS('ANALÍTICA AUXILIARES'!J:J,'ANALÍTICA AUXILIARES'!A:A,"Composição",'ANALÍTICA AUXILIARES'!B:B,$B558)</f>
        <v>23.63</v>
      </c>
      <c r="J558" s="175">
        <f>TRUNC(H558*I558,2)</f>
        <v>8.02</v>
      </c>
      <c r="L558" s="222">
        <f t="shared" si="94"/>
        <v>54</v>
      </c>
      <c r="M558" s="52">
        <f t="shared" si="95"/>
        <v>8.02</v>
      </c>
      <c r="N558" s="53">
        <f t="shared" si="96"/>
        <v>8.02</v>
      </c>
      <c r="O558" s="53" t="str">
        <f t="shared" si="97"/>
        <v/>
      </c>
      <c r="P558" s="54" t="str">
        <f t="shared" si="98"/>
        <v/>
      </c>
      <c r="Q558" s="53" t="str">
        <f t="shared" si="99"/>
        <v/>
      </c>
      <c r="R558" s="53" t="str">
        <f t="shared" si="100"/>
        <v/>
      </c>
    </row>
    <row r="559" spans="1:18" ht="25.5" x14ac:dyDescent="0.2">
      <c r="A559" s="217" t="s">
        <v>20</v>
      </c>
      <c r="B559" s="174" t="s">
        <v>257</v>
      </c>
      <c r="C559" s="217" t="s">
        <v>8</v>
      </c>
      <c r="D559" s="217" t="s">
        <v>258</v>
      </c>
      <c r="E559" s="297" t="s">
        <v>23</v>
      </c>
      <c r="F559" s="297"/>
      <c r="G559" s="173" t="s">
        <v>24</v>
      </c>
      <c r="H559" s="176">
        <v>0.33979999999999999</v>
      </c>
      <c r="I559" s="175">
        <f>SUMIFS('ANALÍTICA AUXILIARES'!J:J,'ANALÍTICA AUXILIARES'!A:A,"Composição",'ANALÍTICA AUXILIARES'!B:B,$B559)</f>
        <v>30.33</v>
      </c>
      <c r="J559" s="175">
        <f>TRUNC(H559*I559,2)</f>
        <v>10.3</v>
      </c>
      <c r="L559" s="222">
        <f t="shared" si="94"/>
        <v>54</v>
      </c>
      <c r="M559" s="52">
        <f t="shared" si="95"/>
        <v>10.3</v>
      </c>
      <c r="N559" s="53">
        <f t="shared" si="96"/>
        <v>10.3</v>
      </c>
      <c r="O559" s="53" t="str">
        <f t="shared" si="97"/>
        <v/>
      </c>
      <c r="P559" s="54" t="str">
        <f t="shared" si="98"/>
        <v/>
      </c>
      <c r="Q559" s="53" t="str">
        <f t="shared" si="99"/>
        <v/>
      </c>
      <c r="R559" s="53" t="str">
        <f t="shared" si="100"/>
        <v/>
      </c>
    </row>
    <row r="560" spans="1:18" x14ac:dyDescent="0.2">
      <c r="A560" s="218" t="s">
        <v>27</v>
      </c>
      <c r="B560" s="178" t="s">
        <v>731</v>
      </c>
      <c r="C560" s="218" t="str">
        <f>VLOOKUP(B560,INSUMOS!$A:$I,2,FALSE)</f>
        <v>SINAPI</v>
      </c>
      <c r="D560" s="218" t="str">
        <f>VLOOKUP(B560,INSUMOS!$A:$I,3,FALSE)</f>
        <v>FITA VEDA ROSCA EM ROLOS DE 18 MM X 50 M (L X C)</v>
      </c>
      <c r="E560" s="302" t="str">
        <f>VLOOKUP(B560,INSUMOS!$A:$I,4,FALSE)</f>
        <v>Material</v>
      </c>
      <c r="F560" s="302"/>
      <c r="G560" s="177" t="str">
        <f>VLOOKUP(B560,INSUMOS!$A:$I,5,FALSE)</f>
        <v>UN</v>
      </c>
      <c r="H560" s="180">
        <v>2.4E-2</v>
      </c>
      <c r="I560" s="179">
        <f>VLOOKUP(B560,INSUMOS!$A:$I,8,FALSE)</f>
        <v>14.31</v>
      </c>
      <c r="J560" s="179">
        <f>TRUNC(H560*I560,2)</f>
        <v>0.34</v>
      </c>
      <c r="L560" s="222">
        <f t="shared" si="94"/>
        <v>54</v>
      </c>
      <c r="M560" s="52">
        <f t="shared" si="95"/>
        <v>0.34</v>
      </c>
      <c r="N560" s="53" t="str">
        <f t="shared" si="96"/>
        <v/>
      </c>
      <c r="O560" s="53">
        <f t="shared" si="97"/>
        <v>0.34</v>
      </c>
      <c r="P560" s="54" t="str">
        <f t="shared" si="98"/>
        <v/>
      </c>
      <c r="Q560" s="53" t="str">
        <f t="shared" si="99"/>
        <v/>
      </c>
      <c r="R560" s="53" t="str">
        <f t="shared" si="100"/>
        <v/>
      </c>
    </row>
    <row r="561" spans="1:18" ht="25.5" x14ac:dyDescent="0.2">
      <c r="A561" s="218" t="s">
        <v>27</v>
      </c>
      <c r="B561" s="178" t="s">
        <v>519</v>
      </c>
      <c r="C561" s="218" t="str">
        <f>VLOOKUP(B561,INSUMOS!$A:$I,2,FALSE)</f>
        <v>Próprio</v>
      </c>
      <c r="D561" s="218" t="str">
        <f>VLOOKUP(B561,INSUMOS!$A:$I,3,FALSE)</f>
        <v>VÁLVULA VENTOSA COMBINADA TRIPLO EFEITO NP16  DN 50, ROSCA MACHO BSP REF. PAM OU EQUIV</v>
      </c>
      <c r="E561" s="302" t="str">
        <f>VLOOKUP(B561,INSUMOS!$A:$I,4,FALSE)</f>
        <v>Material</v>
      </c>
      <c r="F561" s="302"/>
      <c r="G561" s="177" t="str">
        <f>VLOOKUP(B561,INSUMOS!$A:$I,5,FALSE)</f>
        <v>UN</v>
      </c>
      <c r="H561" s="180">
        <v>1</v>
      </c>
      <c r="I561" s="179">
        <f>VLOOKUP(B561,INSUMOS!$A:$I,8,FALSE)</f>
        <v>696.9</v>
      </c>
      <c r="J561" s="179">
        <f>TRUNC(H561*I561,2)</f>
        <v>696.9</v>
      </c>
      <c r="L561" s="222">
        <f t="shared" si="94"/>
        <v>54</v>
      </c>
      <c r="M561" s="52">
        <f t="shared" si="95"/>
        <v>696.9</v>
      </c>
      <c r="N561" s="53" t="str">
        <f t="shared" si="96"/>
        <v/>
      </c>
      <c r="O561" s="53">
        <f t="shared" si="97"/>
        <v>696.9</v>
      </c>
      <c r="P561" s="54" t="str">
        <f t="shared" si="98"/>
        <v/>
      </c>
      <c r="Q561" s="53" t="str">
        <f t="shared" si="99"/>
        <v/>
      </c>
      <c r="R561" s="53" t="str">
        <f t="shared" si="100"/>
        <v/>
      </c>
    </row>
    <row r="562" spans="1:18" x14ac:dyDescent="0.2">
      <c r="A562" s="221"/>
      <c r="B562" s="221"/>
      <c r="C562" s="221"/>
      <c r="D562" s="221"/>
      <c r="E562" s="221"/>
      <c r="F562" s="184"/>
      <c r="G562" s="221"/>
      <c r="H562" s="184"/>
      <c r="I562" s="221"/>
      <c r="J562" s="184"/>
      <c r="L562" s="222">
        <f t="shared" si="94"/>
        <v>54</v>
      </c>
      <c r="M562" s="52" t="str">
        <f t="shared" si="95"/>
        <v/>
      </c>
      <c r="N562" s="53" t="str">
        <f t="shared" si="96"/>
        <v/>
      </c>
      <c r="O562" s="53" t="str">
        <f t="shared" si="97"/>
        <v/>
      </c>
      <c r="P562" s="54" t="str">
        <f t="shared" si="98"/>
        <v/>
      </c>
      <c r="Q562" s="53" t="str">
        <f t="shared" si="99"/>
        <v/>
      </c>
      <c r="R562" s="53" t="str">
        <f t="shared" si="100"/>
        <v/>
      </c>
    </row>
    <row r="563" spans="1:18" x14ac:dyDescent="0.2">
      <c r="A563" s="221"/>
      <c r="B563" s="221"/>
      <c r="C563" s="221"/>
      <c r="D563" s="221"/>
      <c r="E563" s="221"/>
      <c r="F563" s="184"/>
      <c r="G563" s="221"/>
      <c r="H563" s="298" t="s">
        <v>31</v>
      </c>
      <c r="I563" s="298"/>
      <c r="J563" s="184">
        <f>TRUNC(SUMIF(L:L,$L563,M:M)*(1+$J$9),2)</f>
        <v>865.39</v>
      </c>
      <c r="L563" s="222">
        <f t="shared" si="94"/>
        <v>54</v>
      </c>
      <c r="M563" s="52" t="str">
        <f t="shared" si="95"/>
        <v/>
      </c>
      <c r="N563" s="53" t="str">
        <f t="shared" si="96"/>
        <v/>
      </c>
      <c r="O563" s="53" t="str">
        <f t="shared" si="97"/>
        <v/>
      </c>
      <c r="P563" s="54" t="str">
        <f t="shared" si="98"/>
        <v/>
      </c>
      <c r="Q563" s="53" t="str">
        <f t="shared" si="99"/>
        <v/>
      </c>
      <c r="R563" s="53" t="str">
        <f t="shared" si="100"/>
        <v/>
      </c>
    </row>
    <row r="564" spans="1:18" ht="15" thickBot="1" x14ac:dyDescent="0.25">
      <c r="A564" s="181"/>
      <c r="B564" s="181"/>
      <c r="C564" s="181"/>
      <c r="D564" s="181"/>
      <c r="E564" s="181"/>
      <c r="F564" s="181"/>
      <c r="G564" s="181" t="s">
        <v>32</v>
      </c>
      <c r="H564" s="183">
        <v>1</v>
      </c>
      <c r="I564" s="181" t="s">
        <v>33</v>
      </c>
      <c r="J564" s="182">
        <f>TRUNC(J563*H564,2)</f>
        <v>865.39</v>
      </c>
      <c r="L564" s="222">
        <f t="shared" si="94"/>
        <v>54</v>
      </c>
      <c r="M564" s="52" t="str">
        <f t="shared" si="95"/>
        <v/>
      </c>
      <c r="N564" s="53" t="str">
        <f t="shared" si="96"/>
        <v/>
      </c>
      <c r="O564" s="53" t="str">
        <f t="shared" si="97"/>
        <v/>
      </c>
      <c r="P564" s="54" t="str">
        <f t="shared" si="98"/>
        <v/>
      </c>
      <c r="Q564" s="53" t="str">
        <f t="shared" si="99"/>
        <v/>
      </c>
      <c r="R564" s="53" t="str">
        <f t="shared" si="100"/>
        <v/>
      </c>
    </row>
    <row r="565" spans="1:18" ht="15" thickTop="1" x14ac:dyDescent="0.2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L565" s="222">
        <f t="shared" si="94"/>
        <v>55</v>
      </c>
      <c r="M565" s="52" t="str">
        <f t="shared" si="95"/>
        <v/>
      </c>
      <c r="N565" s="53" t="str">
        <f t="shared" si="96"/>
        <v/>
      </c>
      <c r="O565" s="53" t="str">
        <f t="shared" si="97"/>
        <v/>
      </c>
      <c r="P565" s="54" t="str">
        <f t="shared" si="98"/>
        <v/>
      </c>
      <c r="Q565" s="53" t="str">
        <f t="shared" si="99"/>
        <v/>
      </c>
      <c r="R565" s="53" t="str">
        <f t="shared" si="100"/>
        <v/>
      </c>
    </row>
    <row r="566" spans="1:18" ht="15" x14ac:dyDescent="0.2">
      <c r="A566" s="220" t="s">
        <v>971</v>
      </c>
      <c r="B566" s="165" t="s">
        <v>1</v>
      </c>
      <c r="C566" s="220" t="s">
        <v>2</v>
      </c>
      <c r="D566" s="220" t="s">
        <v>3</v>
      </c>
      <c r="E566" s="300" t="s">
        <v>17</v>
      </c>
      <c r="F566" s="300"/>
      <c r="G566" s="164" t="s">
        <v>4</v>
      </c>
      <c r="H566" s="165" t="s">
        <v>5</v>
      </c>
      <c r="I566" s="165" t="s">
        <v>6</v>
      </c>
      <c r="J566" s="165" t="s">
        <v>7</v>
      </c>
      <c r="L566" s="222">
        <f t="shared" si="94"/>
        <v>55</v>
      </c>
      <c r="M566" s="52" t="str">
        <f t="shared" si="95"/>
        <v/>
      </c>
      <c r="N566" s="53" t="str">
        <f t="shared" si="96"/>
        <v/>
      </c>
      <c r="O566" s="53" t="str">
        <f t="shared" si="97"/>
        <v/>
      </c>
      <c r="P566" s="54" t="str">
        <f t="shared" si="98"/>
        <v/>
      </c>
      <c r="Q566" s="53" t="str">
        <f t="shared" si="99"/>
        <v/>
      </c>
      <c r="R566" s="53" t="str">
        <f t="shared" si="100"/>
        <v/>
      </c>
    </row>
    <row r="567" spans="1:18" ht="25.5" x14ac:dyDescent="0.2">
      <c r="A567" s="216" t="s">
        <v>18</v>
      </c>
      <c r="B567" s="169" t="s">
        <v>972</v>
      </c>
      <c r="C567" s="216" t="s">
        <v>10</v>
      </c>
      <c r="D567" s="216" t="s">
        <v>973</v>
      </c>
      <c r="E567" s="301" t="s">
        <v>256</v>
      </c>
      <c r="F567" s="301"/>
      <c r="G567" s="168" t="s">
        <v>11</v>
      </c>
      <c r="H567" s="171">
        <v>1</v>
      </c>
      <c r="I567" s="170">
        <f>SUMIF(L:L,$L567,M:M)</f>
        <v>89.91</v>
      </c>
      <c r="J567" s="170">
        <f>TRUNC(H567*I567,2)</f>
        <v>89.91</v>
      </c>
      <c r="L567" s="222">
        <f t="shared" si="94"/>
        <v>55</v>
      </c>
      <c r="M567" s="52" t="str">
        <f t="shared" si="95"/>
        <v/>
      </c>
      <c r="N567" s="53" t="str">
        <f t="shared" si="96"/>
        <v/>
      </c>
      <c r="O567" s="53" t="str">
        <f t="shared" si="97"/>
        <v/>
      </c>
      <c r="P567" s="54" t="str">
        <f t="shared" si="98"/>
        <v xml:space="preserve"> 4.5.12 </v>
      </c>
      <c r="Q567" s="53">
        <f t="shared" si="99"/>
        <v>19.93</v>
      </c>
      <c r="R567" s="53">
        <f t="shared" si="100"/>
        <v>69.98</v>
      </c>
    </row>
    <row r="568" spans="1:18" ht="25.5" x14ac:dyDescent="0.2">
      <c r="A568" s="217" t="s">
        <v>20</v>
      </c>
      <c r="B568" s="174" t="s">
        <v>252</v>
      </c>
      <c r="C568" s="217" t="s">
        <v>8</v>
      </c>
      <c r="D568" s="217" t="s">
        <v>253</v>
      </c>
      <c r="E568" s="297" t="s">
        <v>23</v>
      </c>
      <c r="F568" s="297"/>
      <c r="G568" s="173" t="s">
        <v>24</v>
      </c>
      <c r="H568" s="176">
        <v>0.36959999999999998</v>
      </c>
      <c r="I568" s="175">
        <f>SUMIFS('ANALÍTICA AUXILIARES'!J:J,'ANALÍTICA AUXILIARES'!A:A,"Composição",'ANALÍTICA AUXILIARES'!B:B,$B568)</f>
        <v>23.63</v>
      </c>
      <c r="J568" s="175">
        <f>TRUNC(H568*I568,2)</f>
        <v>8.73</v>
      </c>
      <c r="L568" s="222">
        <f t="shared" si="94"/>
        <v>55</v>
      </c>
      <c r="M568" s="52">
        <f t="shared" si="95"/>
        <v>8.73</v>
      </c>
      <c r="N568" s="53">
        <f t="shared" si="96"/>
        <v>8.73</v>
      </c>
      <c r="O568" s="53" t="str">
        <f t="shared" si="97"/>
        <v/>
      </c>
      <c r="P568" s="54" t="str">
        <f t="shared" si="98"/>
        <v/>
      </c>
      <c r="Q568" s="53" t="str">
        <f t="shared" si="99"/>
        <v/>
      </c>
      <c r="R568" s="53" t="str">
        <f t="shared" si="100"/>
        <v/>
      </c>
    </row>
    <row r="569" spans="1:18" ht="25.5" x14ac:dyDescent="0.2">
      <c r="A569" s="217" t="s">
        <v>20</v>
      </c>
      <c r="B569" s="174" t="s">
        <v>257</v>
      </c>
      <c r="C569" s="217" t="s">
        <v>8</v>
      </c>
      <c r="D569" s="217" t="s">
        <v>258</v>
      </c>
      <c r="E569" s="297" t="s">
        <v>23</v>
      </c>
      <c r="F569" s="297"/>
      <c r="G569" s="173" t="s">
        <v>24</v>
      </c>
      <c r="H569" s="176">
        <v>0.36959999999999998</v>
      </c>
      <c r="I569" s="175">
        <f>SUMIFS('ANALÍTICA AUXILIARES'!J:J,'ANALÍTICA AUXILIARES'!A:A,"Composição",'ANALÍTICA AUXILIARES'!B:B,$B569)</f>
        <v>30.33</v>
      </c>
      <c r="J569" s="175">
        <f>TRUNC(H569*I569,2)</f>
        <v>11.2</v>
      </c>
      <c r="L569" s="222">
        <f t="shared" si="94"/>
        <v>55</v>
      </c>
      <c r="M569" s="52">
        <f t="shared" si="95"/>
        <v>11.2</v>
      </c>
      <c r="N569" s="53">
        <f t="shared" si="96"/>
        <v>11.2</v>
      </c>
      <c r="O569" s="53" t="str">
        <f t="shared" si="97"/>
        <v/>
      </c>
      <c r="P569" s="54" t="str">
        <f t="shared" si="98"/>
        <v/>
      </c>
      <c r="Q569" s="53" t="str">
        <f t="shared" si="99"/>
        <v/>
      </c>
      <c r="R569" s="53" t="str">
        <f t="shared" si="100"/>
        <v/>
      </c>
    </row>
    <row r="570" spans="1:18" ht="38.25" x14ac:dyDescent="0.2">
      <c r="A570" s="217" t="s">
        <v>20</v>
      </c>
      <c r="B570" s="174" t="s">
        <v>860</v>
      </c>
      <c r="C570" s="217" t="s">
        <v>8</v>
      </c>
      <c r="D570" s="217" t="s">
        <v>861</v>
      </c>
      <c r="E570" s="297" t="s">
        <v>36</v>
      </c>
      <c r="F570" s="297"/>
      <c r="G570" s="173" t="s">
        <v>37</v>
      </c>
      <c r="H570" s="176">
        <v>0.25319999999999998</v>
      </c>
      <c r="I570" s="175">
        <f>SUMIFS('ANALÍTICA AUXILIARES'!J:J,'ANALÍTICA AUXILIARES'!A:A,"Composição",'ANALÍTICA AUXILIARES'!B:B,$B570)</f>
        <v>0.74</v>
      </c>
      <c r="J570" s="175">
        <f>TRUNC(H570*I570,2)</f>
        <v>0.18</v>
      </c>
      <c r="L570" s="222">
        <f t="shared" si="94"/>
        <v>55</v>
      </c>
      <c r="M570" s="52">
        <f t="shared" si="95"/>
        <v>0.18</v>
      </c>
      <c r="N570" s="53" t="str">
        <f t="shared" si="96"/>
        <v/>
      </c>
      <c r="O570" s="53">
        <f t="shared" si="97"/>
        <v>0.18</v>
      </c>
      <c r="P570" s="54" t="str">
        <f t="shared" si="98"/>
        <v/>
      </c>
      <c r="Q570" s="53" t="str">
        <f t="shared" si="99"/>
        <v/>
      </c>
      <c r="R570" s="53" t="str">
        <f t="shared" si="100"/>
        <v/>
      </c>
    </row>
    <row r="571" spans="1:18" ht="25.5" x14ac:dyDescent="0.2">
      <c r="A571" s="218" t="s">
        <v>27</v>
      </c>
      <c r="B571" s="178" t="s">
        <v>693</v>
      </c>
      <c r="C571" s="218" t="str">
        <f>VLOOKUP(B571,INSUMOS!$A:$I,2,FALSE)</f>
        <v>Próprio</v>
      </c>
      <c r="D571" s="218" t="str">
        <f>VLOOKUP(B571,INSUMOS!$A:$I,3,FALSE)</f>
        <v>BUCHA DE REDUCAO, PPR, DN 90 X 63 MM, PARA AGUA QUENTE E FRIA PREDIAL</v>
      </c>
      <c r="E571" s="302" t="str">
        <f>VLOOKUP(B571,INSUMOS!$A:$I,4,FALSE)</f>
        <v>Material</v>
      </c>
      <c r="F571" s="302"/>
      <c r="G571" s="177" t="str">
        <f>VLOOKUP(B571,INSUMOS!$A:$I,5,FALSE)</f>
        <v>UN</v>
      </c>
      <c r="H571" s="180">
        <v>1</v>
      </c>
      <c r="I571" s="179">
        <f>VLOOKUP(B571,INSUMOS!$A:$I,8,FALSE)</f>
        <v>69.8</v>
      </c>
      <c r="J571" s="179">
        <f>TRUNC(H571*I571,2)</f>
        <v>69.8</v>
      </c>
      <c r="L571" s="222">
        <f t="shared" si="94"/>
        <v>55</v>
      </c>
      <c r="M571" s="52">
        <f t="shared" si="95"/>
        <v>69.8</v>
      </c>
      <c r="N571" s="53" t="str">
        <f t="shared" si="96"/>
        <v/>
      </c>
      <c r="O571" s="53">
        <f t="shared" si="97"/>
        <v>69.8</v>
      </c>
      <c r="P571" s="54" t="str">
        <f t="shared" si="98"/>
        <v/>
      </c>
      <c r="Q571" s="53" t="str">
        <f t="shared" si="99"/>
        <v/>
      </c>
      <c r="R571" s="53" t="str">
        <f t="shared" si="100"/>
        <v/>
      </c>
    </row>
    <row r="572" spans="1:18" x14ac:dyDescent="0.2">
      <c r="A572" s="221"/>
      <c r="B572" s="221"/>
      <c r="C572" s="221"/>
      <c r="D572" s="221"/>
      <c r="E572" s="221"/>
      <c r="F572" s="184"/>
      <c r="G572" s="221"/>
      <c r="H572" s="184"/>
      <c r="I572" s="221"/>
      <c r="J572" s="184"/>
      <c r="L572" s="222">
        <f t="shared" ref="L572:L635" si="103">IF(AND(A573&lt;&gt;"",A572=""),L571+1,L571)</f>
        <v>55</v>
      </c>
      <c r="M572" s="52" t="str">
        <f t="shared" ref="M572:M635" si="104">IF(OR(A572="Insumo",A572="Composição Auxiliar"),J572,"")</f>
        <v/>
      </c>
      <c r="N572" s="53" t="str">
        <f t="shared" ref="N572:N635" si="105">IF(ISNUMBER(SEARCH("COM ENCARGOS COMPLEMENTARES",D572)),J572,"")</f>
        <v/>
      </c>
      <c r="O572" s="53" t="str">
        <f t="shared" ref="O572:O635" si="106">IF(N572&lt;&gt;"","",M572)</f>
        <v/>
      </c>
      <c r="P572" s="54" t="str">
        <f t="shared" ref="P572:P635" si="107">IF(A572="Composição",A571,"")</f>
        <v/>
      </c>
      <c r="Q572" s="53" t="str">
        <f t="shared" ref="Q572:Q635" si="108">IF(P572&lt;&gt;"",SUMIF(L572:L613,L572,N572:N613),"")</f>
        <v/>
      </c>
      <c r="R572" s="53" t="str">
        <f t="shared" ref="R572:R635" si="109">IF(P572&lt;&gt;"",SUMIF(L572:L613,L572,O572:O613),"")</f>
        <v/>
      </c>
    </row>
    <row r="573" spans="1:18" x14ac:dyDescent="0.2">
      <c r="A573" s="221"/>
      <c r="B573" s="221"/>
      <c r="C573" s="221"/>
      <c r="D573" s="221"/>
      <c r="E573" s="221"/>
      <c r="F573" s="184"/>
      <c r="G573" s="221"/>
      <c r="H573" s="298" t="s">
        <v>31</v>
      </c>
      <c r="I573" s="298"/>
      <c r="J573" s="184">
        <f>TRUNC(SUMIF(L:L,$L573,M:M)*(1+$J$9),2)</f>
        <v>108.73</v>
      </c>
      <c r="L573" s="222">
        <f t="shared" si="103"/>
        <v>55</v>
      </c>
      <c r="M573" s="52" t="str">
        <f t="shared" si="104"/>
        <v/>
      </c>
      <c r="N573" s="53" t="str">
        <f t="shared" si="105"/>
        <v/>
      </c>
      <c r="O573" s="53" t="str">
        <f t="shared" si="106"/>
        <v/>
      </c>
      <c r="P573" s="54" t="str">
        <f t="shared" si="107"/>
        <v/>
      </c>
      <c r="Q573" s="53" t="str">
        <f t="shared" si="108"/>
        <v/>
      </c>
      <c r="R573" s="53" t="str">
        <f t="shared" si="109"/>
        <v/>
      </c>
    </row>
    <row r="574" spans="1:18" ht="15" thickBot="1" x14ac:dyDescent="0.25">
      <c r="A574" s="181"/>
      <c r="B574" s="181"/>
      <c r="C574" s="181"/>
      <c r="D574" s="181"/>
      <c r="E574" s="181"/>
      <c r="F574" s="181"/>
      <c r="G574" s="181" t="s">
        <v>32</v>
      </c>
      <c r="H574" s="183">
        <v>1</v>
      </c>
      <c r="I574" s="181" t="s">
        <v>33</v>
      </c>
      <c r="J574" s="182">
        <f>TRUNC(J573*H574,2)</f>
        <v>108.73</v>
      </c>
      <c r="L574" s="222">
        <f t="shared" si="103"/>
        <v>55</v>
      </c>
      <c r="M574" s="52" t="str">
        <f t="shared" si="104"/>
        <v/>
      </c>
      <c r="N574" s="53" t="str">
        <f t="shared" si="105"/>
        <v/>
      </c>
      <c r="O574" s="53" t="str">
        <f t="shared" si="106"/>
        <v/>
      </c>
      <c r="P574" s="54" t="str">
        <f t="shared" si="107"/>
        <v/>
      </c>
      <c r="Q574" s="53" t="str">
        <f t="shared" si="108"/>
        <v/>
      </c>
      <c r="R574" s="53" t="str">
        <f t="shared" si="109"/>
        <v/>
      </c>
    </row>
    <row r="575" spans="1:18" ht="15" thickTop="1" x14ac:dyDescent="0.2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L575" s="222">
        <f t="shared" si="103"/>
        <v>56</v>
      </c>
      <c r="M575" s="52" t="str">
        <f t="shared" si="104"/>
        <v/>
      </c>
      <c r="N575" s="53" t="str">
        <f t="shared" si="105"/>
        <v/>
      </c>
      <c r="O575" s="53" t="str">
        <f t="shared" si="106"/>
        <v/>
      </c>
      <c r="P575" s="54" t="str">
        <f t="shared" si="107"/>
        <v/>
      </c>
      <c r="Q575" s="53" t="str">
        <f t="shared" si="108"/>
        <v/>
      </c>
      <c r="R575" s="53" t="str">
        <f t="shared" si="109"/>
        <v/>
      </c>
    </row>
    <row r="576" spans="1:18" ht="15" x14ac:dyDescent="0.2">
      <c r="A576" s="220" t="s">
        <v>974</v>
      </c>
      <c r="B576" s="165" t="s">
        <v>1</v>
      </c>
      <c r="C576" s="220" t="s">
        <v>2</v>
      </c>
      <c r="D576" s="220" t="s">
        <v>3</v>
      </c>
      <c r="E576" s="300" t="s">
        <v>17</v>
      </c>
      <c r="F576" s="300"/>
      <c r="G576" s="164" t="s">
        <v>4</v>
      </c>
      <c r="H576" s="165" t="s">
        <v>5</v>
      </c>
      <c r="I576" s="165" t="s">
        <v>6</v>
      </c>
      <c r="J576" s="165" t="s">
        <v>7</v>
      </c>
      <c r="L576" s="222">
        <f t="shared" si="103"/>
        <v>56</v>
      </c>
      <c r="M576" s="52" t="str">
        <f t="shared" si="104"/>
        <v/>
      </c>
      <c r="N576" s="53" t="str">
        <f t="shared" si="105"/>
        <v/>
      </c>
      <c r="O576" s="53" t="str">
        <f t="shared" si="106"/>
        <v/>
      </c>
      <c r="P576" s="54" t="str">
        <f t="shared" si="107"/>
        <v/>
      </c>
      <c r="Q576" s="53" t="str">
        <f t="shared" si="108"/>
        <v/>
      </c>
      <c r="R576" s="53" t="str">
        <f t="shared" si="109"/>
        <v/>
      </c>
    </row>
    <row r="577" spans="1:18" ht="25.5" x14ac:dyDescent="0.2">
      <c r="A577" s="216" t="s">
        <v>18</v>
      </c>
      <c r="B577" s="169" t="s">
        <v>975</v>
      </c>
      <c r="C577" s="216" t="s">
        <v>10</v>
      </c>
      <c r="D577" s="216" t="s">
        <v>976</v>
      </c>
      <c r="E577" s="301" t="s">
        <v>256</v>
      </c>
      <c r="F577" s="301"/>
      <c r="G577" s="168" t="s">
        <v>11</v>
      </c>
      <c r="H577" s="171">
        <v>1</v>
      </c>
      <c r="I577" s="170">
        <f>SUMIF(L:L,$L577,M:M)</f>
        <v>36.33</v>
      </c>
      <c r="J577" s="170">
        <f>TRUNC(H577*I577,2)</f>
        <v>36.33</v>
      </c>
      <c r="L577" s="222">
        <f t="shared" si="103"/>
        <v>56</v>
      </c>
      <c r="M577" s="52" t="str">
        <f t="shared" si="104"/>
        <v/>
      </c>
      <c r="N577" s="53" t="str">
        <f t="shared" si="105"/>
        <v/>
      </c>
      <c r="O577" s="53" t="str">
        <f t="shared" si="106"/>
        <v/>
      </c>
      <c r="P577" s="54" t="str">
        <f t="shared" si="107"/>
        <v xml:space="preserve"> 4.5.13 </v>
      </c>
      <c r="Q577" s="53">
        <f t="shared" si="108"/>
        <v>13.29</v>
      </c>
      <c r="R577" s="53">
        <f t="shared" si="109"/>
        <v>23.040000000000003</v>
      </c>
    </row>
    <row r="578" spans="1:18" ht="25.5" x14ac:dyDescent="0.2">
      <c r="A578" s="217" t="s">
        <v>20</v>
      </c>
      <c r="B578" s="174" t="s">
        <v>252</v>
      </c>
      <c r="C578" s="217" t="s">
        <v>8</v>
      </c>
      <c r="D578" s="217" t="s">
        <v>253</v>
      </c>
      <c r="E578" s="297" t="s">
        <v>23</v>
      </c>
      <c r="F578" s="297"/>
      <c r="G578" s="173" t="s">
        <v>24</v>
      </c>
      <c r="H578" s="176">
        <v>0.24640000000000001</v>
      </c>
      <c r="I578" s="175">
        <f>SUMIFS('ANALÍTICA AUXILIARES'!J:J,'ANALÍTICA AUXILIARES'!A:A,"Composição",'ANALÍTICA AUXILIARES'!B:B,$B578)</f>
        <v>23.63</v>
      </c>
      <c r="J578" s="175">
        <f>TRUNC(H578*I578,2)</f>
        <v>5.82</v>
      </c>
      <c r="L578" s="222">
        <f t="shared" si="103"/>
        <v>56</v>
      </c>
      <c r="M578" s="52">
        <f t="shared" si="104"/>
        <v>5.82</v>
      </c>
      <c r="N578" s="53">
        <f t="shared" si="105"/>
        <v>5.82</v>
      </c>
      <c r="O578" s="53" t="str">
        <f t="shared" si="106"/>
        <v/>
      </c>
      <c r="P578" s="54" t="str">
        <f t="shared" si="107"/>
        <v/>
      </c>
      <c r="Q578" s="53" t="str">
        <f t="shared" si="108"/>
        <v/>
      </c>
      <c r="R578" s="53" t="str">
        <f t="shared" si="109"/>
        <v/>
      </c>
    </row>
    <row r="579" spans="1:18" ht="25.5" x14ac:dyDescent="0.2">
      <c r="A579" s="217" t="s">
        <v>20</v>
      </c>
      <c r="B579" s="174" t="s">
        <v>257</v>
      </c>
      <c r="C579" s="217" t="s">
        <v>8</v>
      </c>
      <c r="D579" s="217" t="s">
        <v>258</v>
      </c>
      <c r="E579" s="297" t="s">
        <v>23</v>
      </c>
      <c r="F579" s="297"/>
      <c r="G579" s="173" t="s">
        <v>24</v>
      </c>
      <c r="H579" s="176">
        <v>0.24640000000000001</v>
      </c>
      <c r="I579" s="175">
        <f>SUMIFS('ANALÍTICA AUXILIARES'!J:J,'ANALÍTICA AUXILIARES'!A:A,"Composição",'ANALÍTICA AUXILIARES'!B:B,$B579)</f>
        <v>30.33</v>
      </c>
      <c r="J579" s="175">
        <f>TRUNC(H579*I579,2)</f>
        <v>7.47</v>
      </c>
      <c r="L579" s="222">
        <f t="shared" si="103"/>
        <v>56</v>
      </c>
      <c r="M579" s="52">
        <f t="shared" si="104"/>
        <v>7.47</v>
      </c>
      <c r="N579" s="53">
        <f t="shared" si="105"/>
        <v>7.47</v>
      </c>
      <c r="O579" s="53" t="str">
        <f t="shared" si="106"/>
        <v/>
      </c>
      <c r="P579" s="54" t="str">
        <f t="shared" si="107"/>
        <v/>
      </c>
      <c r="Q579" s="53" t="str">
        <f t="shared" si="108"/>
        <v/>
      </c>
      <c r="R579" s="53" t="str">
        <f t="shared" si="109"/>
        <v/>
      </c>
    </row>
    <row r="580" spans="1:18" ht="38.25" x14ac:dyDescent="0.2">
      <c r="A580" s="217" t="s">
        <v>20</v>
      </c>
      <c r="B580" s="174" t="s">
        <v>860</v>
      </c>
      <c r="C580" s="217" t="s">
        <v>8</v>
      </c>
      <c r="D580" s="217" t="s">
        <v>861</v>
      </c>
      <c r="E580" s="297" t="s">
        <v>36</v>
      </c>
      <c r="F580" s="297"/>
      <c r="G580" s="173" t="s">
        <v>37</v>
      </c>
      <c r="H580" s="176">
        <v>0.16880000000000001</v>
      </c>
      <c r="I580" s="175">
        <f>SUMIFS('ANALÍTICA AUXILIARES'!J:J,'ANALÍTICA AUXILIARES'!A:A,"Composição",'ANALÍTICA AUXILIARES'!B:B,$B580)</f>
        <v>0.74</v>
      </c>
      <c r="J580" s="175">
        <f>TRUNC(H580*I580,2)</f>
        <v>0.12</v>
      </c>
      <c r="L580" s="222">
        <f t="shared" si="103"/>
        <v>56</v>
      </c>
      <c r="M580" s="52">
        <f t="shared" si="104"/>
        <v>0.12</v>
      </c>
      <c r="N580" s="53" t="str">
        <f t="shared" si="105"/>
        <v/>
      </c>
      <c r="O580" s="53">
        <f t="shared" si="106"/>
        <v>0.12</v>
      </c>
      <c r="P580" s="54" t="str">
        <f t="shared" si="107"/>
        <v/>
      </c>
      <c r="Q580" s="53" t="str">
        <f t="shared" si="108"/>
        <v/>
      </c>
      <c r="R580" s="53" t="str">
        <f t="shared" si="109"/>
        <v/>
      </c>
    </row>
    <row r="581" spans="1:18" ht="25.5" x14ac:dyDescent="0.2">
      <c r="A581" s="218" t="s">
        <v>27</v>
      </c>
      <c r="B581" s="178" t="s">
        <v>698</v>
      </c>
      <c r="C581" s="218" t="str">
        <f>VLOOKUP(B581,INSUMOS!$A:$I,2,FALSE)</f>
        <v>Próprio</v>
      </c>
      <c r="D581" s="218" t="str">
        <f>VLOOKUP(B581,INSUMOS!$A:$I,3,FALSE)</f>
        <v>BUCHA DE REDUCAO, PPR, DN 63 X 50 MM, PARA AGUA QUENTE E FRIA PREDIAL</v>
      </c>
      <c r="E581" s="302" t="str">
        <f>VLOOKUP(B581,INSUMOS!$A:$I,4,FALSE)</f>
        <v>Material</v>
      </c>
      <c r="F581" s="302"/>
      <c r="G581" s="177" t="str">
        <f>VLOOKUP(B581,INSUMOS!$A:$I,5,FALSE)</f>
        <v>un</v>
      </c>
      <c r="H581" s="180">
        <v>1</v>
      </c>
      <c r="I581" s="179">
        <f>VLOOKUP(B581,INSUMOS!$A:$I,8,FALSE)</f>
        <v>22.92</v>
      </c>
      <c r="J581" s="179">
        <f>TRUNC(H581*I581,2)</f>
        <v>22.92</v>
      </c>
      <c r="L581" s="222">
        <f t="shared" si="103"/>
        <v>56</v>
      </c>
      <c r="M581" s="52">
        <f t="shared" si="104"/>
        <v>22.92</v>
      </c>
      <c r="N581" s="53" t="str">
        <f t="shared" si="105"/>
        <v/>
      </c>
      <c r="O581" s="53">
        <f t="shared" si="106"/>
        <v>22.92</v>
      </c>
      <c r="P581" s="54" t="str">
        <f t="shared" si="107"/>
        <v/>
      </c>
      <c r="Q581" s="53" t="str">
        <f t="shared" si="108"/>
        <v/>
      </c>
      <c r="R581" s="53" t="str">
        <f t="shared" si="109"/>
        <v/>
      </c>
    </row>
    <row r="582" spans="1:18" x14ac:dyDescent="0.2">
      <c r="A582" s="221"/>
      <c r="B582" s="221"/>
      <c r="C582" s="221"/>
      <c r="D582" s="221"/>
      <c r="E582" s="221"/>
      <c r="F582" s="184"/>
      <c r="G582" s="221"/>
      <c r="H582" s="184"/>
      <c r="I582" s="221"/>
      <c r="J582" s="184"/>
      <c r="L582" s="222">
        <f t="shared" si="103"/>
        <v>56</v>
      </c>
      <c r="M582" s="52" t="str">
        <f t="shared" si="104"/>
        <v/>
      </c>
      <c r="N582" s="53" t="str">
        <f t="shared" si="105"/>
        <v/>
      </c>
      <c r="O582" s="53" t="str">
        <f t="shared" si="106"/>
        <v/>
      </c>
      <c r="P582" s="54" t="str">
        <f t="shared" si="107"/>
        <v/>
      </c>
      <c r="Q582" s="53" t="str">
        <f t="shared" si="108"/>
        <v/>
      </c>
      <c r="R582" s="53" t="str">
        <f t="shared" si="109"/>
        <v/>
      </c>
    </row>
    <row r="583" spans="1:18" x14ac:dyDescent="0.2">
      <c r="A583" s="221"/>
      <c r="B583" s="221"/>
      <c r="C583" s="221"/>
      <c r="D583" s="221"/>
      <c r="E583" s="221"/>
      <c r="F583" s="184"/>
      <c r="G583" s="221"/>
      <c r="H583" s="298" t="s">
        <v>31</v>
      </c>
      <c r="I583" s="298"/>
      <c r="J583" s="184">
        <f>TRUNC(SUMIF(L:L,$L583,M:M)*(1+$J$9),2)</f>
        <v>43.93</v>
      </c>
      <c r="L583" s="222">
        <f t="shared" si="103"/>
        <v>56</v>
      </c>
      <c r="M583" s="52" t="str">
        <f t="shared" si="104"/>
        <v/>
      </c>
      <c r="N583" s="53" t="str">
        <f t="shared" si="105"/>
        <v/>
      </c>
      <c r="O583" s="53" t="str">
        <f t="shared" si="106"/>
        <v/>
      </c>
      <c r="P583" s="54" t="str">
        <f t="shared" si="107"/>
        <v/>
      </c>
      <c r="Q583" s="53" t="str">
        <f t="shared" si="108"/>
        <v/>
      </c>
      <c r="R583" s="53" t="str">
        <f t="shared" si="109"/>
        <v/>
      </c>
    </row>
    <row r="584" spans="1:18" ht="15" thickBot="1" x14ac:dyDescent="0.25">
      <c r="A584" s="181"/>
      <c r="B584" s="181"/>
      <c r="C584" s="181"/>
      <c r="D584" s="181"/>
      <c r="E584" s="181"/>
      <c r="F584" s="181"/>
      <c r="G584" s="181" t="s">
        <v>32</v>
      </c>
      <c r="H584" s="183">
        <v>2</v>
      </c>
      <c r="I584" s="181" t="s">
        <v>33</v>
      </c>
      <c r="J584" s="182">
        <f>TRUNC(J583*H584,2)</f>
        <v>87.86</v>
      </c>
      <c r="L584" s="222">
        <f t="shared" si="103"/>
        <v>56</v>
      </c>
      <c r="M584" s="52" t="str">
        <f t="shared" si="104"/>
        <v/>
      </c>
      <c r="N584" s="53" t="str">
        <f t="shared" si="105"/>
        <v/>
      </c>
      <c r="O584" s="53" t="str">
        <f t="shared" si="106"/>
        <v/>
      </c>
      <c r="P584" s="54" t="str">
        <f t="shared" si="107"/>
        <v/>
      </c>
      <c r="Q584" s="53" t="str">
        <f t="shared" si="108"/>
        <v/>
      </c>
      <c r="R584" s="53" t="str">
        <f t="shared" si="109"/>
        <v/>
      </c>
    </row>
    <row r="585" spans="1:18" ht="15" thickTop="1" x14ac:dyDescent="0.2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L585" s="222">
        <f t="shared" si="103"/>
        <v>57</v>
      </c>
      <c r="M585" s="52" t="str">
        <f t="shared" si="104"/>
        <v/>
      </c>
      <c r="N585" s="53" t="str">
        <f t="shared" si="105"/>
        <v/>
      </c>
      <c r="O585" s="53" t="str">
        <f t="shared" si="106"/>
        <v/>
      </c>
      <c r="P585" s="54" t="str">
        <f t="shared" si="107"/>
        <v/>
      </c>
      <c r="Q585" s="53" t="str">
        <f t="shared" si="108"/>
        <v/>
      </c>
      <c r="R585" s="53" t="str">
        <f t="shared" si="109"/>
        <v/>
      </c>
    </row>
    <row r="586" spans="1:18" ht="15" x14ac:dyDescent="0.2">
      <c r="A586" s="220" t="s">
        <v>1131</v>
      </c>
      <c r="B586" s="165" t="s">
        <v>1</v>
      </c>
      <c r="C586" s="220" t="s">
        <v>2</v>
      </c>
      <c r="D586" s="220" t="s">
        <v>3</v>
      </c>
      <c r="E586" s="300" t="s">
        <v>17</v>
      </c>
      <c r="F586" s="300"/>
      <c r="G586" s="164" t="s">
        <v>4</v>
      </c>
      <c r="H586" s="165" t="s">
        <v>5</v>
      </c>
      <c r="I586" s="165" t="s">
        <v>6</v>
      </c>
      <c r="J586" s="165" t="s">
        <v>7</v>
      </c>
      <c r="L586" s="222">
        <f t="shared" si="103"/>
        <v>57</v>
      </c>
      <c r="M586" s="52" t="str">
        <f t="shared" si="104"/>
        <v/>
      </c>
      <c r="N586" s="53" t="str">
        <f t="shared" si="105"/>
        <v/>
      </c>
      <c r="O586" s="53" t="str">
        <f t="shared" si="106"/>
        <v/>
      </c>
      <c r="P586" s="54" t="str">
        <f t="shared" si="107"/>
        <v/>
      </c>
      <c r="Q586" s="53" t="str">
        <f t="shared" si="108"/>
        <v/>
      </c>
      <c r="R586" s="53" t="str">
        <f t="shared" si="109"/>
        <v/>
      </c>
    </row>
    <row r="587" spans="1:18" ht="25.5" x14ac:dyDescent="0.2">
      <c r="A587" s="216" t="s">
        <v>18</v>
      </c>
      <c r="B587" s="169" t="s">
        <v>885</v>
      </c>
      <c r="C587" s="216" t="s">
        <v>8</v>
      </c>
      <c r="D587" s="216" t="s">
        <v>886</v>
      </c>
      <c r="E587" s="301" t="s">
        <v>256</v>
      </c>
      <c r="F587" s="301"/>
      <c r="G587" s="168" t="s">
        <v>11</v>
      </c>
      <c r="H587" s="171">
        <v>1</v>
      </c>
      <c r="I587" s="170">
        <f>SUMIF(L:L,$L587,M:M)</f>
        <v>123.02</v>
      </c>
      <c r="J587" s="170">
        <f t="shared" ref="J587:J592" si="110">TRUNC(H587*I587,2)</f>
        <v>123.02</v>
      </c>
      <c r="L587" s="222">
        <f t="shared" si="103"/>
        <v>57</v>
      </c>
      <c r="M587" s="52" t="str">
        <f t="shared" si="104"/>
        <v/>
      </c>
      <c r="N587" s="53" t="str">
        <f t="shared" si="105"/>
        <v/>
      </c>
      <c r="O587" s="53" t="str">
        <f t="shared" si="106"/>
        <v/>
      </c>
      <c r="P587" s="54" t="str">
        <f t="shared" si="107"/>
        <v xml:space="preserve"> 4.5.14 </v>
      </c>
      <c r="Q587" s="53">
        <f t="shared" si="108"/>
        <v>28.369999999999997</v>
      </c>
      <c r="R587" s="53">
        <f t="shared" si="109"/>
        <v>94.649999999999991</v>
      </c>
    </row>
    <row r="588" spans="1:18" ht="38.25" x14ac:dyDescent="0.2">
      <c r="A588" s="217" t="s">
        <v>20</v>
      </c>
      <c r="B588" s="174" t="s">
        <v>864</v>
      </c>
      <c r="C588" s="217" t="s">
        <v>8</v>
      </c>
      <c r="D588" s="217" t="s">
        <v>865</v>
      </c>
      <c r="E588" s="297" t="s">
        <v>36</v>
      </c>
      <c r="F588" s="297"/>
      <c r="G588" s="173" t="s">
        <v>37</v>
      </c>
      <c r="H588" s="176">
        <v>0.36020000000000002</v>
      </c>
      <c r="I588" s="175">
        <f>SUMIFS('ANALÍTICA AUXILIARES'!J:J,'ANALÍTICA AUXILIARES'!A:A,"Composição",'ANALÍTICA AUXILIARES'!B:B,$B588)</f>
        <v>1.03</v>
      </c>
      <c r="J588" s="175">
        <f t="shared" si="110"/>
        <v>0.37</v>
      </c>
      <c r="L588" s="222">
        <f t="shared" si="103"/>
        <v>57</v>
      </c>
      <c r="M588" s="52">
        <f t="shared" si="104"/>
        <v>0.37</v>
      </c>
      <c r="N588" s="53" t="str">
        <f t="shared" si="105"/>
        <v/>
      </c>
      <c r="O588" s="53">
        <f t="shared" si="106"/>
        <v>0.37</v>
      </c>
      <c r="P588" s="54" t="str">
        <f t="shared" si="107"/>
        <v/>
      </c>
      <c r="Q588" s="53" t="str">
        <f t="shared" si="108"/>
        <v/>
      </c>
      <c r="R588" s="53" t="str">
        <f t="shared" si="109"/>
        <v/>
      </c>
    </row>
    <row r="589" spans="1:18" ht="38.25" x14ac:dyDescent="0.2">
      <c r="A589" s="217" t="s">
        <v>20</v>
      </c>
      <c r="B589" s="174" t="s">
        <v>866</v>
      </c>
      <c r="C589" s="217" t="s">
        <v>8</v>
      </c>
      <c r="D589" s="217" t="s">
        <v>867</v>
      </c>
      <c r="E589" s="297" t="s">
        <v>36</v>
      </c>
      <c r="F589" s="297"/>
      <c r="G589" s="173" t="s">
        <v>38</v>
      </c>
      <c r="H589" s="176">
        <v>0.16569999999999999</v>
      </c>
      <c r="I589" s="175">
        <f>SUMIFS('ANALÍTICA AUXILIARES'!J:J,'ANALÍTICA AUXILIARES'!A:A,"Composição",'ANALÍTICA AUXILIARES'!B:B,$B589)</f>
        <v>0.12</v>
      </c>
      <c r="J589" s="175">
        <f t="shared" si="110"/>
        <v>0.01</v>
      </c>
      <c r="L589" s="222">
        <f t="shared" si="103"/>
        <v>57</v>
      </c>
      <c r="M589" s="52">
        <f t="shared" si="104"/>
        <v>0.01</v>
      </c>
      <c r="N589" s="53" t="str">
        <f t="shared" si="105"/>
        <v/>
      </c>
      <c r="O589" s="53">
        <f t="shared" si="106"/>
        <v>0.01</v>
      </c>
      <c r="P589" s="54" t="str">
        <f t="shared" si="107"/>
        <v/>
      </c>
      <c r="Q589" s="53" t="str">
        <f t="shared" si="108"/>
        <v/>
      </c>
      <c r="R589" s="53" t="str">
        <f t="shared" si="109"/>
        <v/>
      </c>
    </row>
    <row r="590" spans="1:18" ht="25.5" x14ac:dyDescent="0.2">
      <c r="A590" s="217" t="s">
        <v>20</v>
      </c>
      <c r="B590" s="174" t="s">
        <v>252</v>
      </c>
      <c r="C590" s="217" t="s">
        <v>8</v>
      </c>
      <c r="D590" s="217" t="s">
        <v>253</v>
      </c>
      <c r="E590" s="297" t="s">
        <v>23</v>
      </c>
      <c r="F590" s="297"/>
      <c r="G590" s="173" t="s">
        <v>24</v>
      </c>
      <c r="H590" s="176">
        <v>0.52590000000000003</v>
      </c>
      <c r="I590" s="175">
        <f>SUMIFS('ANALÍTICA AUXILIARES'!J:J,'ANALÍTICA AUXILIARES'!A:A,"Composição",'ANALÍTICA AUXILIARES'!B:B,$B590)</f>
        <v>23.63</v>
      </c>
      <c r="J590" s="175">
        <f t="shared" si="110"/>
        <v>12.42</v>
      </c>
      <c r="L590" s="222">
        <f t="shared" si="103"/>
        <v>57</v>
      </c>
      <c r="M590" s="52">
        <f t="shared" si="104"/>
        <v>12.42</v>
      </c>
      <c r="N590" s="53">
        <f t="shared" si="105"/>
        <v>12.42</v>
      </c>
      <c r="O590" s="53" t="str">
        <f t="shared" si="106"/>
        <v/>
      </c>
      <c r="P590" s="54" t="str">
        <f t="shared" si="107"/>
        <v/>
      </c>
      <c r="Q590" s="53" t="str">
        <f t="shared" si="108"/>
        <v/>
      </c>
      <c r="R590" s="53" t="str">
        <f t="shared" si="109"/>
        <v/>
      </c>
    </row>
    <row r="591" spans="1:18" ht="25.5" x14ac:dyDescent="0.2">
      <c r="A591" s="217" t="s">
        <v>20</v>
      </c>
      <c r="B591" s="174" t="s">
        <v>257</v>
      </c>
      <c r="C591" s="217" t="s">
        <v>8</v>
      </c>
      <c r="D591" s="217" t="s">
        <v>258</v>
      </c>
      <c r="E591" s="297" t="s">
        <v>23</v>
      </c>
      <c r="F591" s="297"/>
      <c r="G591" s="173" t="s">
        <v>24</v>
      </c>
      <c r="H591" s="176">
        <v>0.52590000000000003</v>
      </c>
      <c r="I591" s="175">
        <f>SUMIFS('ANALÍTICA AUXILIARES'!J:J,'ANALÍTICA AUXILIARES'!A:A,"Composição",'ANALÍTICA AUXILIARES'!B:B,$B591)</f>
        <v>30.33</v>
      </c>
      <c r="J591" s="175">
        <f t="shared" si="110"/>
        <v>15.95</v>
      </c>
      <c r="L591" s="222">
        <f t="shared" si="103"/>
        <v>57</v>
      </c>
      <c r="M591" s="52">
        <f t="shared" si="104"/>
        <v>15.95</v>
      </c>
      <c r="N591" s="53">
        <f t="shared" si="105"/>
        <v>15.95</v>
      </c>
      <c r="O591" s="53" t="str">
        <f t="shared" si="106"/>
        <v/>
      </c>
      <c r="P591" s="54" t="str">
        <f t="shared" si="107"/>
        <v/>
      </c>
      <c r="Q591" s="53" t="str">
        <f t="shared" si="108"/>
        <v/>
      </c>
      <c r="R591" s="53" t="str">
        <f t="shared" si="109"/>
        <v/>
      </c>
    </row>
    <row r="592" spans="1:18" ht="25.5" x14ac:dyDescent="0.2">
      <c r="A592" s="218" t="s">
        <v>27</v>
      </c>
      <c r="B592" s="178" t="s">
        <v>501</v>
      </c>
      <c r="C592" s="218" t="str">
        <f>VLOOKUP(B592,INSUMOS!$A:$I,2,FALSE)</f>
        <v>SINAPI</v>
      </c>
      <c r="D592" s="218" t="str">
        <f>VLOOKUP(B592,INSUMOS!$A:$I,3,FALSE)</f>
        <v>JOELHO PPR, 90 GRAUS, SOLDAVEL, F/F, DN 90 MM, PARA AGUA QUENTE PREDIAL</v>
      </c>
      <c r="E592" s="302" t="str">
        <f>VLOOKUP(B592,INSUMOS!$A:$I,4,FALSE)</f>
        <v>Material</v>
      </c>
      <c r="F592" s="302"/>
      <c r="G592" s="177" t="str">
        <f>VLOOKUP(B592,INSUMOS!$A:$I,5,FALSE)</f>
        <v>UN</v>
      </c>
      <c r="H592" s="180">
        <v>1</v>
      </c>
      <c r="I592" s="179">
        <f>VLOOKUP(B592,INSUMOS!$A:$I,8,FALSE)</f>
        <v>94.27</v>
      </c>
      <c r="J592" s="179">
        <f t="shared" si="110"/>
        <v>94.27</v>
      </c>
      <c r="L592" s="222">
        <f t="shared" si="103"/>
        <v>57</v>
      </c>
      <c r="M592" s="52">
        <f t="shared" si="104"/>
        <v>94.27</v>
      </c>
      <c r="N592" s="53" t="str">
        <f t="shared" si="105"/>
        <v/>
      </c>
      <c r="O592" s="53">
        <f t="shared" si="106"/>
        <v>94.27</v>
      </c>
      <c r="P592" s="54" t="str">
        <f t="shared" si="107"/>
        <v/>
      </c>
      <c r="Q592" s="53" t="str">
        <f t="shared" si="108"/>
        <v/>
      </c>
      <c r="R592" s="53" t="str">
        <f t="shared" si="109"/>
        <v/>
      </c>
    </row>
    <row r="593" spans="1:18" x14ac:dyDescent="0.2">
      <c r="A593" s="221"/>
      <c r="B593" s="221"/>
      <c r="C593" s="221"/>
      <c r="D593" s="221"/>
      <c r="E593" s="221"/>
      <c r="F593" s="184"/>
      <c r="G593" s="221"/>
      <c r="H593" s="184"/>
      <c r="I593" s="221"/>
      <c r="J593" s="184"/>
      <c r="L593" s="222">
        <f t="shared" si="103"/>
        <v>57</v>
      </c>
      <c r="M593" s="52" t="str">
        <f t="shared" si="104"/>
        <v/>
      </c>
      <c r="N593" s="53" t="str">
        <f t="shared" si="105"/>
        <v/>
      </c>
      <c r="O593" s="53" t="str">
        <f t="shared" si="106"/>
        <v/>
      </c>
      <c r="P593" s="54" t="str">
        <f t="shared" si="107"/>
        <v/>
      </c>
      <c r="Q593" s="53" t="str">
        <f t="shared" si="108"/>
        <v/>
      </c>
      <c r="R593" s="53" t="str">
        <f t="shared" si="109"/>
        <v/>
      </c>
    </row>
    <row r="594" spans="1:18" x14ac:dyDescent="0.2">
      <c r="A594" s="221"/>
      <c r="B594" s="221"/>
      <c r="C594" s="221"/>
      <c r="D594" s="221"/>
      <c r="E594" s="221"/>
      <c r="F594" s="184"/>
      <c r="G594" s="221"/>
      <c r="H594" s="298" t="s">
        <v>31</v>
      </c>
      <c r="I594" s="298"/>
      <c r="J594" s="184">
        <f>TRUNC(SUMIF(L:L,$L594,M:M)*(1+$J$9),2)</f>
        <v>148.78</v>
      </c>
      <c r="L594" s="222">
        <f t="shared" si="103"/>
        <v>57</v>
      </c>
      <c r="M594" s="52" t="str">
        <f t="shared" si="104"/>
        <v/>
      </c>
      <c r="N594" s="53" t="str">
        <f t="shared" si="105"/>
        <v/>
      </c>
      <c r="O594" s="53" t="str">
        <f t="shared" si="106"/>
        <v/>
      </c>
      <c r="P594" s="54" t="str">
        <f t="shared" si="107"/>
        <v/>
      </c>
      <c r="Q594" s="53" t="str">
        <f t="shared" si="108"/>
        <v/>
      </c>
      <c r="R594" s="53" t="str">
        <f t="shared" si="109"/>
        <v/>
      </c>
    </row>
    <row r="595" spans="1:18" ht="15" thickBot="1" x14ac:dyDescent="0.25">
      <c r="A595" s="181"/>
      <c r="B595" s="181"/>
      <c r="C595" s="181"/>
      <c r="D595" s="181"/>
      <c r="E595" s="181"/>
      <c r="F595" s="181"/>
      <c r="G595" s="181" t="s">
        <v>32</v>
      </c>
      <c r="H595" s="183">
        <v>2</v>
      </c>
      <c r="I595" s="181" t="s">
        <v>33</v>
      </c>
      <c r="J595" s="182">
        <f>TRUNC(J594*H595,2)</f>
        <v>297.56</v>
      </c>
      <c r="L595" s="222">
        <f t="shared" si="103"/>
        <v>57</v>
      </c>
      <c r="M595" s="52" t="str">
        <f t="shared" si="104"/>
        <v/>
      </c>
      <c r="N595" s="53" t="str">
        <f t="shared" si="105"/>
        <v/>
      </c>
      <c r="O595" s="53" t="str">
        <f t="shared" si="106"/>
        <v/>
      </c>
      <c r="P595" s="54" t="str">
        <f t="shared" si="107"/>
        <v/>
      </c>
      <c r="Q595" s="53" t="str">
        <f t="shared" si="108"/>
        <v/>
      </c>
      <c r="R595" s="53" t="str">
        <f t="shared" si="109"/>
        <v/>
      </c>
    </row>
    <row r="596" spans="1:18" ht="15" thickTop="1" x14ac:dyDescent="0.2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L596" s="222">
        <f t="shared" si="103"/>
        <v>58</v>
      </c>
      <c r="M596" s="52" t="str">
        <f t="shared" si="104"/>
        <v/>
      </c>
      <c r="N596" s="53" t="str">
        <f t="shared" si="105"/>
        <v/>
      </c>
      <c r="O596" s="53" t="str">
        <f t="shared" si="106"/>
        <v/>
      </c>
      <c r="P596" s="54" t="str">
        <f t="shared" si="107"/>
        <v/>
      </c>
      <c r="Q596" s="53" t="str">
        <f t="shared" si="108"/>
        <v/>
      </c>
      <c r="R596" s="53" t="str">
        <f t="shared" si="109"/>
        <v/>
      </c>
    </row>
    <row r="597" spans="1:18" ht="15" x14ac:dyDescent="0.2">
      <c r="A597" s="220" t="s">
        <v>1132</v>
      </c>
      <c r="B597" s="165" t="s">
        <v>1</v>
      </c>
      <c r="C597" s="220" t="s">
        <v>2</v>
      </c>
      <c r="D597" s="220" t="s">
        <v>3</v>
      </c>
      <c r="E597" s="300" t="s">
        <v>17</v>
      </c>
      <c r="F597" s="300"/>
      <c r="G597" s="164" t="s">
        <v>4</v>
      </c>
      <c r="H597" s="165" t="s">
        <v>5</v>
      </c>
      <c r="I597" s="165" t="s">
        <v>6</v>
      </c>
      <c r="J597" s="165" t="s">
        <v>7</v>
      </c>
      <c r="L597" s="222">
        <f t="shared" si="103"/>
        <v>58</v>
      </c>
      <c r="M597" s="52" t="str">
        <f t="shared" si="104"/>
        <v/>
      </c>
      <c r="N597" s="53" t="str">
        <f t="shared" si="105"/>
        <v/>
      </c>
      <c r="O597" s="53" t="str">
        <f t="shared" si="106"/>
        <v/>
      </c>
      <c r="P597" s="54" t="str">
        <f t="shared" si="107"/>
        <v/>
      </c>
      <c r="Q597" s="53" t="str">
        <f t="shared" si="108"/>
        <v/>
      </c>
      <c r="R597" s="53" t="str">
        <f t="shared" si="109"/>
        <v/>
      </c>
    </row>
    <row r="598" spans="1:18" ht="25.5" x14ac:dyDescent="0.2">
      <c r="A598" s="216" t="s">
        <v>18</v>
      </c>
      <c r="B598" s="169" t="s">
        <v>868</v>
      </c>
      <c r="C598" s="216" t="s">
        <v>8</v>
      </c>
      <c r="D598" s="216" t="s">
        <v>869</v>
      </c>
      <c r="E598" s="301" t="s">
        <v>256</v>
      </c>
      <c r="F598" s="301"/>
      <c r="G598" s="168" t="s">
        <v>12</v>
      </c>
      <c r="H598" s="171">
        <v>1</v>
      </c>
      <c r="I598" s="170">
        <f>SUMIF(L:L,$L598,M:M)</f>
        <v>239.87</v>
      </c>
      <c r="J598" s="170">
        <f t="shared" ref="J598:J603" si="111">TRUNC(H598*I598,2)</f>
        <v>239.87</v>
      </c>
      <c r="L598" s="222">
        <f t="shared" si="103"/>
        <v>58</v>
      </c>
      <c r="M598" s="52" t="str">
        <f t="shared" si="104"/>
        <v/>
      </c>
      <c r="N598" s="53" t="str">
        <f t="shared" si="105"/>
        <v/>
      </c>
      <c r="O598" s="53" t="str">
        <f t="shared" si="106"/>
        <v/>
      </c>
      <c r="P598" s="54" t="str">
        <f t="shared" si="107"/>
        <v xml:space="preserve"> 4.5.15 </v>
      </c>
      <c r="Q598" s="53">
        <f t="shared" si="108"/>
        <v>21.490000000000002</v>
      </c>
      <c r="R598" s="53">
        <f t="shared" si="109"/>
        <v>218.38</v>
      </c>
    </row>
    <row r="599" spans="1:18" ht="38.25" x14ac:dyDescent="0.2">
      <c r="A599" s="217" t="s">
        <v>20</v>
      </c>
      <c r="B599" s="174" t="s">
        <v>864</v>
      </c>
      <c r="C599" s="217" t="s">
        <v>8</v>
      </c>
      <c r="D599" s="217" t="s">
        <v>865</v>
      </c>
      <c r="E599" s="297" t="s">
        <v>36</v>
      </c>
      <c r="F599" s="297"/>
      <c r="G599" s="173" t="s">
        <v>37</v>
      </c>
      <c r="H599" s="176">
        <v>0.27300000000000002</v>
      </c>
      <c r="I599" s="175">
        <f>SUMIFS('ANALÍTICA AUXILIARES'!J:J,'ANALÍTICA AUXILIARES'!A:A,"Composição",'ANALÍTICA AUXILIARES'!B:B,$B599)</f>
        <v>1.03</v>
      </c>
      <c r="J599" s="175">
        <f t="shared" si="111"/>
        <v>0.28000000000000003</v>
      </c>
      <c r="L599" s="222">
        <f t="shared" si="103"/>
        <v>58</v>
      </c>
      <c r="M599" s="52">
        <f t="shared" si="104"/>
        <v>0.28000000000000003</v>
      </c>
      <c r="N599" s="53" t="str">
        <f t="shared" si="105"/>
        <v/>
      </c>
      <c r="O599" s="53">
        <f t="shared" si="106"/>
        <v>0.28000000000000003</v>
      </c>
      <c r="P599" s="54" t="str">
        <f t="shared" si="107"/>
        <v/>
      </c>
      <c r="Q599" s="53" t="str">
        <f t="shared" si="108"/>
        <v/>
      </c>
      <c r="R599" s="53" t="str">
        <f t="shared" si="109"/>
        <v/>
      </c>
    </row>
    <row r="600" spans="1:18" ht="38.25" x14ac:dyDescent="0.2">
      <c r="A600" s="217" t="s">
        <v>20</v>
      </c>
      <c r="B600" s="174" t="s">
        <v>866</v>
      </c>
      <c r="C600" s="217" t="s">
        <v>8</v>
      </c>
      <c r="D600" s="217" t="s">
        <v>867</v>
      </c>
      <c r="E600" s="297" t="s">
        <v>36</v>
      </c>
      <c r="F600" s="297"/>
      <c r="G600" s="173" t="s">
        <v>38</v>
      </c>
      <c r="H600" s="176">
        <v>0.12559999999999999</v>
      </c>
      <c r="I600" s="175">
        <f>SUMIFS('ANALÍTICA AUXILIARES'!J:J,'ANALÍTICA AUXILIARES'!A:A,"Composição",'ANALÍTICA AUXILIARES'!B:B,$B600)</f>
        <v>0.12</v>
      </c>
      <c r="J600" s="175">
        <f t="shared" si="111"/>
        <v>0.01</v>
      </c>
      <c r="L600" s="222">
        <f t="shared" si="103"/>
        <v>58</v>
      </c>
      <c r="M600" s="52">
        <f t="shared" si="104"/>
        <v>0.01</v>
      </c>
      <c r="N600" s="53" t="str">
        <f t="shared" si="105"/>
        <v/>
      </c>
      <c r="O600" s="53">
        <f t="shared" si="106"/>
        <v>0.01</v>
      </c>
      <c r="P600" s="54" t="str">
        <f t="shared" si="107"/>
        <v/>
      </c>
      <c r="Q600" s="53" t="str">
        <f t="shared" si="108"/>
        <v/>
      </c>
      <c r="R600" s="53" t="str">
        <f t="shared" si="109"/>
        <v/>
      </c>
    </row>
    <row r="601" spans="1:18" ht="25.5" x14ac:dyDescent="0.2">
      <c r="A601" s="217" t="s">
        <v>20</v>
      </c>
      <c r="B601" s="174" t="s">
        <v>252</v>
      </c>
      <c r="C601" s="217" t="s">
        <v>8</v>
      </c>
      <c r="D601" s="217" t="s">
        <v>253</v>
      </c>
      <c r="E601" s="297" t="s">
        <v>23</v>
      </c>
      <c r="F601" s="297"/>
      <c r="G601" s="173" t="s">
        <v>24</v>
      </c>
      <c r="H601" s="176">
        <v>0.39860000000000001</v>
      </c>
      <c r="I601" s="175">
        <f>SUMIFS('ANALÍTICA AUXILIARES'!J:J,'ANALÍTICA AUXILIARES'!A:A,"Composição",'ANALÍTICA AUXILIARES'!B:B,$B601)</f>
        <v>23.63</v>
      </c>
      <c r="J601" s="175">
        <f t="shared" si="111"/>
        <v>9.41</v>
      </c>
      <c r="L601" s="222">
        <f t="shared" si="103"/>
        <v>58</v>
      </c>
      <c r="M601" s="52">
        <f t="shared" si="104"/>
        <v>9.41</v>
      </c>
      <c r="N601" s="53">
        <f t="shared" si="105"/>
        <v>9.41</v>
      </c>
      <c r="O601" s="53" t="str">
        <f t="shared" si="106"/>
        <v/>
      </c>
      <c r="P601" s="54" t="str">
        <f t="shared" si="107"/>
        <v/>
      </c>
      <c r="Q601" s="53" t="str">
        <f t="shared" si="108"/>
        <v/>
      </c>
      <c r="R601" s="53" t="str">
        <f t="shared" si="109"/>
        <v/>
      </c>
    </row>
    <row r="602" spans="1:18" ht="25.5" x14ac:dyDescent="0.2">
      <c r="A602" s="217" t="s">
        <v>20</v>
      </c>
      <c r="B602" s="174" t="s">
        <v>257</v>
      </c>
      <c r="C602" s="217" t="s">
        <v>8</v>
      </c>
      <c r="D602" s="217" t="s">
        <v>258</v>
      </c>
      <c r="E602" s="297" t="s">
        <v>23</v>
      </c>
      <c r="F602" s="297"/>
      <c r="G602" s="173" t="s">
        <v>24</v>
      </c>
      <c r="H602" s="176">
        <v>0.39860000000000001</v>
      </c>
      <c r="I602" s="175">
        <f>SUMIFS('ANALÍTICA AUXILIARES'!J:J,'ANALÍTICA AUXILIARES'!A:A,"Composição",'ANALÍTICA AUXILIARES'!B:B,$B602)</f>
        <v>30.33</v>
      </c>
      <c r="J602" s="175">
        <f t="shared" si="111"/>
        <v>12.08</v>
      </c>
      <c r="L602" s="222">
        <f t="shared" si="103"/>
        <v>58</v>
      </c>
      <c r="M602" s="52">
        <f t="shared" si="104"/>
        <v>12.08</v>
      </c>
      <c r="N602" s="53">
        <f t="shared" si="105"/>
        <v>12.08</v>
      </c>
      <c r="O602" s="53" t="str">
        <f t="shared" si="106"/>
        <v/>
      </c>
      <c r="P602" s="54" t="str">
        <f t="shared" si="107"/>
        <v/>
      </c>
      <c r="Q602" s="53" t="str">
        <f t="shared" si="108"/>
        <v/>
      </c>
      <c r="R602" s="53" t="str">
        <f t="shared" si="109"/>
        <v/>
      </c>
    </row>
    <row r="603" spans="1:18" ht="25.5" x14ac:dyDescent="0.2">
      <c r="A603" s="218" t="s">
        <v>27</v>
      </c>
      <c r="B603" s="178" t="s">
        <v>393</v>
      </c>
      <c r="C603" s="218" t="str">
        <f>VLOOKUP(B603,INSUMOS!$A:$I,2,FALSE)</f>
        <v>SINAPI</v>
      </c>
      <c r="D603" s="218" t="str">
        <f>VLOOKUP(B603,INSUMOS!$A:$I,3,FALSE)</f>
        <v>TUBO PPR, CLASSE PN 25, DN 90 MM, PARA AGUA QUENTE E FRIA PREDIAL</v>
      </c>
      <c r="E603" s="302" t="str">
        <f>VLOOKUP(B603,INSUMOS!$A:$I,4,FALSE)</f>
        <v>Material</v>
      </c>
      <c r="F603" s="302"/>
      <c r="G603" s="177" t="str">
        <f>VLOOKUP(B603,INSUMOS!$A:$I,5,FALSE)</f>
        <v>M</v>
      </c>
      <c r="H603" s="180">
        <v>1.0667</v>
      </c>
      <c r="I603" s="179">
        <f>VLOOKUP(B603,INSUMOS!$A:$I,8,FALSE)</f>
        <v>204.46</v>
      </c>
      <c r="J603" s="179">
        <f t="shared" si="111"/>
        <v>218.09</v>
      </c>
      <c r="L603" s="222">
        <f t="shared" si="103"/>
        <v>58</v>
      </c>
      <c r="M603" s="52">
        <f t="shared" si="104"/>
        <v>218.09</v>
      </c>
      <c r="N603" s="53" t="str">
        <f t="shared" si="105"/>
        <v/>
      </c>
      <c r="O603" s="53">
        <f t="shared" si="106"/>
        <v>218.09</v>
      </c>
      <c r="P603" s="54" t="str">
        <f t="shared" si="107"/>
        <v/>
      </c>
      <c r="Q603" s="53" t="str">
        <f t="shared" si="108"/>
        <v/>
      </c>
      <c r="R603" s="53" t="str">
        <f t="shared" si="109"/>
        <v/>
      </c>
    </row>
    <row r="604" spans="1:18" x14ac:dyDescent="0.2">
      <c r="A604" s="221"/>
      <c r="B604" s="221"/>
      <c r="C604" s="221"/>
      <c r="D604" s="221"/>
      <c r="E604" s="221"/>
      <c r="F604" s="184"/>
      <c r="G604" s="221"/>
      <c r="H604" s="184"/>
      <c r="I604" s="221"/>
      <c r="J604" s="184"/>
      <c r="L604" s="222">
        <f t="shared" si="103"/>
        <v>58</v>
      </c>
      <c r="M604" s="52" t="str">
        <f t="shared" si="104"/>
        <v/>
      </c>
      <c r="N604" s="53" t="str">
        <f t="shared" si="105"/>
        <v/>
      </c>
      <c r="O604" s="53" t="str">
        <f t="shared" si="106"/>
        <v/>
      </c>
      <c r="P604" s="54" t="str">
        <f t="shared" si="107"/>
        <v/>
      </c>
      <c r="Q604" s="53" t="str">
        <f t="shared" si="108"/>
        <v/>
      </c>
      <c r="R604" s="53" t="str">
        <f t="shared" si="109"/>
        <v/>
      </c>
    </row>
    <row r="605" spans="1:18" x14ac:dyDescent="0.2">
      <c r="A605" s="221"/>
      <c r="B605" s="221"/>
      <c r="C605" s="221"/>
      <c r="D605" s="221"/>
      <c r="E605" s="221"/>
      <c r="F605" s="184"/>
      <c r="G605" s="221"/>
      <c r="H605" s="298" t="s">
        <v>31</v>
      </c>
      <c r="I605" s="298"/>
      <c r="J605" s="184">
        <f>TRUNC(SUMIF(L:L,$L605,M:M)*(1+$J$9),2)</f>
        <v>290.08999999999997</v>
      </c>
      <c r="L605" s="222">
        <f t="shared" si="103"/>
        <v>58</v>
      </c>
      <c r="M605" s="52" t="str">
        <f t="shared" si="104"/>
        <v/>
      </c>
      <c r="N605" s="53" t="str">
        <f t="shared" si="105"/>
        <v/>
      </c>
      <c r="O605" s="53" t="str">
        <f t="shared" si="106"/>
        <v/>
      </c>
      <c r="P605" s="54" t="str">
        <f t="shared" si="107"/>
        <v/>
      </c>
      <c r="Q605" s="53" t="str">
        <f t="shared" si="108"/>
        <v/>
      </c>
      <c r="R605" s="53" t="str">
        <f t="shared" si="109"/>
        <v/>
      </c>
    </row>
    <row r="606" spans="1:18" ht="15" thickBot="1" x14ac:dyDescent="0.25">
      <c r="A606" s="181"/>
      <c r="B606" s="181"/>
      <c r="C606" s="181"/>
      <c r="D606" s="181"/>
      <c r="E606" s="181"/>
      <c r="F606" s="181"/>
      <c r="G606" s="181" t="s">
        <v>32</v>
      </c>
      <c r="H606" s="183">
        <v>4</v>
      </c>
      <c r="I606" s="181" t="s">
        <v>33</v>
      </c>
      <c r="J606" s="182">
        <f>TRUNC(J605*H606,2)</f>
        <v>1160.3599999999999</v>
      </c>
      <c r="L606" s="222">
        <f t="shared" si="103"/>
        <v>58</v>
      </c>
      <c r="M606" s="52" t="str">
        <f t="shared" si="104"/>
        <v/>
      </c>
      <c r="N606" s="53" t="str">
        <f t="shared" si="105"/>
        <v/>
      </c>
      <c r="O606" s="53" t="str">
        <f t="shared" si="106"/>
        <v/>
      </c>
      <c r="P606" s="54" t="str">
        <f t="shared" si="107"/>
        <v/>
      </c>
      <c r="Q606" s="53" t="str">
        <f t="shared" si="108"/>
        <v/>
      </c>
      <c r="R606" s="53" t="str">
        <f t="shared" si="109"/>
        <v/>
      </c>
    </row>
    <row r="607" spans="1:18" ht="15" thickTop="1" x14ac:dyDescent="0.2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L607" s="222">
        <f t="shared" si="103"/>
        <v>59</v>
      </c>
      <c r="M607" s="52" t="str">
        <f t="shared" si="104"/>
        <v/>
      </c>
      <c r="N607" s="53" t="str">
        <f t="shared" si="105"/>
        <v/>
      </c>
      <c r="O607" s="53" t="str">
        <f t="shared" si="106"/>
        <v/>
      </c>
      <c r="P607" s="54" t="str">
        <f t="shared" si="107"/>
        <v/>
      </c>
      <c r="Q607" s="53" t="str">
        <f t="shared" si="108"/>
        <v/>
      </c>
      <c r="R607" s="53" t="str">
        <f t="shared" si="109"/>
        <v/>
      </c>
    </row>
    <row r="608" spans="1:18" x14ac:dyDescent="0.2">
      <c r="A608" s="219" t="s">
        <v>1133</v>
      </c>
      <c r="B608" s="219"/>
      <c r="C608" s="219"/>
      <c r="D608" s="219" t="s">
        <v>1134</v>
      </c>
      <c r="E608" s="219"/>
      <c r="F608" s="299"/>
      <c r="G608" s="299"/>
      <c r="H608" s="166"/>
      <c r="I608" s="219"/>
      <c r="J608" s="167"/>
      <c r="L608" s="222">
        <f t="shared" si="103"/>
        <v>59</v>
      </c>
      <c r="M608" s="52" t="str">
        <f t="shared" si="104"/>
        <v/>
      </c>
      <c r="N608" s="53" t="str">
        <f t="shared" si="105"/>
        <v/>
      </c>
      <c r="O608" s="53" t="str">
        <f t="shared" si="106"/>
        <v/>
      </c>
      <c r="P608" s="54" t="str">
        <f t="shared" si="107"/>
        <v/>
      </c>
      <c r="Q608" s="53" t="str">
        <f t="shared" si="108"/>
        <v/>
      </c>
      <c r="R608" s="53" t="str">
        <f t="shared" si="109"/>
        <v/>
      </c>
    </row>
    <row r="609" spans="1:18" ht="15" x14ac:dyDescent="0.2">
      <c r="A609" s="220" t="s">
        <v>977</v>
      </c>
      <c r="B609" s="165" t="s">
        <v>1</v>
      </c>
      <c r="C609" s="220" t="s">
        <v>2</v>
      </c>
      <c r="D609" s="220" t="s">
        <v>3</v>
      </c>
      <c r="E609" s="300" t="s">
        <v>17</v>
      </c>
      <c r="F609" s="300"/>
      <c r="G609" s="164" t="s">
        <v>4</v>
      </c>
      <c r="H609" s="165" t="s">
        <v>5</v>
      </c>
      <c r="I609" s="165" t="s">
        <v>6</v>
      </c>
      <c r="J609" s="165" t="s">
        <v>7</v>
      </c>
      <c r="L609" s="222">
        <f t="shared" si="103"/>
        <v>59</v>
      </c>
      <c r="M609" s="52" t="str">
        <f t="shared" si="104"/>
        <v/>
      </c>
      <c r="N609" s="53" t="str">
        <f t="shared" si="105"/>
        <v/>
      </c>
      <c r="O609" s="53" t="str">
        <f t="shared" si="106"/>
        <v/>
      </c>
      <c r="P609" s="54" t="str">
        <f t="shared" si="107"/>
        <v/>
      </c>
      <c r="Q609" s="53" t="str">
        <f t="shared" si="108"/>
        <v/>
      </c>
      <c r="R609" s="53" t="str">
        <f t="shared" si="109"/>
        <v/>
      </c>
    </row>
    <row r="610" spans="1:18" ht="38.25" x14ac:dyDescent="0.2">
      <c r="A610" s="216" t="s">
        <v>18</v>
      </c>
      <c r="B610" s="169" t="s">
        <v>978</v>
      </c>
      <c r="C610" s="216" t="s">
        <v>10</v>
      </c>
      <c r="D610" s="216" t="s">
        <v>979</v>
      </c>
      <c r="E610" s="301" t="s">
        <v>256</v>
      </c>
      <c r="F610" s="301"/>
      <c r="G610" s="168" t="s">
        <v>11</v>
      </c>
      <c r="H610" s="171">
        <v>1</v>
      </c>
      <c r="I610" s="170">
        <f>SUMIF(L:L,$L610,M:M)</f>
        <v>33.910000000000004</v>
      </c>
      <c r="J610" s="170">
        <f t="shared" ref="J610:J620" si="112">TRUNC(H610*I610,2)</f>
        <v>33.909999999999997</v>
      </c>
      <c r="L610" s="222">
        <f t="shared" si="103"/>
        <v>59</v>
      </c>
      <c r="M610" s="52" t="str">
        <f t="shared" si="104"/>
        <v/>
      </c>
      <c r="N610" s="53" t="str">
        <f t="shared" si="105"/>
        <v/>
      </c>
      <c r="O610" s="53" t="str">
        <f t="shared" si="106"/>
        <v/>
      </c>
      <c r="P610" s="54" t="str">
        <f t="shared" si="107"/>
        <v xml:space="preserve"> 4.6.1 </v>
      </c>
      <c r="Q610" s="53">
        <f t="shared" si="108"/>
        <v>14.09</v>
      </c>
      <c r="R610" s="53">
        <f t="shared" si="109"/>
        <v>19.82</v>
      </c>
    </row>
    <row r="611" spans="1:18" ht="25.5" x14ac:dyDescent="0.2">
      <c r="A611" s="217" t="s">
        <v>20</v>
      </c>
      <c r="B611" s="174" t="s">
        <v>252</v>
      </c>
      <c r="C611" s="217" t="s">
        <v>8</v>
      </c>
      <c r="D611" s="217" t="s">
        <v>253</v>
      </c>
      <c r="E611" s="297" t="s">
        <v>23</v>
      </c>
      <c r="F611" s="297"/>
      <c r="G611" s="173" t="s">
        <v>24</v>
      </c>
      <c r="H611" s="176">
        <v>0.26129999999999998</v>
      </c>
      <c r="I611" s="175">
        <f>SUMIFS('ANALÍTICA AUXILIARES'!J:J,'ANALÍTICA AUXILIARES'!A:A,"Composição",'ANALÍTICA AUXILIARES'!B:B,$B611)</f>
        <v>23.63</v>
      </c>
      <c r="J611" s="175">
        <f t="shared" si="112"/>
        <v>6.17</v>
      </c>
      <c r="L611" s="222">
        <f t="shared" si="103"/>
        <v>59</v>
      </c>
      <c r="M611" s="52">
        <f t="shared" si="104"/>
        <v>6.17</v>
      </c>
      <c r="N611" s="53">
        <f t="shared" si="105"/>
        <v>6.17</v>
      </c>
      <c r="O611" s="53" t="str">
        <f t="shared" si="106"/>
        <v/>
      </c>
      <c r="P611" s="54" t="str">
        <f t="shared" si="107"/>
        <v/>
      </c>
      <c r="Q611" s="53" t="str">
        <f t="shared" si="108"/>
        <v/>
      </c>
      <c r="R611" s="53" t="str">
        <f t="shared" si="109"/>
        <v/>
      </c>
    </row>
    <row r="612" spans="1:18" ht="25.5" x14ac:dyDescent="0.2">
      <c r="A612" s="217" t="s">
        <v>20</v>
      </c>
      <c r="B612" s="174" t="s">
        <v>257</v>
      </c>
      <c r="C612" s="217" t="s">
        <v>8</v>
      </c>
      <c r="D612" s="217" t="s">
        <v>258</v>
      </c>
      <c r="E612" s="297" t="s">
        <v>23</v>
      </c>
      <c r="F612" s="297"/>
      <c r="G612" s="173" t="s">
        <v>24</v>
      </c>
      <c r="H612" s="176">
        <v>0.26129999999999998</v>
      </c>
      <c r="I612" s="175">
        <f>SUMIFS('ANALÍTICA AUXILIARES'!J:J,'ANALÍTICA AUXILIARES'!A:A,"Composição",'ANALÍTICA AUXILIARES'!B:B,$B612)</f>
        <v>30.33</v>
      </c>
      <c r="J612" s="175">
        <f t="shared" si="112"/>
        <v>7.92</v>
      </c>
      <c r="L612" s="222">
        <f t="shared" si="103"/>
        <v>59</v>
      </c>
      <c r="M612" s="52">
        <f t="shared" si="104"/>
        <v>7.92</v>
      </c>
      <c r="N612" s="53">
        <f t="shared" si="105"/>
        <v>7.92</v>
      </c>
      <c r="O612" s="53" t="str">
        <f t="shared" si="106"/>
        <v/>
      </c>
      <c r="P612" s="54" t="str">
        <f t="shared" si="107"/>
        <v/>
      </c>
      <c r="Q612" s="53" t="str">
        <f t="shared" si="108"/>
        <v/>
      </c>
      <c r="R612" s="53" t="str">
        <f t="shared" si="109"/>
        <v/>
      </c>
    </row>
    <row r="613" spans="1:18" x14ac:dyDescent="0.2">
      <c r="A613" s="218" t="s">
        <v>27</v>
      </c>
      <c r="B613" s="178" t="s">
        <v>561</v>
      </c>
      <c r="C613" s="218" t="str">
        <f>VLOOKUP(B613,INSUMOS!$A:$I,2,FALSE)</f>
        <v>SINAPI</v>
      </c>
      <c r="D613" s="218" t="str">
        <f>VLOOKUP(B613,INSUMOS!$A:$I,3,FALSE)</f>
        <v>PERFILADO PERFURADO SIMPLES 38 X 38 MM, CHAPA 22</v>
      </c>
      <c r="E613" s="302" t="str">
        <f>VLOOKUP(B613,INSUMOS!$A:$I,4,FALSE)</f>
        <v>Material</v>
      </c>
      <c r="F613" s="302"/>
      <c r="G613" s="177" t="str">
        <f>VLOOKUP(B613,INSUMOS!$A:$I,5,FALSE)</f>
        <v>M</v>
      </c>
      <c r="H613" s="180">
        <v>0.27</v>
      </c>
      <c r="I613" s="179">
        <f>VLOOKUP(B613,INSUMOS!$A:$I,8,FALSE)</f>
        <v>7.85</v>
      </c>
      <c r="J613" s="179">
        <f t="shared" si="112"/>
        <v>2.11</v>
      </c>
      <c r="L613" s="222">
        <f t="shared" si="103"/>
        <v>59</v>
      </c>
      <c r="M613" s="52">
        <f t="shared" si="104"/>
        <v>2.11</v>
      </c>
      <c r="N613" s="53" t="str">
        <f t="shared" si="105"/>
        <v/>
      </c>
      <c r="O613" s="53">
        <f t="shared" si="106"/>
        <v>2.11</v>
      </c>
      <c r="P613" s="54" t="str">
        <f t="shared" si="107"/>
        <v/>
      </c>
      <c r="Q613" s="53" t="str">
        <f t="shared" si="108"/>
        <v/>
      </c>
      <c r="R613" s="53" t="str">
        <f t="shared" si="109"/>
        <v/>
      </c>
    </row>
    <row r="614" spans="1:18" x14ac:dyDescent="0.2">
      <c r="A614" s="218" t="s">
        <v>27</v>
      </c>
      <c r="B614" s="178" t="s">
        <v>617</v>
      </c>
      <c r="C614" s="218" t="str">
        <f>VLOOKUP(B614,INSUMOS!$A:$I,2,FALSE)</f>
        <v>SINAPI</v>
      </c>
      <c r="D614" s="218" t="str">
        <f>VLOOKUP(B614,INSUMOS!$A:$I,3,FALSE)</f>
        <v>VERGALHAO ZINCADO ROSCA TOTAL, 1/4 " (6,3 MM)</v>
      </c>
      <c r="E614" s="302" t="str">
        <f>VLOOKUP(B614,INSUMOS!$A:$I,4,FALSE)</f>
        <v>Material</v>
      </c>
      <c r="F614" s="302"/>
      <c r="G614" s="177" t="str">
        <f>VLOOKUP(B614,INSUMOS!$A:$I,5,FALSE)</f>
        <v>M</v>
      </c>
      <c r="H614" s="180">
        <v>0.42</v>
      </c>
      <c r="I614" s="179">
        <f>VLOOKUP(B614,INSUMOS!$A:$I,8,FALSE)</f>
        <v>3.02</v>
      </c>
      <c r="J614" s="179">
        <f t="shared" si="112"/>
        <v>1.26</v>
      </c>
      <c r="L614" s="222">
        <f t="shared" si="103"/>
        <v>59</v>
      </c>
      <c r="M614" s="52">
        <f t="shared" si="104"/>
        <v>1.26</v>
      </c>
      <c r="N614" s="53" t="str">
        <f t="shared" si="105"/>
        <v/>
      </c>
      <c r="O614" s="53">
        <f t="shared" si="106"/>
        <v>1.26</v>
      </c>
      <c r="P614" s="54" t="str">
        <f t="shared" si="107"/>
        <v/>
      </c>
      <c r="Q614" s="53" t="str">
        <f t="shared" si="108"/>
        <v/>
      </c>
      <c r="R614" s="53" t="str">
        <f t="shared" si="109"/>
        <v/>
      </c>
    </row>
    <row r="615" spans="1:18" x14ac:dyDescent="0.2">
      <c r="A615" s="218" t="s">
        <v>27</v>
      </c>
      <c r="B615" s="178" t="s">
        <v>606</v>
      </c>
      <c r="C615" s="218" t="str">
        <f>VLOOKUP(B615,INSUMOS!$A:$I,2,FALSE)</f>
        <v>SINAPI</v>
      </c>
      <c r="D615" s="218" t="str">
        <f>VLOOKUP(B615,INSUMOS!$A:$I,3,FALSE)</f>
        <v>PORCA ZINCADA, SEXTAVADA, DIAMETRO 1/4"</v>
      </c>
      <c r="E615" s="302" t="str">
        <f>VLOOKUP(B615,INSUMOS!$A:$I,4,FALSE)</f>
        <v>Material</v>
      </c>
      <c r="F615" s="302"/>
      <c r="G615" s="177" t="str">
        <f>VLOOKUP(B615,INSUMOS!$A:$I,5,FALSE)</f>
        <v>UN</v>
      </c>
      <c r="H615" s="180">
        <v>4</v>
      </c>
      <c r="I615" s="179">
        <f>VLOOKUP(B615,INSUMOS!$A:$I,8,FALSE)</f>
        <v>0.32</v>
      </c>
      <c r="J615" s="179">
        <f t="shared" si="112"/>
        <v>1.28</v>
      </c>
      <c r="L615" s="222">
        <f t="shared" si="103"/>
        <v>59</v>
      </c>
      <c r="M615" s="52">
        <f t="shared" si="104"/>
        <v>1.28</v>
      </c>
      <c r="N615" s="53" t="str">
        <f t="shared" si="105"/>
        <v/>
      </c>
      <c r="O615" s="53">
        <f t="shared" si="106"/>
        <v>1.28</v>
      </c>
      <c r="P615" s="54" t="str">
        <f t="shared" si="107"/>
        <v/>
      </c>
      <c r="Q615" s="53" t="str">
        <f t="shared" si="108"/>
        <v/>
      </c>
      <c r="R615" s="53" t="str">
        <f t="shared" si="109"/>
        <v/>
      </c>
    </row>
    <row r="616" spans="1:18" ht="25.5" x14ac:dyDescent="0.2">
      <c r="A616" s="218" t="s">
        <v>27</v>
      </c>
      <c r="B616" s="178" t="s">
        <v>493</v>
      </c>
      <c r="C616" s="218" t="str">
        <f>VLOOKUP(B616,INSUMOS!$A:$I,2,FALSE)</f>
        <v>Próprio</v>
      </c>
      <c r="D616" s="218" t="str">
        <f>VLOOKUP(B616,INSUMOS!$A:$I,3,FALSE)</f>
        <v>VERGALHAO ZINCADO ROSCA TOTAL, 3/8 " (9,5 MM)</v>
      </c>
      <c r="E616" s="302" t="str">
        <f>VLOOKUP(B616,INSUMOS!$A:$I,4,FALSE)</f>
        <v>Material</v>
      </c>
      <c r="F616" s="302"/>
      <c r="G616" s="177" t="str">
        <f>VLOOKUP(B616,INSUMOS!$A:$I,5,FALSE)</f>
        <v>M</v>
      </c>
      <c r="H616" s="180">
        <v>0.74</v>
      </c>
      <c r="I616" s="179">
        <f>VLOOKUP(B616,INSUMOS!$A:$I,8,FALSE)</f>
        <v>8.9700000000000006</v>
      </c>
      <c r="J616" s="179">
        <f t="shared" si="112"/>
        <v>6.63</v>
      </c>
      <c r="L616" s="222">
        <f t="shared" si="103"/>
        <v>59</v>
      </c>
      <c r="M616" s="52">
        <f t="shared" si="104"/>
        <v>6.63</v>
      </c>
      <c r="N616" s="53" t="str">
        <f t="shared" si="105"/>
        <v/>
      </c>
      <c r="O616" s="53">
        <f t="shared" si="106"/>
        <v>6.63</v>
      </c>
      <c r="P616" s="54" t="str">
        <f t="shared" si="107"/>
        <v/>
      </c>
      <c r="Q616" s="53" t="str">
        <f t="shared" si="108"/>
        <v/>
      </c>
      <c r="R616" s="53" t="str">
        <f t="shared" si="109"/>
        <v/>
      </c>
    </row>
    <row r="617" spans="1:18" x14ac:dyDescent="0.2">
      <c r="A617" s="218" t="s">
        <v>27</v>
      </c>
      <c r="B617" s="178" t="s">
        <v>249</v>
      </c>
      <c r="C617" s="218" t="str">
        <f>VLOOKUP(B617,INSUMOS!$A:$I,2,FALSE)</f>
        <v>SINAPI</v>
      </c>
      <c r="D617" s="218" t="str">
        <f>VLOOKUP(B617,INSUMOS!$A:$I,3,FALSE)</f>
        <v>PORCA ZINCADA, SEXTAVADA, DIAMETRO 3/8"</v>
      </c>
      <c r="E617" s="302" t="str">
        <f>VLOOKUP(B617,INSUMOS!$A:$I,4,FALSE)</f>
        <v>Material</v>
      </c>
      <c r="F617" s="302"/>
      <c r="G617" s="177" t="str">
        <f>VLOOKUP(B617,INSUMOS!$A:$I,5,FALSE)</f>
        <v>UN</v>
      </c>
      <c r="H617" s="180">
        <v>4</v>
      </c>
      <c r="I617" s="179">
        <f>VLOOKUP(B617,INSUMOS!$A:$I,8,FALSE)</f>
        <v>0.23</v>
      </c>
      <c r="J617" s="179">
        <f t="shared" si="112"/>
        <v>0.92</v>
      </c>
      <c r="L617" s="222">
        <f t="shared" si="103"/>
        <v>59</v>
      </c>
      <c r="M617" s="52">
        <f t="shared" si="104"/>
        <v>0.92</v>
      </c>
      <c r="N617" s="53" t="str">
        <f t="shared" si="105"/>
        <v/>
      </c>
      <c r="O617" s="53">
        <f t="shared" si="106"/>
        <v>0.92</v>
      </c>
      <c r="P617" s="54" t="str">
        <f t="shared" si="107"/>
        <v/>
      </c>
      <c r="Q617" s="53" t="str">
        <f t="shared" si="108"/>
        <v/>
      </c>
      <c r="R617" s="53" t="str">
        <f t="shared" si="109"/>
        <v/>
      </c>
    </row>
    <row r="618" spans="1:18" x14ac:dyDescent="0.2">
      <c r="A618" s="218" t="s">
        <v>27</v>
      </c>
      <c r="B618" s="178" t="s">
        <v>649</v>
      </c>
      <c r="C618" s="218" t="str">
        <f>VLOOKUP(B618,INSUMOS!$A:$I,2,FALSE)</f>
        <v>SINAPI</v>
      </c>
      <c r="D618" s="218" t="str">
        <f>VLOOKUP(B618,INSUMOS!$A:$I,3,FALSE)</f>
        <v>ARRUELA EM ALUMINIO, COM ROSCA, DE 1/2", PARA ELETRODUTO</v>
      </c>
      <c r="E618" s="302" t="str">
        <f>VLOOKUP(B618,INSUMOS!$A:$I,4,FALSE)</f>
        <v>Material</v>
      </c>
      <c r="F618" s="302"/>
      <c r="G618" s="177" t="str">
        <f>VLOOKUP(B618,INSUMOS!$A:$I,5,FALSE)</f>
        <v>UN</v>
      </c>
      <c r="H618" s="180">
        <v>2</v>
      </c>
      <c r="I618" s="179">
        <f>VLOOKUP(B618,INSUMOS!$A:$I,8,FALSE)</f>
        <v>0.43</v>
      </c>
      <c r="J618" s="179">
        <f t="shared" si="112"/>
        <v>0.86</v>
      </c>
      <c r="L618" s="222">
        <f t="shared" si="103"/>
        <v>59</v>
      </c>
      <c r="M618" s="52">
        <f t="shared" si="104"/>
        <v>0.86</v>
      </c>
      <c r="N618" s="53" t="str">
        <f t="shared" si="105"/>
        <v/>
      </c>
      <c r="O618" s="53">
        <f t="shared" si="106"/>
        <v>0.86</v>
      </c>
      <c r="P618" s="54" t="str">
        <f t="shared" si="107"/>
        <v/>
      </c>
      <c r="Q618" s="53" t="str">
        <f t="shared" si="108"/>
        <v/>
      </c>
      <c r="R618" s="53" t="str">
        <f t="shared" si="109"/>
        <v/>
      </c>
    </row>
    <row r="619" spans="1:18" x14ac:dyDescent="0.2">
      <c r="A619" s="218" t="s">
        <v>27</v>
      </c>
      <c r="B619" s="178" t="s">
        <v>588</v>
      </c>
      <c r="C619" s="218" t="str">
        <f>VLOOKUP(B619,INSUMOS!$A:$I,2,FALSE)</f>
        <v>SINAPI</v>
      </c>
      <c r="D619" s="218" t="str">
        <f>VLOOKUP(B619,INSUMOS!$A:$I,3,FALSE)</f>
        <v>ARRUELA EM ALUMINIO, COM ROSCA, DE 3/8", PARA ELETRODUTO</v>
      </c>
      <c r="E619" s="302" t="str">
        <f>VLOOKUP(B619,INSUMOS!$A:$I,4,FALSE)</f>
        <v>Material</v>
      </c>
      <c r="F619" s="302"/>
      <c r="G619" s="177" t="str">
        <f>VLOOKUP(B619,INSUMOS!$A:$I,5,FALSE)</f>
        <v>UN</v>
      </c>
      <c r="H619" s="180">
        <v>2</v>
      </c>
      <c r="I619" s="179">
        <f>VLOOKUP(B619,INSUMOS!$A:$I,8,FALSE)</f>
        <v>0.79</v>
      </c>
      <c r="J619" s="179">
        <f t="shared" si="112"/>
        <v>1.58</v>
      </c>
      <c r="L619" s="222">
        <f t="shared" si="103"/>
        <v>59</v>
      </c>
      <c r="M619" s="52">
        <f t="shared" si="104"/>
        <v>1.58</v>
      </c>
      <c r="N619" s="53" t="str">
        <f t="shared" si="105"/>
        <v/>
      </c>
      <c r="O619" s="53">
        <f t="shared" si="106"/>
        <v>1.58</v>
      </c>
      <c r="P619" s="54" t="str">
        <f t="shared" si="107"/>
        <v/>
      </c>
      <c r="Q619" s="53" t="str">
        <f t="shared" si="108"/>
        <v/>
      </c>
      <c r="R619" s="53" t="str">
        <f t="shared" si="109"/>
        <v/>
      </c>
    </row>
    <row r="620" spans="1:18" ht="25.5" x14ac:dyDescent="0.2">
      <c r="A620" s="218" t="s">
        <v>27</v>
      </c>
      <c r="B620" s="178" t="s">
        <v>515</v>
      </c>
      <c r="C620" s="218" t="str">
        <f>VLOOKUP(B620,INSUMOS!$A:$I,2,FALSE)</f>
        <v>Próprio</v>
      </c>
      <c r="D620" s="218" t="str">
        <f>VLOOKUP(B620,INSUMOS!$A:$I,3,FALSE)</f>
        <v>CHUMBADOR AÇO CARBONO ROSCA INTERNA TIPO UR, DIÂMETRO 3/8"</v>
      </c>
      <c r="E620" s="302" t="str">
        <f>VLOOKUP(B620,INSUMOS!$A:$I,4,FALSE)</f>
        <v>Material</v>
      </c>
      <c r="F620" s="302"/>
      <c r="G620" s="177" t="str">
        <f>VLOOKUP(B620,INSUMOS!$A:$I,5,FALSE)</f>
        <v>UN</v>
      </c>
      <c r="H620" s="180">
        <v>2</v>
      </c>
      <c r="I620" s="179">
        <f>VLOOKUP(B620,INSUMOS!$A:$I,8,FALSE)</f>
        <v>2.59</v>
      </c>
      <c r="J620" s="179">
        <f t="shared" si="112"/>
        <v>5.18</v>
      </c>
      <c r="L620" s="222">
        <f t="shared" si="103"/>
        <v>59</v>
      </c>
      <c r="M620" s="52">
        <f t="shared" si="104"/>
        <v>5.18</v>
      </c>
      <c r="N620" s="53" t="str">
        <f t="shared" si="105"/>
        <v/>
      </c>
      <c r="O620" s="53">
        <f t="shared" si="106"/>
        <v>5.18</v>
      </c>
      <c r="P620" s="54" t="str">
        <f t="shared" si="107"/>
        <v/>
      </c>
      <c r="Q620" s="53" t="str">
        <f t="shared" si="108"/>
        <v/>
      </c>
      <c r="R620" s="53" t="str">
        <f t="shared" si="109"/>
        <v/>
      </c>
    </row>
    <row r="621" spans="1:18" x14ac:dyDescent="0.2">
      <c r="A621" s="221"/>
      <c r="B621" s="221"/>
      <c r="C621" s="221"/>
      <c r="D621" s="221"/>
      <c r="E621" s="221"/>
      <c r="F621" s="184"/>
      <c r="G621" s="221"/>
      <c r="H621" s="184"/>
      <c r="I621" s="221"/>
      <c r="J621" s="184"/>
      <c r="L621" s="222">
        <f t="shared" si="103"/>
        <v>59</v>
      </c>
      <c r="M621" s="52" t="str">
        <f t="shared" si="104"/>
        <v/>
      </c>
      <c r="N621" s="53" t="str">
        <f t="shared" si="105"/>
        <v/>
      </c>
      <c r="O621" s="53" t="str">
        <f t="shared" si="106"/>
        <v/>
      </c>
      <c r="P621" s="54" t="str">
        <f t="shared" si="107"/>
        <v/>
      </c>
      <c r="Q621" s="53" t="str">
        <f t="shared" si="108"/>
        <v/>
      </c>
      <c r="R621" s="53" t="str">
        <f t="shared" si="109"/>
        <v/>
      </c>
    </row>
    <row r="622" spans="1:18" x14ac:dyDescent="0.2">
      <c r="A622" s="221"/>
      <c r="B622" s="221"/>
      <c r="C622" s="221"/>
      <c r="D622" s="221"/>
      <c r="E622" s="221"/>
      <c r="F622" s="184"/>
      <c r="G622" s="221"/>
      <c r="H622" s="298" t="s">
        <v>31</v>
      </c>
      <c r="I622" s="298"/>
      <c r="J622" s="184">
        <f>TRUNC(SUMIF(L:L,$L622,M:M)*(1+$J$9),2)</f>
        <v>41.01</v>
      </c>
      <c r="L622" s="222">
        <f t="shared" si="103"/>
        <v>59</v>
      </c>
      <c r="M622" s="52" t="str">
        <f t="shared" si="104"/>
        <v/>
      </c>
      <c r="N622" s="53" t="str">
        <f t="shared" si="105"/>
        <v/>
      </c>
      <c r="O622" s="53" t="str">
        <f t="shared" si="106"/>
        <v/>
      </c>
      <c r="P622" s="54" t="str">
        <f t="shared" si="107"/>
        <v/>
      </c>
      <c r="Q622" s="53" t="str">
        <f t="shared" si="108"/>
        <v/>
      </c>
      <c r="R622" s="53" t="str">
        <f t="shared" si="109"/>
        <v/>
      </c>
    </row>
    <row r="623" spans="1:18" ht="15" thickBot="1" x14ac:dyDescent="0.25">
      <c r="A623" s="181"/>
      <c r="B623" s="181"/>
      <c r="C623" s="181"/>
      <c r="D623" s="181"/>
      <c r="E623" s="181"/>
      <c r="F623" s="181"/>
      <c r="G623" s="181" t="s">
        <v>32</v>
      </c>
      <c r="H623" s="183">
        <v>144</v>
      </c>
      <c r="I623" s="181" t="s">
        <v>33</v>
      </c>
      <c r="J623" s="182">
        <f>TRUNC(J622*H623,2)</f>
        <v>5905.44</v>
      </c>
      <c r="L623" s="222">
        <f t="shared" si="103"/>
        <v>59</v>
      </c>
      <c r="M623" s="52" t="str">
        <f t="shared" si="104"/>
        <v/>
      </c>
      <c r="N623" s="53" t="str">
        <f t="shared" si="105"/>
        <v/>
      </c>
      <c r="O623" s="53" t="str">
        <f t="shared" si="106"/>
        <v/>
      </c>
      <c r="P623" s="54" t="str">
        <f t="shared" si="107"/>
        <v/>
      </c>
      <c r="Q623" s="53" t="str">
        <f t="shared" si="108"/>
        <v/>
      </c>
      <c r="R623" s="53" t="str">
        <f t="shared" si="109"/>
        <v/>
      </c>
    </row>
    <row r="624" spans="1:18" ht="15" thickTop="1" x14ac:dyDescent="0.2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L624" s="222">
        <f t="shared" si="103"/>
        <v>60</v>
      </c>
      <c r="M624" s="52" t="str">
        <f t="shared" si="104"/>
        <v/>
      </c>
      <c r="N624" s="53" t="str">
        <f t="shared" si="105"/>
        <v/>
      </c>
      <c r="O624" s="53" t="str">
        <f t="shared" si="106"/>
        <v/>
      </c>
      <c r="P624" s="54" t="str">
        <f t="shared" si="107"/>
        <v/>
      </c>
      <c r="Q624" s="53" t="str">
        <f t="shared" si="108"/>
        <v/>
      </c>
      <c r="R624" s="53" t="str">
        <f t="shared" si="109"/>
        <v/>
      </c>
    </row>
    <row r="625" spans="1:18" ht="15" x14ac:dyDescent="0.2">
      <c r="A625" s="220" t="s">
        <v>980</v>
      </c>
      <c r="B625" s="165" t="s">
        <v>1</v>
      </c>
      <c r="C625" s="220" t="s">
        <v>2</v>
      </c>
      <c r="D625" s="220" t="s">
        <v>3</v>
      </c>
      <c r="E625" s="300" t="s">
        <v>17</v>
      </c>
      <c r="F625" s="300"/>
      <c r="G625" s="164" t="s">
        <v>4</v>
      </c>
      <c r="H625" s="165" t="s">
        <v>5</v>
      </c>
      <c r="I625" s="165" t="s">
        <v>6</v>
      </c>
      <c r="J625" s="165" t="s">
        <v>7</v>
      </c>
      <c r="L625" s="222">
        <f t="shared" si="103"/>
        <v>60</v>
      </c>
      <c r="M625" s="52" t="str">
        <f t="shared" si="104"/>
        <v/>
      </c>
      <c r="N625" s="53" t="str">
        <f t="shared" si="105"/>
        <v/>
      </c>
      <c r="O625" s="53" t="str">
        <f t="shared" si="106"/>
        <v/>
      </c>
      <c r="P625" s="54" t="str">
        <f t="shared" si="107"/>
        <v/>
      </c>
      <c r="Q625" s="53" t="str">
        <f t="shared" si="108"/>
        <v/>
      </c>
      <c r="R625" s="53" t="str">
        <f t="shared" si="109"/>
        <v/>
      </c>
    </row>
    <row r="626" spans="1:18" ht="38.25" x14ac:dyDescent="0.2">
      <c r="A626" s="216" t="s">
        <v>18</v>
      </c>
      <c r="B626" s="169" t="s">
        <v>981</v>
      </c>
      <c r="C626" s="216" t="s">
        <v>8</v>
      </c>
      <c r="D626" s="216" t="s">
        <v>982</v>
      </c>
      <c r="E626" s="301" t="s">
        <v>256</v>
      </c>
      <c r="F626" s="301"/>
      <c r="G626" s="168" t="s">
        <v>12</v>
      </c>
      <c r="H626" s="171">
        <v>1</v>
      </c>
      <c r="I626" s="170">
        <f>SUMIF(L:L,$L626,M:M)</f>
        <v>4.7300000000000004</v>
      </c>
      <c r="J626" s="170">
        <f t="shared" ref="J626:J632" si="113">TRUNC(H626*I626,2)</f>
        <v>4.7300000000000004</v>
      </c>
      <c r="L626" s="222">
        <f t="shared" si="103"/>
        <v>60</v>
      </c>
      <c r="M626" s="52" t="str">
        <f t="shared" si="104"/>
        <v/>
      </c>
      <c r="N626" s="53" t="str">
        <f t="shared" si="105"/>
        <v/>
      </c>
      <c r="O626" s="53" t="str">
        <f t="shared" si="106"/>
        <v/>
      </c>
      <c r="P626" s="54" t="str">
        <f t="shared" si="107"/>
        <v xml:space="preserve"> 4.6.2 </v>
      </c>
      <c r="Q626" s="53">
        <f t="shared" si="108"/>
        <v>1.67</v>
      </c>
      <c r="R626" s="53">
        <f t="shared" si="109"/>
        <v>3.06</v>
      </c>
    </row>
    <row r="627" spans="1:18" ht="25.5" x14ac:dyDescent="0.2">
      <c r="A627" s="217" t="s">
        <v>20</v>
      </c>
      <c r="B627" s="174" t="s">
        <v>252</v>
      </c>
      <c r="C627" s="217" t="s">
        <v>8</v>
      </c>
      <c r="D627" s="217" t="s">
        <v>253</v>
      </c>
      <c r="E627" s="297" t="s">
        <v>23</v>
      </c>
      <c r="F627" s="297"/>
      <c r="G627" s="173" t="s">
        <v>24</v>
      </c>
      <c r="H627" s="176">
        <v>1.0699999999999999E-2</v>
      </c>
      <c r="I627" s="175">
        <f>SUMIFS('ANALÍTICA AUXILIARES'!J:J,'ANALÍTICA AUXILIARES'!A:A,"Composição",'ANALÍTICA AUXILIARES'!B:B,$B627)</f>
        <v>23.63</v>
      </c>
      <c r="J627" s="175">
        <f t="shared" si="113"/>
        <v>0.25</v>
      </c>
      <c r="L627" s="222">
        <f t="shared" si="103"/>
        <v>60</v>
      </c>
      <c r="M627" s="52">
        <f t="shared" si="104"/>
        <v>0.25</v>
      </c>
      <c r="N627" s="53">
        <f t="shared" si="105"/>
        <v>0.25</v>
      </c>
      <c r="O627" s="53" t="str">
        <f t="shared" si="106"/>
        <v/>
      </c>
      <c r="P627" s="54" t="str">
        <f t="shared" si="107"/>
        <v/>
      </c>
      <c r="Q627" s="53" t="str">
        <f t="shared" si="108"/>
        <v/>
      </c>
      <c r="R627" s="53" t="str">
        <f t="shared" si="109"/>
        <v/>
      </c>
    </row>
    <row r="628" spans="1:18" ht="25.5" x14ac:dyDescent="0.2">
      <c r="A628" s="217" t="s">
        <v>20</v>
      </c>
      <c r="B628" s="174" t="s">
        <v>257</v>
      </c>
      <c r="C628" s="217" t="s">
        <v>8</v>
      </c>
      <c r="D628" s="217" t="s">
        <v>258</v>
      </c>
      <c r="E628" s="297" t="s">
        <v>23</v>
      </c>
      <c r="F628" s="297"/>
      <c r="G628" s="173" t="s">
        <v>24</v>
      </c>
      <c r="H628" s="176">
        <v>4.6899999999999997E-2</v>
      </c>
      <c r="I628" s="175">
        <f>SUMIFS('ANALÍTICA AUXILIARES'!J:J,'ANALÍTICA AUXILIARES'!A:A,"Composição",'ANALÍTICA AUXILIARES'!B:B,$B628)</f>
        <v>30.33</v>
      </c>
      <c r="J628" s="175">
        <f t="shared" si="113"/>
        <v>1.42</v>
      </c>
      <c r="L628" s="222">
        <f t="shared" si="103"/>
        <v>60</v>
      </c>
      <c r="M628" s="52">
        <f t="shared" si="104"/>
        <v>1.42</v>
      </c>
      <c r="N628" s="53">
        <f t="shared" si="105"/>
        <v>1.42</v>
      </c>
      <c r="O628" s="53" t="str">
        <f t="shared" si="106"/>
        <v/>
      </c>
      <c r="P628" s="54" t="str">
        <f t="shared" si="107"/>
        <v/>
      </c>
      <c r="Q628" s="53" t="str">
        <f t="shared" si="108"/>
        <v/>
      </c>
      <c r="R628" s="53" t="str">
        <f t="shared" si="109"/>
        <v/>
      </c>
    </row>
    <row r="629" spans="1:18" ht="38.25" x14ac:dyDescent="0.2">
      <c r="A629" s="218" t="s">
        <v>27</v>
      </c>
      <c r="B629" s="178" t="s">
        <v>725</v>
      </c>
      <c r="C629" s="218" t="str">
        <f>VLOOKUP(B629,INSUMOS!$A:$I,2,FALSE)</f>
        <v>SINAPI</v>
      </c>
      <c r="D629" s="218" t="str">
        <f>VLOOKUP(B629,INSUMOS!$A:$I,3,FALSE)</f>
        <v>BUCHA DE NYLON, DIAMETRO DO FURO 8 MM, COMPRIMENTO 40 MM, COM PARAFUSO DE ROSCA SOBERBA, CABECA CHATA, FENDA SIMPLES, 4,8 X 50 MM</v>
      </c>
      <c r="E629" s="302" t="str">
        <f>VLOOKUP(B629,INSUMOS!$A:$I,4,FALSE)</f>
        <v>Material</v>
      </c>
      <c r="F629" s="302"/>
      <c r="G629" s="177" t="str">
        <f>VLOOKUP(B629,INSUMOS!$A:$I,5,FALSE)</f>
        <v>UN</v>
      </c>
      <c r="H629" s="180">
        <v>1.05</v>
      </c>
      <c r="I629" s="179">
        <f>VLOOKUP(B629,INSUMOS!$A:$I,8,FALSE)</f>
        <v>0.67</v>
      </c>
      <c r="J629" s="179">
        <f t="shared" si="113"/>
        <v>0.7</v>
      </c>
      <c r="L629" s="222">
        <f t="shared" si="103"/>
        <v>60</v>
      </c>
      <c r="M629" s="52">
        <f t="shared" si="104"/>
        <v>0.7</v>
      </c>
      <c r="N629" s="53" t="str">
        <f t="shared" si="105"/>
        <v/>
      </c>
      <c r="O629" s="53">
        <f t="shared" si="106"/>
        <v>0.7</v>
      </c>
      <c r="P629" s="54" t="str">
        <f t="shared" si="107"/>
        <v/>
      </c>
      <c r="Q629" s="53" t="str">
        <f t="shared" si="108"/>
        <v/>
      </c>
      <c r="R629" s="53" t="str">
        <f t="shared" si="109"/>
        <v/>
      </c>
    </row>
    <row r="630" spans="1:18" ht="38.25" x14ac:dyDescent="0.2">
      <c r="A630" s="218" t="s">
        <v>27</v>
      </c>
      <c r="B630" s="178" t="s">
        <v>689</v>
      </c>
      <c r="C630" s="218" t="str">
        <f>VLOOKUP(B630,INSUMOS!$A:$I,2,FALSE)</f>
        <v>SINAPI</v>
      </c>
      <c r="D630" s="218" t="str">
        <f>VLOOKUP(B630,INSUMOS!$A:$I,3,FALSE)</f>
        <v>ARRUELA LISA, REDONDA, DE LATAO POLIDO, DIAMETRO NOMINAL 5/8", DIAMETRO EXTERNO = 34 MM, DIAMETRO DO FURO = 17 MM, ESPESSURA = *2,5* MM</v>
      </c>
      <c r="E630" s="302" t="str">
        <f>VLOOKUP(B630,INSUMOS!$A:$I,4,FALSE)</f>
        <v>Material</v>
      </c>
      <c r="F630" s="302"/>
      <c r="G630" s="177" t="str">
        <f>VLOOKUP(B630,INSUMOS!$A:$I,5,FALSE)</f>
        <v>UN</v>
      </c>
      <c r="H630" s="180">
        <v>1.05</v>
      </c>
      <c r="I630" s="179">
        <f>VLOOKUP(B630,INSUMOS!$A:$I,8,FALSE)</f>
        <v>1.54</v>
      </c>
      <c r="J630" s="179">
        <f t="shared" si="113"/>
        <v>1.61</v>
      </c>
      <c r="L630" s="222">
        <f t="shared" si="103"/>
        <v>60</v>
      </c>
      <c r="M630" s="52">
        <f t="shared" si="104"/>
        <v>1.61</v>
      </c>
      <c r="N630" s="53" t="str">
        <f t="shared" si="105"/>
        <v/>
      </c>
      <c r="O630" s="53">
        <f t="shared" si="106"/>
        <v>1.61</v>
      </c>
      <c r="P630" s="54" t="str">
        <f t="shared" si="107"/>
        <v/>
      </c>
      <c r="Q630" s="53" t="str">
        <f t="shared" si="108"/>
        <v/>
      </c>
      <c r="R630" s="53" t="str">
        <f t="shared" si="109"/>
        <v/>
      </c>
    </row>
    <row r="631" spans="1:18" x14ac:dyDescent="0.2">
      <c r="A631" s="218" t="s">
        <v>27</v>
      </c>
      <c r="B631" s="178" t="s">
        <v>561</v>
      </c>
      <c r="C631" s="218" t="str">
        <f>VLOOKUP(B631,INSUMOS!$A:$I,2,FALSE)</f>
        <v>SINAPI</v>
      </c>
      <c r="D631" s="218" t="str">
        <f>VLOOKUP(B631,INSUMOS!$A:$I,3,FALSE)</f>
        <v>PERFILADO PERFURADO SIMPLES 38 X 38 MM, CHAPA 22</v>
      </c>
      <c r="E631" s="302" t="str">
        <f>VLOOKUP(B631,INSUMOS!$A:$I,4,FALSE)</f>
        <v>Material</v>
      </c>
      <c r="F631" s="302"/>
      <c r="G631" s="177" t="str">
        <f>VLOOKUP(B631,INSUMOS!$A:$I,5,FALSE)</f>
        <v>M</v>
      </c>
      <c r="H631" s="180">
        <v>8.3299999999999999E-2</v>
      </c>
      <c r="I631" s="179">
        <f>VLOOKUP(B631,INSUMOS!$A:$I,8,FALSE)</f>
        <v>7.85</v>
      </c>
      <c r="J631" s="179">
        <f t="shared" si="113"/>
        <v>0.65</v>
      </c>
      <c r="L631" s="222">
        <f t="shared" si="103"/>
        <v>60</v>
      </c>
      <c r="M631" s="52">
        <f t="shared" si="104"/>
        <v>0.65</v>
      </c>
      <c r="N631" s="53" t="str">
        <f t="shared" si="105"/>
        <v/>
      </c>
      <c r="O631" s="53">
        <f t="shared" si="106"/>
        <v>0.65</v>
      </c>
      <c r="P631" s="54" t="str">
        <f t="shared" si="107"/>
        <v/>
      </c>
      <c r="Q631" s="53" t="str">
        <f t="shared" si="108"/>
        <v/>
      </c>
      <c r="R631" s="53" t="str">
        <f t="shared" si="109"/>
        <v/>
      </c>
    </row>
    <row r="632" spans="1:18" x14ac:dyDescent="0.2">
      <c r="A632" s="218" t="s">
        <v>27</v>
      </c>
      <c r="B632" s="178" t="s">
        <v>606</v>
      </c>
      <c r="C632" s="218" t="str">
        <f>VLOOKUP(B632,INSUMOS!$A:$I,2,FALSE)</f>
        <v>SINAPI</v>
      </c>
      <c r="D632" s="218" t="str">
        <f>VLOOKUP(B632,INSUMOS!$A:$I,3,FALSE)</f>
        <v>PORCA ZINCADA, SEXTAVADA, DIAMETRO 1/4"</v>
      </c>
      <c r="E632" s="302" t="str">
        <f>VLOOKUP(B632,INSUMOS!$A:$I,4,FALSE)</f>
        <v>Material</v>
      </c>
      <c r="F632" s="302"/>
      <c r="G632" s="177" t="str">
        <f>VLOOKUP(B632,INSUMOS!$A:$I,5,FALSE)</f>
        <v>UN</v>
      </c>
      <c r="H632" s="180">
        <v>0.33300000000000002</v>
      </c>
      <c r="I632" s="179">
        <f>VLOOKUP(B632,INSUMOS!$A:$I,8,FALSE)</f>
        <v>0.32</v>
      </c>
      <c r="J632" s="179">
        <f t="shared" si="113"/>
        <v>0.1</v>
      </c>
      <c r="L632" s="222">
        <f t="shared" si="103"/>
        <v>60</v>
      </c>
      <c r="M632" s="52">
        <f t="shared" si="104"/>
        <v>0.1</v>
      </c>
      <c r="N632" s="53" t="str">
        <f t="shared" si="105"/>
        <v/>
      </c>
      <c r="O632" s="53">
        <f t="shared" si="106"/>
        <v>0.1</v>
      </c>
      <c r="P632" s="54" t="str">
        <f t="shared" si="107"/>
        <v/>
      </c>
      <c r="Q632" s="53" t="str">
        <f t="shared" si="108"/>
        <v/>
      </c>
      <c r="R632" s="53" t="str">
        <f t="shared" si="109"/>
        <v/>
      </c>
    </row>
    <row r="633" spans="1:18" x14ac:dyDescent="0.2">
      <c r="A633" s="221"/>
      <c r="B633" s="221"/>
      <c r="C633" s="221"/>
      <c r="D633" s="221"/>
      <c r="E633" s="221"/>
      <c r="F633" s="184"/>
      <c r="G633" s="221"/>
      <c r="H633" s="184"/>
      <c r="I633" s="221"/>
      <c r="J633" s="184"/>
      <c r="L633" s="222">
        <f t="shared" si="103"/>
        <v>60</v>
      </c>
      <c r="M633" s="52" t="str">
        <f t="shared" si="104"/>
        <v/>
      </c>
      <c r="N633" s="53" t="str">
        <f t="shared" si="105"/>
        <v/>
      </c>
      <c r="O633" s="53" t="str">
        <f t="shared" si="106"/>
        <v/>
      </c>
      <c r="P633" s="54" t="str">
        <f t="shared" si="107"/>
        <v/>
      </c>
      <c r="Q633" s="53" t="str">
        <f t="shared" si="108"/>
        <v/>
      </c>
      <c r="R633" s="53" t="str">
        <f t="shared" si="109"/>
        <v/>
      </c>
    </row>
    <row r="634" spans="1:18" x14ac:dyDescent="0.2">
      <c r="A634" s="221"/>
      <c r="B634" s="221"/>
      <c r="C634" s="221"/>
      <c r="D634" s="221"/>
      <c r="E634" s="221"/>
      <c r="F634" s="184"/>
      <c r="G634" s="221"/>
      <c r="H634" s="298" t="s">
        <v>31</v>
      </c>
      <c r="I634" s="298"/>
      <c r="J634" s="184">
        <f>TRUNC(SUMIF(L:L,$L634,M:M)*(1+$J$9),2)</f>
        <v>5.72</v>
      </c>
      <c r="L634" s="222">
        <f t="shared" si="103"/>
        <v>60</v>
      </c>
      <c r="M634" s="52" t="str">
        <f t="shared" si="104"/>
        <v/>
      </c>
      <c r="N634" s="53" t="str">
        <f t="shared" si="105"/>
        <v/>
      </c>
      <c r="O634" s="53" t="str">
        <f t="shared" si="106"/>
        <v/>
      </c>
      <c r="P634" s="54" t="str">
        <f t="shared" si="107"/>
        <v/>
      </c>
      <c r="Q634" s="53" t="str">
        <f t="shared" si="108"/>
        <v/>
      </c>
      <c r="R634" s="53" t="str">
        <f t="shared" si="109"/>
        <v/>
      </c>
    </row>
    <row r="635" spans="1:18" ht="15" thickBot="1" x14ac:dyDescent="0.25">
      <c r="A635" s="181"/>
      <c r="B635" s="181"/>
      <c r="C635" s="181"/>
      <c r="D635" s="181"/>
      <c r="E635" s="181"/>
      <c r="F635" s="181"/>
      <c r="G635" s="181" t="s">
        <v>32</v>
      </c>
      <c r="H635" s="183">
        <v>44</v>
      </c>
      <c r="I635" s="181" t="s">
        <v>33</v>
      </c>
      <c r="J635" s="182">
        <f>TRUNC(J634*H635,2)</f>
        <v>251.68</v>
      </c>
      <c r="L635" s="222">
        <f t="shared" si="103"/>
        <v>60</v>
      </c>
      <c r="M635" s="52" t="str">
        <f t="shared" si="104"/>
        <v/>
      </c>
      <c r="N635" s="53" t="str">
        <f t="shared" si="105"/>
        <v/>
      </c>
      <c r="O635" s="53" t="str">
        <f t="shared" si="106"/>
        <v/>
      </c>
      <c r="P635" s="54" t="str">
        <f t="shared" si="107"/>
        <v/>
      </c>
      <c r="Q635" s="53" t="str">
        <f t="shared" si="108"/>
        <v/>
      </c>
      <c r="R635" s="53" t="str">
        <f t="shared" si="109"/>
        <v/>
      </c>
    </row>
    <row r="636" spans="1:18" ht="15" thickTop="1" x14ac:dyDescent="0.2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L636" s="222">
        <f t="shared" ref="L636:L699" si="114">IF(AND(A637&lt;&gt;"",A636=""),L635+1,L635)</f>
        <v>61</v>
      </c>
      <c r="M636" s="52" t="str">
        <f t="shared" ref="M636:M699" si="115">IF(OR(A636="Insumo",A636="Composição Auxiliar"),J636,"")</f>
        <v/>
      </c>
      <c r="N636" s="53" t="str">
        <f t="shared" ref="N636:N699" si="116">IF(ISNUMBER(SEARCH("COM ENCARGOS COMPLEMENTARES",D636)),J636,"")</f>
        <v/>
      </c>
      <c r="O636" s="53" t="str">
        <f t="shared" ref="O636:O699" si="117">IF(N636&lt;&gt;"","",M636)</f>
        <v/>
      </c>
      <c r="P636" s="54" t="str">
        <f t="shared" ref="P636:P699" si="118">IF(A636="Composição",A635,"")</f>
        <v/>
      </c>
      <c r="Q636" s="53" t="str">
        <f t="shared" ref="Q636:Q699" si="119">IF(P636&lt;&gt;"",SUMIF(L636:L677,L636,N636:N677),"")</f>
        <v/>
      </c>
      <c r="R636" s="53" t="str">
        <f t="shared" ref="R636:R699" si="120">IF(P636&lt;&gt;"",SUMIF(L636:L677,L636,O636:O677),"")</f>
        <v/>
      </c>
    </row>
    <row r="637" spans="1:18" x14ac:dyDescent="0.2">
      <c r="A637" s="219" t="s">
        <v>1135</v>
      </c>
      <c r="B637" s="219"/>
      <c r="C637" s="219"/>
      <c r="D637" s="219" t="s">
        <v>1136</v>
      </c>
      <c r="E637" s="219"/>
      <c r="F637" s="299"/>
      <c r="G637" s="299"/>
      <c r="H637" s="166"/>
      <c r="I637" s="219"/>
      <c r="J637" s="167"/>
      <c r="L637" s="222">
        <f t="shared" si="114"/>
        <v>61</v>
      </c>
      <c r="M637" s="52" t="str">
        <f t="shared" si="115"/>
        <v/>
      </c>
      <c r="N637" s="53" t="str">
        <f t="shared" si="116"/>
        <v/>
      </c>
      <c r="O637" s="53" t="str">
        <f t="shared" si="117"/>
        <v/>
      </c>
      <c r="P637" s="54" t="str">
        <f t="shared" si="118"/>
        <v/>
      </c>
      <c r="Q637" s="53" t="str">
        <f t="shared" si="119"/>
        <v/>
      </c>
      <c r="R637" s="53" t="str">
        <f t="shared" si="120"/>
        <v/>
      </c>
    </row>
    <row r="638" spans="1:18" ht="15" x14ac:dyDescent="0.2">
      <c r="A638" s="220" t="s">
        <v>983</v>
      </c>
      <c r="B638" s="165" t="s">
        <v>1</v>
      </c>
      <c r="C638" s="220" t="s">
        <v>2</v>
      </c>
      <c r="D638" s="220" t="s">
        <v>3</v>
      </c>
      <c r="E638" s="300" t="s">
        <v>17</v>
      </c>
      <c r="F638" s="300"/>
      <c r="G638" s="164" t="s">
        <v>4</v>
      </c>
      <c r="H638" s="165" t="s">
        <v>5</v>
      </c>
      <c r="I638" s="165" t="s">
        <v>6</v>
      </c>
      <c r="J638" s="165" t="s">
        <v>7</v>
      </c>
      <c r="L638" s="222">
        <f t="shared" si="114"/>
        <v>61</v>
      </c>
      <c r="M638" s="52" t="str">
        <f t="shared" si="115"/>
        <v/>
      </c>
      <c r="N638" s="53" t="str">
        <f t="shared" si="116"/>
        <v/>
      </c>
      <c r="O638" s="53" t="str">
        <f t="shared" si="117"/>
        <v/>
      </c>
      <c r="P638" s="54" t="str">
        <f t="shared" si="118"/>
        <v/>
      </c>
      <c r="Q638" s="53" t="str">
        <f t="shared" si="119"/>
        <v/>
      </c>
      <c r="R638" s="53" t="str">
        <f t="shared" si="120"/>
        <v/>
      </c>
    </row>
    <row r="639" spans="1:18" ht="25.5" x14ac:dyDescent="0.2">
      <c r="A639" s="216" t="s">
        <v>18</v>
      </c>
      <c r="B639" s="169" t="s">
        <v>271</v>
      </c>
      <c r="C639" s="216" t="s">
        <v>10</v>
      </c>
      <c r="D639" s="216" t="s">
        <v>272</v>
      </c>
      <c r="E639" s="301" t="s">
        <v>39</v>
      </c>
      <c r="F639" s="301"/>
      <c r="G639" s="168" t="s">
        <v>12</v>
      </c>
      <c r="H639" s="171">
        <v>1</v>
      </c>
      <c r="I639" s="170">
        <f>SUMIF(L:L,$L639,M:M)</f>
        <v>8.86</v>
      </c>
      <c r="J639" s="170">
        <f t="shared" ref="J639:J644" si="121">TRUNC(H639*I639,2)</f>
        <v>8.86</v>
      </c>
      <c r="L639" s="222">
        <f t="shared" si="114"/>
        <v>61</v>
      </c>
      <c r="M639" s="52" t="str">
        <f t="shared" si="115"/>
        <v/>
      </c>
      <c r="N639" s="53" t="str">
        <f t="shared" si="116"/>
        <v/>
      </c>
      <c r="O639" s="53" t="str">
        <f t="shared" si="117"/>
        <v/>
      </c>
      <c r="P639" s="54" t="str">
        <f t="shared" si="118"/>
        <v xml:space="preserve"> 4.7.1 </v>
      </c>
      <c r="Q639" s="53">
        <f t="shared" si="119"/>
        <v>5.59</v>
      </c>
      <c r="R639" s="53">
        <f t="shared" si="120"/>
        <v>3.27</v>
      </c>
    </row>
    <row r="640" spans="1:18" ht="25.5" x14ac:dyDescent="0.2">
      <c r="A640" s="217" t="s">
        <v>20</v>
      </c>
      <c r="B640" s="174" t="s">
        <v>25</v>
      </c>
      <c r="C640" s="217" t="s">
        <v>8</v>
      </c>
      <c r="D640" s="217" t="s">
        <v>26</v>
      </c>
      <c r="E640" s="297" t="s">
        <v>23</v>
      </c>
      <c r="F640" s="297"/>
      <c r="G640" s="173" t="s">
        <v>24</v>
      </c>
      <c r="H640" s="176">
        <v>0.1</v>
      </c>
      <c r="I640" s="175">
        <f>SUMIFS('ANALÍTICA AUXILIARES'!J:J,'ANALÍTICA AUXILIARES'!A:A,"Composição",'ANALÍTICA AUXILIARES'!B:B,$B640)</f>
        <v>23.4</v>
      </c>
      <c r="J640" s="175">
        <f t="shared" si="121"/>
        <v>2.34</v>
      </c>
      <c r="L640" s="222">
        <f t="shared" si="114"/>
        <v>61</v>
      </c>
      <c r="M640" s="52">
        <f t="shared" si="115"/>
        <v>2.34</v>
      </c>
      <c r="N640" s="53">
        <f t="shared" si="116"/>
        <v>2.34</v>
      </c>
      <c r="O640" s="53" t="str">
        <f t="shared" si="117"/>
        <v/>
      </c>
      <c r="P640" s="54" t="str">
        <f t="shared" si="118"/>
        <v/>
      </c>
      <c r="Q640" s="53" t="str">
        <f t="shared" si="119"/>
        <v/>
      </c>
      <c r="R640" s="53" t="str">
        <f t="shared" si="120"/>
        <v/>
      </c>
    </row>
    <row r="641" spans="1:18" ht="25.5" x14ac:dyDescent="0.2">
      <c r="A641" s="217" t="s">
        <v>20</v>
      </c>
      <c r="B641" s="174" t="s">
        <v>44</v>
      </c>
      <c r="C641" s="217" t="s">
        <v>8</v>
      </c>
      <c r="D641" s="217" t="s">
        <v>45</v>
      </c>
      <c r="E641" s="297" t="s">
        <v>23</v>
      </c>
      <c r="F641" s="297"/>
      <c r="G641" s="173" t="s">
        <v>24</v>
      </c>
      <c r="H641" s="176">
        <v>0.1</v>
      </c>
      <c r="I641" s="175">
        <f>SUMIFS('ANALÍTICA AUXILIARES'!J:J,'ANALÍTICA AUXILIARES'!A:A,"Composição",'ANALÍTICA AUXILIARES'!B:B,$B641)</f>
        <v>32.58</v>
      </c>
      <c r="J641" s="175">
        <f t="shared" si="121"/>
        <v>3.25</v>
      </c>
      <c r="L641" s="222">
        <f t="shared" si="114"/>
        <v>61</v>
      </c>
      <c r="M641" s="52">
        <f t="shared" si="115"/>
        <v>3.25</v>
      </c>
      <c r="N641" s="53">
        <f t="shared" si="116"/>
        <v>3.25</v>
      </c>
      <c r="O641" s="53" t="str">
        <f t="shared" si="117"/>
        <v/>
      </c>
      <c r="P641" s="54" t="str">
        <f t="shared" si="118"/>
        <v/>
      </c>
      <c r="Q641" s="53" t="str">
        <f t="shared" si="119"/>
        <v/>
      </c>
      <c r="R641" s="53" t="str">
        <f t="shared" si="120"/>
        <v/>
      </c>
    </row>
    <row r="642" spans="1:18" x14ac:dyDescent="0.2">
      <c r="A642" s="218" t="s">
        <v>27</v>
      </c>
      <c r="B642" s="178" t="s">
        <v>241</v>
      </c>
      <c r="C642" s="218" t="str">
        <f>VLOOKUP(B642,INSUMOS!$A:$I,2,FALSE)</f>
        <v>SINAPI</v>
      </c>
      <c r="D642" s="218" t="str">
        <f>VLOOKUP(B642,INSUMOS!$A:$I,3,FALSE)</f>
        <v>TINTA ESMALTE SINTETICO PREMIUM BRILHANTE</v>
      </c>
      <c r="E642" s="302" t="str">
        <f>VLOOKUP(B642,INSUMOS!$A:$I,4,FALSE)</f>
        <v>Material</v>
      </c>
      <c r="F642" s="302"/>
      <c r="G642" s="177" t="str">
        <f>VLOOKUP(B642,INSUMOS!$A:$I,5,FALSE)</f>
        <v>L</v>
      </c>
      <c r="H642" s="180">
        <v>0.05</v>
      </c>
      <c r="I642" s="179">
        <f>VLOOKUP(B642,INSUMOS!$A:$I,8,FALSE)</f>
        <v>39.57</v>
      </c>
      <c r="J642" s="179">
        <f t="shared" si="121"/>
        <v>1.97</v>
      </c>
      <c r="L642" s="222">
        <f t="shared" si="114"/>
        <v>61</v>
      </c>
      <c r="M642" s="52">
        <f t="shared" si="115"/>
        <v>1.97</v>
      </c>
      <c r="N642" s="53" t="str">
        <f t="shared" si="116"/>
        <v/>
      </c>
      <c r="O642" s="53">
        <f t="shared" si="117"/>
        <v>1.97</v>
      </c>
      <c r="P642" s="54" t="str">
        <f t="shared" si="118"/>
        <v/>
      </c>
      <c r="Q642" s="53" t="str">
        <f t="shared" si="119"/>
        <v/>
      </c>
      <c r="R642" s="53" t="str">
        <f t="shared" si="120"/>
        <v/>
      </c>
    </row>
    <row r="643" spans="1:18" x14ac:dyDescent="0.2">
      <c r="A643" s="218" t="s">
        <v>27</v>
      </c>
      <c r="B643" s="178" t="s">
        <v>247</v>
      </c>
      <c r="C643" s="218" t="str">
        <f>VLOOKUP(B643,INSUMOS!$A:$I,2,FALSE)</f>
        <v>SINAPI</v>
      </c>
      <c r="D643" s="218" t="str">
        <f>VLOOKUP(B643,INSUMOS!$A:$I,3,FALSE)</f>
        <v>LIXA EM FOLHA PARA FERRO, NUMERO 150</v>
      </c>
      <c r="E643" s="302" t="str">
        <f>VLOOKUP(B643,INSUMOS!$A:$I,4,FALSE)</f>
        <v>Material</v>
      </c>
      <c r="F643" s="302"/>
      <c r="G643" s="177" t="str">
        <f>VLOOKUP(B643,INSUMOS!$A:$I,5,FALSE)</f>
        <v>UN</v>
      </c>
      <c r="H643" s="180">
        <v>0.25</v>
      </c>
      <c r="I643" s="179">
        <f>VLOOKUP(B643,INSUMOS!$A:$I,8,FALSE)</f>
        <v>3.75</v>
      </c>
      <c r="J643" s="179">
        <f t="shared" si="121"/>
        <v>0.93</v>
      </c>
      <c r="L643" s="222">
        <f t="shared" si="114"/>
        <v>61</v>
      </c>
      <c r="M643" s="52">
        <f t="shared" si="115"/>
        <v>0.93</v>
      </c>
      <c r="N643" s="53" t="str">
        <f t="shared" si="116"/>
        <v/>
      </c>
      <c r="O643" s="53">
        <f t="shared" si="117"/>
        <v>0.93</v>
      </c>
      <c r="P643" s="54" t="str">
        <f t="shared" si="118"/>
        <v/>
      </c>
      <c r="Q643" s="53" t="str">
        <f t="shared" si="119"/>
        <v/>
      </c>
      <c r="R643" s="53" t="str">
        <f t="shared" si="120"/>
        <v/>
      </c>
    </row>
    <row r="644" spans="1:18" x14ac:dyDescent="0.2">
      <c r="A644" s="218" t="s">
        <v>27</v>
      </c>
      <c r="B644" s="178" t="s">
        <v>251</v>
      </c>
      <c r="C644" s="218" t="str">
        <f>VLOOKUP(B644,INSUMOS!$A:$I,2,FALSE)</f>
        <v>SINAPI</v>
      </c>
      <c r="D644" s="218" t="str">
        <f>VLOOKUP(B644,INSUMOS!$A:$I,3,FALSE)</f>
        <v>DILUENTE AGUARRAS</v>
      </c>
      <c r="E644" s="302" t="str">
        <f>VLOOKUP(B644,INSUMOS!$A:$I,4,FALSE)</f>
        <v>Material</v>
      </c>
      <c r="F644" s="302"/>
      <c r="G644" s="177" t="str">
        <f>VLOOKUP(B644,INSUMOS!$A:$I,5,FALSE)</f>
        <v>L</v>
      </c>
      <c r="H644" s="180">
        <v>0.02</v>
      </c>
      <c r="I644" s="179">
        <f>VLOOKUP(B644,INSUMOS!$A:$I,8,FALSE)</f>
        <v>18.510000000000002</v>
      </c>
      <c r="J644" s="179">
        <f t="shared" si="121"/>
        <v>0.37</v>
      </c>
      <c r="L644" s="222">
        <f t="shared" si="114"/>
        <v>61</v>
      </c>
      <c r="M644" s="52">
        <f t="shared" si="115"/>
        <v>0.37</v>
      </c>
      <c r="N644" s="53" t="str">
        <f t="shared" si="116"/>
        <v/>
      </c>
      <c r="O644" s="53">
        <f t="shared" si="117"/>
        <v>0.37</v>
      </c>
      <c r="P644" s="54" t="str">
        <f t="shared" si="118"/>
        <v/>
      </c>
      <c r="Q644" s="53" t="str">
        <f t="shared" si="119"/>
        <v/>
      </c>
      <c r="R644" s="53" t="str">
        <f t="shared" si="120"/>
        <v/>
      </c>
    </row>
    <row r="645" spans="1:18" x14ac:dyDescent="0.2">
      <c r="A645" s="221"/>
      <c r="B645" s="221"/>
      <c r="C645" s="221"/>
      <c r="D645" s="221"/>
      <c r="E645" s="221"/>
      <c r="F645" s="184"/>
      <c r="G645" s="221"/>
      <c r="H645" s="184"/>
      <c r="I645" s="221"/>
      <c r="J645" s="184"/>
      <c r="L645" s="222">
        <f t="shared" si="114"/>
        <v>61</v>
      </c>
      <c r="M645" s="52" t="str">
        <f t="shared" si="115"/>
        <v/>
      </c>
      <c r="N645" s="53" t="str">
        <f t="shared" si="116"/>
        <v/>
      </c>
      <c r="O645" s="53" t="str">
        <f t="shared" si="117"/>
        <v/>
      </c>
      <c r="P645" s="54" t="str">
        <f t="shared" si="118"/>
        <v/>
      </c>
      <c r="Q645" s="53" t="str">
        <f t="shared" si="119"/>
        <v/>
      </c>
      <c r="R645" s="53" t="str">
        <f t="shared" si="120"/>
        <v/>
      </c>
    </row>
    <row r="646" spans="1:18" x14ac:dyDescent="0.2">
      <c r="A646" s="221"/>
      <c r="B646" s="221"/>
      <c r="C646" s="221"/>
      <c r="D646" s="221"/>
      <c r="E646" s="221"/>
      <c r="F646" s="184"/>
      <c r="G646" s="221"/>
      <c r="H646" s="298" t="s">
        <v>31</v>
      </c>
      <c r="I646" s="298"/>
      <c r="J646" s="184">
        <f>TRUNC(SUMIF(L:L,$L646,M:M)*(1+$J$9),2)</f>
        <v>10.71</v>
      </c>
      <c r="L646" s="222">
        <f t="shared" si="114"/>
        <v>61</v>
      </c>
      <c r="M646" s="52" t="str">
        <f t="shared" si="115"/>
        <v/>
      </c>
      <c r="N646" s="53" t="str">
        <f t="shared" si="116"/>
        <v/>
      </c>
      <c r="O646" s="53" t="str">
        <f t="shared" si="117"/>
        <v/>
      </c>
      <c r="P646" s="54" t="str">
        <f t="shared" si="118"/>
        <v/>
      </c>
      <c r="Q646" s="53" t="str">
        <f t="shared" si="119"/>
        <v/>
      </c>
      <c r="R646" s="53" t="str">
        <f t="shared" si="120"/>
        <v/>
      </c>
    </row>
    <row r="647" spans="1:18" ht="15" thickBot="1" x14ac:dyDescent="0.25">
      <c r="A647" s="181"/>
      <c r="B647" s="181"/>
      <c r="C647" s="181"/>
      <c r="D647" s="181"/>
      <c r="E647" s="181"/>
      <c r="F647" s="181"/>
      <c r="G647" s="181" t="s">
        <v>32</v>
      </c>
      <c r="H647" s="183">
        <v>38.5</v>
      </c>
      <c r="I647" s="181" t="s">
        <v>33</v>
      </c>
      <c r="J647" s="182">
        <f>TRUNC(J646*H647,2)</f>
        <v>412.33</v>
      </c>
      <c r="L647" s="222">
        <f t="shared" si="114"/>
        <v>61</v>
      </c>
      <c r="M647" s="52" t="str">
        <f t="shared" si="115"/>
        <v/>
      </c>
      <c r="N647" s="53" t="str">
        <f t="shared" si="116"/>
        <v/>
      </c>
      <c r="O647" s="53" t="str">
        <f t="shared" si="117"/>
        <v/>
      </c>
      <c r="P647" s="54" t="str">
        <f t="shared" si="118"/>
        <v/>
      </c>
      <c r="Q647" s="53" t="str">
        <f t="shared" si="119"/>
        <v/>
      </c>
      <c r="R647" s="53" t="str">
        <f t="shared" si="120"/>
        <v/>
      </c>
    </row>
    <row r="648" spans="1:18" ht="15" thickTop="1" x14ac:dyDescent="0.2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L648" s="222">
        <f t="shared" si="114"/>
        <v>62</v>
      </c>
      <c r="M648" s="52" t="str">
        <f t="shared" si="115"/>
        <v/>
      </c>
      <c r="N648" s="53" t="str">
        <f t="shared" si="116"/>
        <v/>
      </c>
      <c r="O648" s="53" t="str">
        <f t="shared" si="117"/>
        <v/>
      </c>
      <c r="P648" s="54" t="str">
        <f t="shared" si="118"/>
        <v/>
      </c>
      <c r="Q648" s="53" t="str">
        <f t="shared" si="119"/>
        <v/>
      </c>
      <c r="R648" s="53" t="str">
        <f t="shared" si="120"/>
        <v/>
      </c>
    </row>
    <row r="649" spans="1:18" x14ac:dyDescent="0.2">
      <c r="A649" s="219" t="s">
        <v>1137</v>
      </c>
      <c r="B649" s="219"/>
      <c r="C649" s="219"/>
      <c r="D649" s="219" t="s">
        <v>1138</v>
      </c>
      <c r="E649" s="219"/>
      <c r="F649" s="299"/>
      <c r="G649" s="299"/>
      <c r="H649" s="166"/>
      <c r="I649" s="219"/>
      <c r="J649" s="167"/>
      <c r="L649" s="222">
        <f t="shared" si="114"/>
        <v>62</v>
      </c>
      <c r="M649" s="52" t="str">
        <f t="shared" si="115"/>
        <v/>
      </c>
      <c r="N649" s="53" t="str">
        <f t="shared" si="116"/>
        <v/>
      </c>
      <c r="O649" s="53" t="str">
        <f t="shared" si="117"/>
        <v/>
      </c>
      <c r="P649" s="54" t="str">
        <f t="shared" si="118"/>
        <v/>
      </c>
      <c r="Q649" s="53" t="str">
        <f t="shared" si="119"/>
        <v/>
      </c>
      <c r="R649" s="53" t="str">
        <f t="shared" si="120"/>
        <v/>
      </c>
    </row>
    <row r="650" spans="1:18" ht="15" x14ac:dyDescent="0.2">
      <c r="A650" s="220" t="s">
        <v>984</v>
      </c>
      <c r="B650" s="165" t="s">
        <v>1</v>
      </c>
      <c r="C650" s="220" t="s">
        <v>2</v>
      </c>
      <c r="D650" s="220" t="s">
        <v>3</v>
      </c>
      <c r="E650" s="300" t="s">
        <v>17</v>
      </c>
      <c r="F650" s="300"/>
      <c r="G650" s="164" t="s">
        <v>4</v>
      </c>
      <c r="H650" s="165" t="s">
        <v>5</v>
      </c>
      <c r="I650" s="165" t="s">
        <v>6</v>
      </c>
      <c r="J650" s="165" t="s">
        <v>7</v>
      </c>
      <c r="L650" s="222">
        <f t="shared" si="114"/>
        <v>62</v>
      </c>
      <c r="M650" s="52" t="str">
        <f t="shared" si="115"/>
        <v/>
      </c>
      <c r="N650" s="53" t="str">
        <f t="shared" si="116"/>
        <v/>
      </c>
      <c r="O650" s="53" t="str">
        <f t="shared" si="117"/>
        <v/>
      </c>
      <c r="P650" s="54" t="str">
        <f t="shared" si="118"/>
        <v/>
      </c>
      <c r="Q650" s="53" t="str">
        <f t="shared" si="119"/>
        <v/>
      </c>
      <c r="R650" s="53" t="str">
        <f t="shared" si="120"/>
        <v/>
      </c>
    </row>
    <row r="651" spans="1:18" ht="25.5" x14ac:dyDescent="0.2">
      <c r="A651" s="216" t="s">
        <v>18</v>
      </c>
      <c r="B651" s="169" t="s">
        <v>985</v>
      </c>
      <c r="C651" s="216" t="s">
        <v>10</v>
      </c>
      <c r="D651" s="216" t="s">
        <v>986</v>
      </c>
      <c r="E651" s="301" t="s">
        <v>292</v>
      </c>
      <c r="F651" s="301"/>
      <c r="G651" s="168" t="s">
        <v>11</v>
      </c>
      <c r="H651" s="171">
        <v>1</v>
      </c>
      <c r="I651" s="170">
        <f>SUMIF(L:L,$L651,M:M)</f>
        <v>1282.44</v>
      </c>
      <c r="J651" s="170">
        <f>TRUNC(H651*I651,2)</f>
        <v>1282.44</v>
      </c>
      <c r="L651" s="222">
        <f t="shared" si="114"/>
        <v>62</v>
      </c>
      <c r="M651" s="52" t="str">
        <f t="shared" si="115"/>
        <v/>
      </c>
      <c r="N651" s="53" t="str">
        <f t="shared" si="116"/>
        <v/>
      </c>
      <c r="O651" s="53" t="str">
        <f t="shared" si="117"/>
        <v/>
      </c>
      <c r="P651" s="54" t="str">
        <f t="shared" si="118"/>
        <v xml:space="preserve"> 4.8.1 </v>
      </c>
      <c r="Q651" s="53">
        <f t="shared" si="119"/>
        <v>1282.44</v>
      </c>
      <c r="R651" s="53">
        <f t="shared" si="120"/>
        <v>0</v>
      </c>
    </row>
    <row r="652" spans="1:18" ht="25.5" x14ac:dyDescent="0.2">
      <c r="A652" s="217" t="s">
        <v>20</v>
      </c>
      <c r="B652" s="174" t="s">
        <v>257</v>
      </c>
      <c r="C652" s="217" t="s">
        <v>8</v>
      </c>
      <c r="D652" s="217" t="s">
        <v>258</v>
      </c>
      <c r="E652" s="297" t="s">
        <v>23</v>
      </c>
      <c r="F652" s="297"/>
      <c r="G652" s="173" t="s">
        <v>24</v>
      </c>
      <c r="H652" s="176">
        <v>3</v>
      </c>
      <c r="I652" s="175">
        <f>SUMIFS('ANALÍTICA AUXILIARES'!J:J,'ANALÍTICA AUXILIARES'!A:A,"Composição",'ANALÍTICA AUXILIARES'!B:B,$B652)</f>
        <v>30.33</v>
      </c>
      <c r="J652" s="175">
        <f>TRUNC(H652*I652,2)</f>
        <v>90.99</v>
      </c>
      <c r="L652" s="222">
        <f t="shared" si="114"/>
        <v>62</v>
      </c>
      <c r="M652" s="52">
        <f t="shared" si="115"/>
        <v>90.99</v>
      </c>
      <c r="N652" s="53">
        <f t="shared" si="116"/>
        <v>90.99</v>
      </c>
      <c r="O652" s="53" t="str">
        <f t="shared" si="117"/>
        <v/>
      </c>
      <c r="P652" s="54" t="str">
        <f t="shared" si="118"/>
        <v/>
      </c>
      <c r="Q652" s="53" t="str">
        <f t="shared" si="119"/>
        <v/>
      </c>
      <c r="R652" s="53" t="str">
        <f t="shared" si="120"/>
        <v/>
      </c>
    </row>
    <row r="653" spans="1:18" ht="25.5" x14ac:dyDescent="0.2">
      <c r="A653" s="217" t="s">
        <v>20</v>
      </c>
      <c r="B653" s="174" t="s">
        <v>252</v>
      </c>
      <c r="C653" s="217" t="s">
        <v>8</v>
      </c>
      <c r="D653" s="217" t="s">
        <v>253</v>
      </c>
      <c r="E653" s="297" t="s">
        <v>23</v>
      </c>
      <c r="F653" s="297"/>
      <c r="G653" s="173" t="s">
        <v>24</v>
      </c>
      <c r="H653" s="176">
        <v>3</v>
      </c>
      <c r="I653" s="175">
        <f>SUMIFS('ANALÍTICA AUXILIARES'!J:J,'ANALÍTICA AUXILIARES'!A:A,"Composição",'ANALÍTICA AUXILIARES'!B:B,$B653)</f>
        <v>23.63</v>
      </c>
      <c r="J653" s="175">
        <f>TRUNC(H653*I653,2)</f>
        <v>70.89</v>
      </c>
      <c r="L653" s="222">
        <f t="shared" si="114"/>
        <v>62</v>
      </c>
      <c r="M653" s="52">
        <f t="shared" si="115"/>
        <v>70.89</v>
      </c>
      <c r="N653" s="53">
        <f t="shared" si="116"/>
        <v>70.89</v>
      </c>
      <c r="O653" s="53" t="str">
        <f t="shared" si="117"/>
        <v/>
      </c>
      <c r="P653" s="54" t="str">
        <f t="shared" si="118"/>
        <v/>
      </c>
      <c r="Q653" s="53" t="str">
        <f t="shared" si="119"/>
        <v/>
      </c>
      <c r="R653" s="53" t="str">
        <f t="shared" si="120"/>
        <v/>
      </c>
    </row>
    <row r="654" spans="1:18" ht="25.5" x14ac:dyDescent="0.2">
      <c r="A654" s="217" t="s">
        <v>20</v>
      </c>
      <c r="B654" s="174" t="s">
        <v>987</v>
      </c>
      <c r="C654" s="217" t="s">
        <v>8</v>
      </c>
      <c r="D654" s="217" t="s">
        <v>988</v>
      </c>
      <c r="E654" s="297" t="s">
        <v>23</v>
      </c>
      <c r="F654" s="297"/>
      <c r="G654" s="173" t="s">
        <v>24</v>
      </c>
      <c r="H654" s="176">
        <v>8</v>
      </c>
      <c r="I654" s="175">
        <f>SUMIFS('ANALÍTICA AUXILIARES'!J:J,'ANALÍTICA AUXILIARES'!A:A,"Composição",'ANALÍTICA AUXILIARES'!B:B,$B654)</f>
        <v>140.07</v>
      </c>
      <c r="J654" s="175">
        <f>TRUNC(H654*I654,2)</f>
        <v>1120.56</v>
      </c>
      <c r="L654" s="222">
        <f t="shared" si="114"/>
        <v>62</v>
      </c>
      <c r="M654" s="52">
        <f t="shared" si="115"/>
        <v>1120.56</v>
      </c>
      <c r="N654" s="53">
        <f t="shared" si="116"/>
        <v>1120.56</v>
      </c>
      <c r="O654" s="53" t="str">
        <f t="shared" si="117"/>
        <v/>
      </c>
      <c r="P654" s="54" t="str">
        <f t="shared" si="118"/>
        <v/>
      </c>
      <c r="Q654" s="53" t="str">
        <f t="shared" si="119"/>
        <v/>
      </c>
      <c r="R654" s="53" t="str">
        <f t="shared" si="120"/>
        <v/>
      </c>
    </row>
    <row r="655" spans="1:18" x14ac:dyDescent="0.2">
      <c r="A655" s="221"/>
      <c r="B655" s="221"/>
      <c r="C655" s="221"/>
      <c r="D655" s="221"/>
      <c r="E655" s="221"/>
      <c r="F655" s="184"/>
      <c r="G655" s="221"/>
      <c r="H655" s="184"/>
      <c r="I655" s="221"/>
      <c r="J655" s="184"/>
      <c r="L655" s="222">
        <f t="shared" si="114"/>
        <v>62</v>
      </c>
      <c r="M655" s="52" t="str">
        <f t="shared" si="115"/>
        <v/>
      </c>
      <c r="N655" s="53" t="str">
        <f t="shared" si="116"/>
        <v/>
      </c>
      <c r="O655" s="53" t="str">
        <f t="shared" si="117"/>
        <v/>
      </c>
      <c r="P655" s="54" t="str">
        <f t="shared" si="118"/>
        <v/>
      </c>
      <c r="Q655" s="53" t="str">
        <f t="shared" si="119"/>
        <v/>
      </c>
      <c r="R655" s="53" t="str">
        <f t="shared" si="120"/>
        <v/>
      </c>
    </row>
    <row r="656" spans="1:18" x14ac:dyDescent="0.2">
      <c r="A656" s="221"/>
      <c r="B656" s="221"/>
      <c r="C656" s="221"/>
      <c r="D656" s="221"/>
      <c r="E656" s="221"/>
      <c r="F656" s="184"/>
      <c r="G656" s="221"/>
      <c r="H656" s="298" t="s">
        <v>31</v>
      </c>
      <c r="I656" s="298"/>
      <c r="J656" s="184">
        <f>TRUNC(SUMIF(L:L,$L656,M:M)*(1+$J$9),2)</f>
        <v>1550.98</v>
      </c>
      <c r="L656" s="222">
        <f t="shared" si="114"/>
        <v>62</v>
      </c>
      <c r="M656" s="52" t="str">
        <f t="shared" si="115"/>
        <v/>
      </c>
      <c r="N656" s="53" t="str">
        <f t="shared" si="116"/>
        <v/>
      </c>
      <c r="O656" s="53" t="str">
        <f t="shared" si="117"/>
        <v/>
      </c>
      <c r="P656" s="54" t="str">
        <f t="shared" si="118"/>
        <v/>
      </c>
      <c r="Q656" s="53" t="str">
        <f t="shared" si="119"/>
        <v/>
      </c>
      <c r="R656" s="53" t="str">
        <f t="shared" si="120"/>
        <v/>
      </c>
    </row>
    <row r="657" spans="1:18" ht="15" thickBot="1" x14ac:dyDescent="0.25">
      <c r="A657" s="181"/>
      <c r="B657" s="181"/>
      <c r="C657" s="181"/>
      <c r="D657" s="181"/>
      <c r="E657" s="181"/>
      <c r="F657" s="181"/>
      <c r="G657" s="181" t="s">
        <v>32</v>
      </c>
      <c r="H657" s="183">
        <v>1</v>
      </c>
      <c r="I657" s="181" t="s">
        <v>33</v>
      </c>
      <c r="J657" s="182">
        <f>TRUNC(J656*H657,2)</f>
        <v>1550.98</v>
      </c>
      <c r="L657" s="222">
        <f t="shared" si="114"/>
        <v>62</v>
      </c>
      <c r="M657" s="52" t="str">
        <f t="shared" si="115"/>
        <v/>
      </c>
      <c r="N657" s="53" t="str">
        <f t="shared" si="116"/>
        <v/>
      </c>
      <c r="O657" s="53" t="str">
        <f t="shared" si="117"/>
        <v/>
      </c>
      <c r="P657" s="54" t="str">
        <f t="shared" si="118"/>
        <v/>
      </c>
      <c r="Q657" s="53" t="str">
        <f t="shared" si="119"/>
        <v/>
      </c>
      <c r="R657" s="53" t="str">
        <f t="shared" si="120"/>
        <v/>
      </c>
    </row>
    <row r="658" spans="1:18" ht="15" thickTop="1" x14ac:dyDescent="0.2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L658" s="222">
        <f t="shared" si="114"/>
        <v>63</v>
      </c>
      <c r="M658" s="52" t="str">
        <f t="shared" si="115"/>
        <v/>
      </c>
      <c r="N658" s="53" t="str">
        <f t="shared" si="116"/>
        <v/>
      </c>
      <c r="O658" s="53" t="str">
        <f t="shared" si="117"/>
        <v/>
      </c>
      <c r="P658" s="54" t="str">
        <f t="shared" si="118"/>
        <v/>
      </c>
      <c r="Q658" s="53" t="str">
        <f t="shared" si="119"/>
        <v/>
      </c>
      <c r="R658" s="53" t="str">
        <f t="shared" si="120"/>
        <v/>
      </c>
    </row>
    <row r="659" spans="1:18" ht="15" x14ac:dyDescent="0.2">
      <c r="A659" s="220" t="s">
        <v>989</v>
      </c>
      <c r="B659" s="165" t="s">
        <v>1</v>
      </c>
      <c r="C659" s="220" t="s">
        <v>2</v>
      </c>
      <c r="D659" s="220" t="s">
        <v>3</v>
      </c>
      <c r="E659" s="300" t="s">
        <v>17</v>
      </c>
      <c r="F659" s="300"/>
      <c r="G659" s="164" t="s">
        <v>4</v>
      </c>
      <c r="H659" s="165" t="s">
        <v>5</v>
      </c>
      <c r="I659" s="165" t="s">
        <v>6</v>
      </c>
      <c r="J659" s="165" t="s">
        <v>7</v>
      </c>
      <c r="L659" s="222">
        <f t="shared" si="114"/>
        <v>63</v>
      </c>
      <c r="M659" s="52" t="str">
        <f t="shared" si="115"/>
        <v/>
      </c>
      <c r="N659" s="53" t="str">
        <f t="shared" si="116"/>
        <v/>
      </c>
      <c r="O659" s="53" t="str">
        <f t="shared" si="117"/>
        <v/>
      </c>
      <c r="P659" s="54" t="str">
        <f t="shared" si="118"/>
        <v/>
      </c>
      <c r="Q659" s="53" t="str">
        <f t="shared" si="119"/>
        <v/>
      </c>
      <c r="R659" s="53" t="str">
        <f t="shared" si="120"/>
        <v/>
      </c>
    </row>
    <row r="660" spans="1:18" ht="25.5" x14ac:dyDescent="0.2">
      <c r="A660" s="216" t="s">
        <v>18</v>
      </c>
      <c r="B660" s="169" t="s">
        <v>990</v>
      </c>
      <c r="C660" s="216" t="s">
        <v>10</v>
      </c>
      <c r="D660" s="216" t="s">
        <v>991</v>
      </c>
      <c r="E660" s="301" t="s">
        <v>292</v>
      </c>
      <c r="F660" s="301"/>
      <c r="G660" s="168" t="s">
        <v>11</v>
      </c>
      <c r="H660" s="171">
        <v>1</v>
      </c>
      <c r="I660" s="170">
        <f>SUMIF(L:L,$L660,M:M)</f>
        <v>1181.44</v>
      </c>
      <c r="J660" s="170">
        <f>TRUNC(H660*I660,2)</f>
        <v>1181.44</v>
      </c>
      <c r="L660" s="222">
        <f t="shared" si="114"/>
        <v>63</v>
      </c>
      <c r="M660" s="52" t="str">
        <f t="shared" si="115"/>
        <v/>
      </c>
      <c r="N660" s="53" t="str">
        <f t="shared" si="116"/>
        <v/>
      </c>
      <c r="O660" s="53" t="str">
        <f t="shared" si="117"/>
        <v/>
      </c>
      <c r="P660" s="54" t="str">
        <f t="shared" si="118"/>
        <v xml:space="preserve"> 4.8.2 </v>
      </c>
      <c r="Q660" s="53">
        <f t="shared" si="119"/>
        <v>1147.53</v>
      </c>
      <c r="R660" s="53">
        <f t="shared" si="120"/>
        <v>33.909999999999997</v>
      </c>
    </row>
    <row r="661" spans="1:18" ht="38.25" x14ac:dyDescent="0.2">
      <c r="A661" s="217" t="s">
        <v>20</v>
      </c>
      <c r="B661" s="174" t="s">
        <v>978</v>
      </c>
      <c r="C661" s="217" t="s">
        <v>10</v>
      </c>
      <c r="D661" s="217" t="s">
        <v>979</v>
      </c>
      <c r="E661" s="297" t="s">
        <v>256</v>
      </c>
      <c r="F661" s="297"/>
      <c r="G661" s="173" t="s">
        <v>11</v>
      </c>
      <c r="H661" s="176">
        <v>1</v>
      </c>
      <c r="I661" s="175">
        <f>SUMIFS('ANALÍTICA AUXILIARES'!J:J,'ANALÍTICA AUXILIARES'!A:A,"Composição",'ANALÍTICA AUXILIARES'!B:B,$B661)</f>
        <v>33.909999999999997</v>
      </c>
      <c r="J661" s="175">
        <f>TRUNC(H661*I661,2)</f>
        <v>33.909999999999997</v>
      </c>
      <c r="L661" s="222">
        <f t="shared" si="114"/>
        <v>63</v>
      </c>
      <c r="M661" s="52">
        <f t="shared" si="115"/>
        <v>33.909999999999997</v>
      </c>
      <c r="N661" s="53" t="str">
        <f t="shared" si="116"/>
        <v/>
      </c>
      <c r="O661" s="53">
        <f t="shared" si="117"/>
        <v>33.909999999999997</v>
      </c>
      <c r="P661" s="54" t="str">
        <f t="shared" si="118"/>
        <v/>
      </c>
      <c r="Q661" s="53" t="str">
        <f t="shared" si="119"/>
        <v/>
      </c>
      <c r="R661" s="53" t="str">
        <f t="shared" si="120"/>
        <v/>
      </c>
    </row>
    <row r="662" spans="1:18" ht="25.5" x14ac:dyDescent="0.2">
      <c r="A662" s="217" t="s">
        <v>20</v>
      </c>
      <c r="B662" s="174" t="s">
        <v>257</v>
      </c>
      <c r="C662" s="217" t="s">
        <v>8</v>
      </c>
      <c r="D662" s="217" t="s">
        <v>258</v>
      </c>
      <c r="E662" s="297" t="s">
        <v>23</v>
      </c>
      <c r="F662" s="297"/>
      <c r="G662" s="173" t="s">
        <v>24</v>
      </c>
      <c r="H662" s="176">
        <v>0.5</v>
      </c>
      <c r="I662" s="175">
        <f>SUMIFS('ANALÍTICA AUXILIARES'!J:J,'ANALÍTICA AUXILIARES'!A:A,"Composição",'ANALÍTICA AUXILIARES'!B:B,$B662)</f>
        <v>30.33</v>
      </c>
      <c r="J662" s="175">
        <f>TRUNC(H662*I662,2)</f>
        <v>15.16</v>
      </c>
      <c r="L662" s="222">
        <f t="shared" si="114"/>
        <v>63</v>
      </c>
      <c r="M662" s="52">
        <f t="shared" si="115"/>
        <v>15.16</v>
      </c>
      <c r="N662" s="53">
        <f t="shared" si="116"/>
        <v>15.16</v>
      </c>
      <c r="O662" s="53" t="str">
        <f t="shared" si="117"/>
        <v/>
      </c>
      <c r="P662" s="54" t="str">
        <f t="shared" si="118"/>
        <v/>
      </c>
      <c r="Q662" s="53" t="str">
        <f t="shared" si="119"/>
        <v/>
      </c>
      <c r="R662" s="53" t="str">
        <f t="shared" si="120"/>
        <v/>
      </c>
    </row>
    <row r="663" spans="1:18" ht="25.5" x14ac:dyDescent="0.2">
      <c r="A663" s="217" t="s">
        <v>20</v>
      </c>
      <c r="B663" s="174" t="s">
        <v>252</v>
      </c>
      <c r="C663" s="217" t="s">
        <v>8</v>
      </c>
      <c r="D663" s="217" t="s">
        <v>253</v>
      </c>
      <c r="E663" s="297" t="s">
        <v>23</v>
      </c>
      <c r="F663" s="297"/>
      <c r="G663" s="173" t="s">
        <v>24</v>
      </c>
      <c r="H663" s="176">
        <v>0.5</v>
      </c>
      <c r="I663" s="175">
        <f>SUMIFS('ANALÍTICA AUXILIARES'!J:J,'ANALÍTICA AUXILIARES'!A:A,"Composição",'ANALÍTICA AUXILIARES'!B:B,$B663)</f>
        <v>23.63</v>
      </c>
      <c r="J663" s="175">
        <f>TRUNC(H663*I663,2)</f>
        <v>11.81</v>
      </c>
      <c r="L663" s="222">
        <f t="shared" si="114"/>
        <v>63</v>
      </c>
      <c r="M663" s="52">
        <f t="shared" si="115"/>
        <v>11.81</v>
      </c>
      <c r="N663" s="53">
        <f t="shared" si="116"/>
        <v>11.81</v>
      </c>
      <c r="O663" s="53" t="str">
        <f t="shared" si="117"/>
        <v/>
      </c>
      <c r="P663" s="54" t="str">
        <f t="shared" si="118"/>
        <v/>
      </c>
      <c r="Q663" s="53" t="str">
        <f t="shared" si="119"/>
        <v/>
      </c>
      <c r="R663" s="53" t="str">
        <f t="shared" si="120"/>
        <v/>
      </c>
    </row>
    <row r="664" spans="1:18" ht="25.5" x14ac:dyDescent="0.2">
      <c r="A664" s="217" t="s">
        <v>20</v>
      </c>
      <c r="B664" s="174" t="s">
        <v>987</v>
      </c>
      <c r="C664" s="217" t="s">
        <v>8</v>
      </c>
      <c r="D664" s="217" t="s">
        <v>988</v>
      </c>
      <c r="E664" s="297" t="s">
        <v>23</v>
      </c>
      <c r="F664" s="297"/>
      <c r="G664" s="173" t="s">
        <v>24</v>
      </c>
      <c r="H664" s="176">
        <v>8</v>
      </c>
      <c r="I664" s="175">
        <f>SUMIFS('ANALÍTICA AUXILIARES'!J:J,'ANALÍTICA AUXILIARES'!A:A,"Composição",'ANALÍTICA AUXILIARES'!B:B,$B664)</f>
        <v>140.07</v>
      </c>
      <c r="J664" s="175">
        <f>TRUNC(H664*I664,2)</f>
        <v>1120.56</v>
      </c>
      <c r="L664" s="222">
        <f t="shared" si="114"/>
        <v>63</v>
      </c>
      <c r="M664" s="52">
        <f t="shared" si="115"/>
        <v>1120.56</v>
      </c>
      <c r="N664" s="53">
        <f t="shared" si="116"/>
        <v>1120.56</v>
      </c>
      <c r="O664" s="53" t="str">
        <f t="shared" si="117"/>
        <v/>
      </c>
      <c r="P664" s="54" t="str">
        <f t="shared" si="118"/>
        <v/>
      </c>
      <c r="Q664" s="53" t="str">
        <f t="shared" si="119"/>
        <v/>
      </c>
      <c r="R664" s="53" t="str">
        <f t="shared" si="120"/>
        <v/>
      </c>
    </row>
    <row r="665" spans="1:18" x14ac:dyDescent="0.2">
      <c r="A665" s="221"/>
      <c r="B665" s="221"/>
      <c r="C665" s="221"/>
      <c r="D665" s="221"/>
      <c r="E665" s="221"/>
      <c r="F665" s="184"/>
      <c r="G665" s="221"/>
      <c r="H665" s="184"/>
      <c r="I665" s="221"/>
      <c r="J665" s="184"/>
      <c r="L665" s="222">
        <f t="shared" si="114"/>
        <v>63</v>
      </c>
      <c r="M665" s="52" t="str">
        <f t="shared" si="115"/>
        <v/>
      </c>
      <c r="N665" s="53" t="str">
        <f t="shared" si="116"/>
        <v/>
      </c>
      <c r="O665" s="53" t="str">
        <f t="shared" si="117"/>
        <v/>
      </c>
      <c r="P665" s="54" t="str">
        <f t="shared" si="118"/>
        <v/>
      </c>
      <c r="Q665" s="53" t="str">
        <f t="shared" si="119"/>
        <v/>
      </c>
      <c r="R665" s="53" t="str">
        <f t="shared" si="120"/>
        <v/>
      </c>
    </row>
    <row r="666" spans="1:18" x14ac:dyDescent="0.2">
      <c r="A666" s="221"/>
      <c r="B666" s="221"/>
      <c r="C666" s="221"/>
      <c r="D666" s="221"/>
      <c r="E666" s="221"/>
      <c r="F666" s="184"/>
      <c r="G666" s="221"/>
      <c r="H666" s="298" t="s">
        <v>31</v>
      </c>
      <c r="I666" s="298"/>
      <c r="J666" s="184">
        <f>TRUNC(SUMIF(L:L,$L666,M:M)*(1+$J$9),2)</f>
        <v>1428.83</v>
      </c>
      <c r="L666" s="222">
        <f t="shared" si="114"/>
        <v>63</v>
      </c>
      <c r="M666" s="52" t="str">
        <f t="shared" si="115"/>
        <v/>
      </c>
      <c r="N666" s="53" t="str">
        <f t="shared" si="116"/>
        <v/>
      </c>
      <c r="O666" s="53" t="str">
        <f t="shared" si="117"/>
        <v/>
      </c>
      <c r="P666" s="54" t="str">
        <f t="shared" si="118"/>
        <v/>
      </c>
      <c r="Q666" s="53" t="str">
        <f t="shared" si="119"/>
        <v/>
      </c>
      <c r="R666" s="53" t="str">
        <f t="shared" si="120"/>
        <v/>
      </c>
    </row>
    <row r="667" spans="1:18" ht="15" thickBot="1" x14ac:dyDescent="0.25">
      <c r="A667" s="181"/>
      <c r="B667" s="181"/>
      <c r="C667" s="181"/>
      <c r="D667" s="181"/>
      <c r="E667" s="181"/>
      <c r="F667" s="181"/>
      <c r="G667" s="181" t="s">
        <v>32</v>
      </c>
      <c r="H667" s="183">
        <v>1</v>
      </c>
      <c r="I667" s="181" t="s">
        <v>33</v>
      </c>
      <c r="J667" s="182">
        <f>TRUNC(J666*H667,2)</f>
        <v>1428.83</v>
      </c>
      <c r="L667" s="222">
        <f t="shared" si="114"/>
        <v>63</v>
      </c>
      <c r="M667" s="52" t="str">
        <f t="shared" si="115"/>
        <v/>
      </c>
      <c r="N667" s="53" t="str">
        <f t="shared" si="116"/>
        <v/>
      </c>
      <c r="O667" s="53" t="str">
        <f t="shared" si="117"/>
        <v/>
      </c>
      <c r="P667" s="54" t="str">
        <f t="shared" si="118"/>
        <v/>
      </c>
      <c r="Q667" s="53" t="str">
        <f t="shared" si="119"/>
        <v/>
      </c>
      <c r="R667" s="53" t="str">
        <f t="shared" si="120"/>
        <v/>
      </c>
    </row>
    <row r="668" spans="1:18" ht="15" thickTop="1" x14ac:dyDescent="0.2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L668" s="222">
        <f t="shared" si="114"/>
        <v>64</v>
      </c>
      <c r="M668" s="52" t="str">
        <f t="shared" si="115"/>
        <v/>
      </c>
      <c r="N668" s="53" t="str">
        <f t="shared" si="116"/>
        <v/>
      </c>
      <c r="O668" s="53" t="str">
        <f t="shared" si="117"/>
        <v/>
      </c>
      <c r="P668" s="54" t="str">
        <f t="shared" si="118"/>
        <v/>
      </c>
      <c r="Q668" s="53" t="str">
        <f t="shared" si="119"/>
        <v/>
      </c>
      <c r="R668" s="53" t="str">
        <f t="shared" si="120"/>
        <v/>
      </c>
    </row>
    <row r="669" spans="1:18" x14ac:dyDescent="0.2">
      <c r="A669" s="219" t="s">
        <v>301</v>
      </c>
      <c r="B669" s="219"/>
      <c r="C669" s="219"/>
      <c r="D669" s="219" t="s">
        <v>1139</v>
      </c>
      <c r="E669" s="219"/>
      <c r="F669" s="299"/>
      <c r="G669" s="299"/>
      <c r="H669" s="166"/>
      <c r="I669" s="219"/>
      <c r="J669" s="167"/>
      <c r="L669" s="222">
        <f t="shared" si="114"/>
        <v>64</v>
      </c>
      <c r="M669" s="52" t="str">
        <f t="shared" si="115"/>
        <v/>
      </c>
      <c r="N669" s="53" t="str">
        <f t="shared" si="116"/>
        <v/>
      </c>
      <c r="O669" s="53" t="str">
        <f t="shared" si="117"/>
        <v/>
      </c>
      <c r="P669" s="54" t="str">
        <f t="shared" si="118"/>
        <v/>
      </c>
      <c r="Q669" s="53" t="str">
        <f t="shared" si="119"/>
        <v/>
      </c>
      <c r="R669" s="53" t="str">
        <f t="shared" si="120"/>
        <v/>
      </c>
    </row>
    <row r="670" spans="1:18" ht="15" x14ac:dyDescent="0.2">
      <c r="A670" s="220" t="s">
        <v>302</v>
      </c>
      <c r="B670" s="165" t="s">
        <v>1</v>
      </c>
      <c r="C670" s="220" t="s">
        <v>2</v>
      </c>
      <c r="D670" s="220" t="s">
        <v>3</v>
      </c>
      <c r="E670" s="300" t="s">
        <v>17</v>
      </c>
      <c r="F670" s="300"/>
      <c r="G670" s="164" t="s">
        <v>4</v>
      </c>
      <c r="H670" s="165" t="s">
        <v>5</v>
      </c>
      <c r="I670" s="165" t="s">
        <v>6</v>
      </c>
      <c r="J670" s="165" t="s">
        <v>7</v>
      </c>
      <c r="L670" s="222">
        <f t="shared" si="114"/>
        <v>64</v>
      </c>
      <c r="M670" s="52" t="str">
        <f t="shared" si="115"/>
        <v/>
      </c>
      <c r="N670" s="53" t="str">
        <f t="shared" si="116"/>
        <v/>
      </c>
      <c r="O670" s="53" t="str">
        <f t="shared" si="117"/>
        <v/>
      </c>
      <c r="P670" s="54" t="str">
        <f t="shared" si="118"/>
        <v/>
      </c>
      <c r="Q670" s="53" t="str">
        <f t="shared" si="119"/>
        <v/>
      </c>
      <c r="R670" s="53" t="str">
        <f t="shared" si="120"/>
        <v/>
      </c>
    </row>
    <row r="671" spans="1:18" ht="38.25" x14ac:dyDescent="0.2">
      <c r="A671" s="216" t="s">
        <v>18</v>
      </c>
      <c r="B671" s="169" t="s">
        <v>992</v>
      </c>
      <c r="C671" s="216" t="s">
        <v>8</v>
      </c>
      <c r="D671" s="216" t="s">
        <v>993</v>
      </c>
      <c r="E671" s="301" t="s">
        <v>256</v>
      </c>
      <c r="F671" s="301"/>
      <c r="G671" s="168" t="s">
        <v>12</v>
      </c>
      <c r="H671" s="171">
        <v>1</v>
      </c>
      <c r="I671" s="170">
        <f>SUMIF(L:L,$L671,M:M)</f>
        <v>25.08</v>
      </c>
      <c r="J671" s="170">
        <f>TRUNC(H671*I671,2)</f>
        <v>25.08</v>
      </c>
      <c r="L671" s="222">
        <f t="shared" si="114"/>
        <v>64</v>
      </c>
      <c r="M671" s="52" t="str">
        <f t="shared" si="115"/>
        <v/>
      </c>
      <c r="N671" s="53" t="str">
        <f t="shared" si="116"/>
        <v/>
      </c>
      <c r="O671" s="53" t="str">
        <f t="shared" si="117"/>
        <v/>
      </c>
      <c r="P671" s="54" t="str">
        <f t="shared" si="118"/>
        <v xml:space="preserve"> 5.1 </v>
      </c>
      <c r="Q671" s="53">
        <f t="shared" si="119"/>
        <v>19.409999999999997</v>
      </c>
      <c r="R671" s="53">
        <f t="shared" si="120"/>
        <v>5.67</v>
      </c>
    </row>
    <row r="672" spans="1:18" ht="25.5" x14ac:dyDescent="0.2">
      <c r="A672" s="217" t="s">
        <v>20</v>
      </c>
      <c r="B672" s="174" t="s">
        <v>252</v>
      </c>
      <c r="C672" s="217" t="s">
        <v>8</v>
      </c>
      <c r="D672" s="217" t="s">
        <v>253</v>
      </c>
      <c r="E672" s="297" t="s">
        <v>23</v>
      </c>
      <c r="F672" s="297"/>
      <c r="G672" s="173" t="s">
        <v>24</v>
      </c>
      <c r="H672" s="176">
        <v>0.1236</v>
      </c>
      <c r="I672" s="175">
        <f>SUMIFS('ANALÍTICA AUXILIARES'!J:J,'ANALÍTICA AUXILIARES'!A:A,"Composição",'ANALÍTICA AUXILIARES'!B:B,$B672)</f>
        <v>23.63</v>
      </c>
      <c r="J672" s="175">
        <f>TRUNC(H672*I672,2)</f>
        <v>2.92</v>
      </c>
      <c r="L672" s="222">
        <f t="shared" si="114"/>
        <v>64</v>
      </c>
      <c r="M672" s="52">
        <f t="shared" si="115"/>
        <v>2.92</v>
      </c>
      <c r="N672" s="53">
        <f t="shared" si="116"/>
        <v>2.92</v>
      </c>
      <c r="O672" s="53" t="str">
        <f t="shared" si="117"/>
        <v/>
      </c>
      <c r="P672" s="54" t="str">
        <f t="shared" si="118"/>
        <v/>
      </c>
      <c r="Q672" s="53" t="str">
        <f t="shared" si="119"/>
        <v/>
      </c>
      <c r="R672" s="53" t="str">
        <f t="shared" si="120"/>
        <v/>
      </c>
    </row>
    <row r="673" spans="1:18" ht="25.5" x14ac:dyDescent="0.2">
      <c r="A673" s="217" t="s">
        <v>20</v>
      </c>
      <c r="B673" s="174" t="s">
        <v>257</v>
      </c>
      <c r="C673" s="217" t="s">
        <v>8</v>
      </c>
      <c r="D673" s="217" t="s">
        <v>258</v>
      </c>
      <c r="E673" s="297" t="s">
        <v>23</v>
      </c>
      <c r="F673" s="297"/>
      <c r="G673" s="173" t="s">
        <v>24</v>
      </c>
      <c r="H673" s="176">
        <v>0.54390000000000005</v>
      </c>
      <c r="I673" s="175">
        <f>SUMIFS('ANALÍTICA AUXILIARES'!J:J,'ANALÍTICA AUXILIARES'!A:A,"Composição",'ANALÍTICA AUXILIARES'!B:B,$B673)</f>
        <v>30.33</v>
      </c>
      <c r="J673" s="175">
        <f>TRUNC(H673*I673,2)</f>
        <v>16.489999999999998</v>
      </c>
      <c r="L673" s="222">
        <f t="shared" si="114"/>
        <v>64</v>
      </c>
      <c r="M673" s="52">
        <f t="shared" si="115"/>
        <v>16.489999999999998</v>
      </c>
      <c r="N673" s="53">
        <f t="shared" si="116"/>
        <v>16.489999999999998</v>
      </c>
      <c r="O673" s="53" t="str">
        <f t="shared" si="117"/>
        <v/>
      </c>
      <c r="P673" s="54" t="str">
        <f t="shared" si="118"/>
        <v/>
      </c>
      <c r="Q673" s="53" t="str">
        <f t="shared" si="119"/>
        <v/>
      </c>
      <c r="R673" s="53" t="str">
        <f t="shared" si="120"/>
        <v/>
      </c>
    </row>
    <row r="674" spans="1:18" ht="25.5" x14ac:dyDescent="0.2">
      <c r="A674" s="217" t="s">
        <v>20</v>
      </c>
      <c r="B674" s="174" t="s">
        <v>351</v>
      </c>
      <c r="C674" s="217" t="s">
        <v>8</v>
      </c>
      <c r="D674" s="217" t="s">
        <v>352</v>
      </c>
      <c r="E674" s="297" t="s">
        <v>23</v>
      </c>
      <c r="F674" s="297"/>
      <c r="G674" s="173" t="s">
        <v>13</v>
      </c>
      <c r="H674" s="176">
        <v>7.9000000000000008E-3</v>
      </c>
      <c r="I674" s="175">
        <f>SUMIFS('ANALÍTICA AUXILIARES'!J:J,'ANALÍTICA AUXILIARES'!A:A,"Composição",'ANALÍTICA AUXILIARES'!B:B,$B674)</f>
        <v>718.78</v>
      </c>
      <c r="J674" s="175">
        <f>TRUNC(H674*I674,2)</f>
        <v>5.67</v>
      </c>
      <c r="L674" s="222">
        <f t="shared" si="114"/>
        <v>64</v>
      </c>
      <c r="M674" s="52">
        <f t="shared" si="115"/>
        <v>5.67</v>
      </c>
      <c r="N674" s="53" t="str">
        <f t="shared" si="116"/>
        <v/>
      </c>
      <c r="O674" s="53">
        <f t="shared" si="117"/>
        <v>5.67</v>
      </c>
      <c r="P674" s="54" t="str">
        <f t="shared" si="118"/>
        <v/>
      </c>
      <c r="Q674" s="53" t="str">
        <f t="shared" si="119"/>
        <v/>
      </c>
      <c r="R674" s="53" t="str">
        <f t="shared" si="120"/>
        <v/>
      </c>
    </row>
    <row r="675" spans="1:18" x14ac:dyDescent="0.2">
      <c r="A675" s="221"/>
      <c r="B675" s="221"/>
      <c r="C675" s="221"/>
      <c r="D675" s="221"/>
      <c r="E675" s="221"/>
      <c r="F675" s="184"/>
      <c r="G675" s="221"/>
      <c r="H675" s="184"/>
      <c r="I675" s="221"/>
      <c r="J675" s="184"/>
      <c r="L675" s="222">
        <f t="shared" si="114"/>
        <v>64</v>
      </c>
      <c r="M675" s="52" t="str">
        <f t="shared" si="115"/>
        <v/>
      </c>
      <c r="N675" s="53" t="str">
        <f t="shared" si="116"/>
        <v/>
      </c>
      <c r="O675" s="53" t="str">
        <f t="shared" si="117"/>
        <v/>
      </c>
      <c r="P675" s="54" t="str">
        <f t="shared" si="118"/>
        <v/>
      </c>
      <c r="Q675" s="53" t="str">
        <f t="shared" si="119"/>
        <v/>
      </c>
      <c r="R675" s="53" t="str">
        <f t="shared" si="120"/>
        <v/>
      </c>
    </row>
    <row r="676" spans="1:18" x14ac:dyDescent="0.2">
      <c r="A676" s="221"/>
      <c r="B676" s="221"/>
      <c r="C676" s="221"/>
      <c r="D676" s="221"/>
      <c r="E676" s="221"/>
      <c r="F676" s="184"/>
      <c r="G676" s="221"/>
      <c r="H676" s="298" t="s">
        <v>31</v>
      </c>
      <c r="I676" s="298"/>
      <c r="J676" s="184">
        <f>TRUNC(SUMIF(L:L,$L676,M:M)*(1+$J$9),2)</f>
        <v>30.33</v>
      </c>
      <c r="L676" s="222">
        <f t="shared" si="114"/>
        <v>64</v>
      </c>
      <c r="M676" s="52" t="str">
        <f t="shared" si="115"/>
        <v/>
      </c>
      <c r="N676" s="53" t="str">
        <f t="shared" si="116"/>
        <v/>
      </c>
      <c r="O676" s="53" t="str">
        <f t="shared" si="117"/>
        <v/>
      </c>
      <c r="P676" s="54" t="str">
        <f t="shared" si="118"/>
        <v/>
      </c>
      <c r="Q676" s="53" t="str">
        <f t="shared" si="119"/>
        <v/>
      </c>
      <c r="R676" s="53" t="str">
        <f t="shared" si="120"/>
        <v/>
      </c>
    </row>
    <row r="677" spans="1:18" ht="15" thickBot="1" x14ac:dyDescent="0.25">
      <c r="A677" s="181"/>
      <c r="B677" s="181"/>
      <c r="C677" s="181"/>
      <c r="D677" s="181"/>
      <c r="E677" s="181"/>
      <c r="F677" s="181"/>
      <c r="G677" s="181" t="s">
        <v>32</v>
      </c>
      <c r="H677" s="183">
        <v>95</v>
      </c>
      <c r="I677" s="181" t="s">
        <v>33</v>
      </c>
      <c r="J677" s="182">
        <f>TRUNC(J676*H677,2)</f>
        <v>2881.35</v>
      </c>
      <c r="L677" s="222">
        <f t="shared" si="114"/>
        <v>64</v>
      </c>
      <c r="M677" s="52" t="str">
        <f t="shared" si="115"/>
        <v/>
      </c>
      <c r="N677" s="53" t="str">
        <f t="shared" si="116"/>
        <v/>
      </c>
      <c r="O677" s="53" t="str">
        <f t="shared" si="117"/>
        <v/>
      </c>
      <c r="P677" s="54" t="str">
        <f t="shared" si="118"/>
        <v/>
      </c>
      <c r="Q677" s="53" t="str">
        <f t="shared" si="119"/>
        <v/>
      </c>
      <c r="R677" s="53" t="str">
        <f t="shared" si="120"/>
        <v/>
      </c>
    </row>
    <row r="678" spans="1:18" ht="15" thickTop="1" x14ac:dyDescent="0.2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L678" s="222">
        <f t="shared" si="114"/>
        <v>65</v>
      </c>
      <c r="M678" s="52" t="str">
        <f t="shared" si="115"/>
        <v/>
      </c>
      <c r="N678" s="53" t="str">
        <f t="shared" si="116"/>
        <v/>
      </c>
      <c r="O678" s="53" t="str">
        <f t="shared" si="117"/>
        <v/>
      </c>
      <c r="P678" s="54" t="str">
        <f t="shared" si="118"/>
        <v/>
      </c>
      <c r="Q678" s="53" t="str">
        <f t="shared" si="119"/>
        <v/>
      </c>
      <c r="R678" s="53" t="str">
        <f t="shared" si="120"/>
        <v/>
      </c>
    </row>
    <row r="679" spans="1:18" ht="15" x14ac:dyDescent="0.2">
      <c r="A679" s="220" t="s">
        <v>358</v>
      </c>
      <c r="B679" s="165" t="s">
        <v>1</v>
      </c>
      <c r="C679" s="220" t="s">
        <v>2</v>
      </c>
      <c r="D679" s="220" t="s">
        <v>3</v>
      </c>
      <c r="E679" s="300" t="s">
        <v>17</v>
      </c>
      <c r="F679" s="300"/>
      <c r="G679" s="164" t="s">
        <v>4</v>
      </c>
      <c r="H679" s="165" t="s">
        <v>5</v>
      </c>
      <c r="I679" s="165" t="s">
        <v>6</v>
      </c>
      <c r="J679" s="165" t="s">
        <v>7</v>
      </c>
      <c r="L679" s="222">
        <f t="shared" si="114"/>
        <v>65</v>
      </c>
      <c r="M679" s="52" t="str">
        <f t="shared" si="115"/>
        <v/>
      </c>
      <c r="N679" s="53" t="str">
        <f t="shared" si="116"/>
        <v/>
      </c>
      <c r="O679" s="53" t="str">
        <f t="shared" si="117"/>
        <v/>
      </c>
      <c r="P679" s="54" t="str">
        <f t="shared" si="118"/>
        <v/>
      </c>
      <c r="Q679" s="53" t="str">
        <f t="shared" si="119"/>
        <v/>
      </c>
      <c r="R679" s="53" t="str">
        <f t="shared" si="120"/>
        <v/>
      </c>
    </row>
    <row r="680" spans="1:18" ht="38.25" x14ac:dyDescent="0.2">
      <c r="A680" s="216" t="s">
        <v>18</v>
      </c>
      <c r="B680" s="169" t="s">
        <v>994</v>
      </c>
      <c r="C680" s="216" t="s">
        <v>10</v>
      </c>
      <c r="D680" s="216" t="s">
        <v>995</v>
      </c>
      <c r="E680" s="301" t="s">
        <v>350</v>
      </c>
      <c r="F680" s="301"/>
      <c r="G680" s="168" t="s">
        <v>9</v>
      </c>
      <c r="H680" s="171">
        <v>1</v>
      </c>
      <c r="I680" s="170">
        <f>SUMIF(L:L,$L680,M:M)</f>
        <v>133.38</v>
      </c>
      <c r="J680" s="170">
        <f t="shared" ref="J680:J685" si="122">TRUNC(H680*I680,2)</f>
        <v>133.38</v>
      </c>
      <c r="L680" s="222">
        <f t="shared" si="114"/>
        <v>65</v>
      </c>
      <c r="M680" s="52" t="str">
        <f t="shared" si="115"/>
        <v/>
      </c>
      <c r="N680" s="53" t="str">
        <f t="shared" si="116"/>
        <v/>
      </c>
      <c r="O680" s="53" t="str">
        <f t="shared" si="117"/>
        <v/>
      </c>
      <c r="P680" s="54" t="str">
        <f t="shared" si="118"/>
        <v xml:space="preserve"> 5.2 </v>
      </c>
      <c r="Q680" s="53">
        <f t="shared" si="119"/>
        <v>18.29</v>
      </c>
      <c r="R680" s="53">
        <f t="shared" si="120"/>
        <v>115.09</v>
      </c>
    </row>
    <row r="681" spans="1:18" ht="25.5" x14ac:dyDescent="0.2">
      <c r="A681" s="217" t="s">
        <v>20</v>
      </c>
      <c r="B681" s="174" t="s">
        <v>824</v>
      </c>
      <c r="C681" s="217" t="s">
        <v>8</v>
      </c>
      <c r="D681" s="217" t="s">
        <v>825</v>
      </c>
      <c r="E681" s="297" t="s">
        <v>23</v>
      </c>
      <c r="F681" s="297"/>
      <c r="G681" s="173" t="s">
        <v>24</v>
      </c>
      <c r="H681" s="176">
        <v>0.44</v>
      </c>
      <c r="I681" s="175">
        <f>SUMIFS('ANALÍTICA AUXILIARES'!J:J,'ANALÍTICA AUXILIARES'!A:A,"Composição",'ANALÍTICA AUXILIARES'!B:B,$B681)</f>
        <v>30.94</v>
      </c>
      <c r="J681" s="175">
        <f t="shared" si="122"/>
        <v>13.61</v>
      </c>
      <c r="L681" s="222">
        <f t="shared" si="114"/>
        <v>65</v>
      </c>
      <c r="M681" s="52">
        <f t="shared" si="115"/>
        <v>13.61</v>
      </c>
      <c r="N681" s="53">
        <f t="shared" si="116"/>
        <v>13.61</v>
      </c>
      <c r="O681" s="53" t="str">
        <f t="shared" si="117"/>
        <v/>
      </c>
      <c r="P681" s="54" t="str">
        <f t="shared" si="118"/>
        <v/>
      </c>
      <c r="Q681" s="53" t="str">
        <f t="shared" si="119"/>
        <v/>
      </c>
      <c r="R681" s="53" t="str">
        <f t="shared" si="120"/>
        <v/>
      </c>
    </row>
    <row r="682" spans="1:18" ht="25.5" x14ac:dyDescent="0.2">
      <c r="A682" s="217" t="s">
        <v>20</v>
      </c>
      <c r="B682" s="174" t="s">
        <v>25</v>
      </c>
      <c r="C682" s="217" t="s">
        <v>8</v>
      </c>
      <c r="D682" s="217" t="s">
        <v>26</v>
      </c>
      <c r="E682" s="297" t="s">
        <v>23</v>
      </c>
      <c r="F682" s="297"/>
      <c r="G682" s="173" t="s">
        <v>24</v>
      </c>
      <c r="H682" s="176">
        <v>0.2</v>
      </c>
      <c r="I682" s="175">
        <f>SUMIFS('ANALÍTICA AUXILIARES'!J:J,'ANALÍTICA AUXILIARES'!A:A,"Composição",'ANALÍTICA AUXILIARES'!B:B,$B682)</f>
        <v>23.4</v>
      </c>
      <c r="J682" s="175">
        <f t="shared" si="122"/>
        <v>4.68</v>
      </c>
      <c r="L682" s="222">
        <f t="shared" si="114"/>
        <v>65</v>
      </c>
      <c r="M682" s="52">
        <f t="shared" si="115"/>
        <v>4.68</v>
      </c>
      <c r="N682" s="53">
        <f t="shared" si="116"/>
        <v>4.68</v>
      </c>
      <c r="O682" s="53" t="str">
        <f t="shared" si="117"/>
        <v/>
      </c>
      <c r="P682" s="54" t="str">
        <f t="shared" si="118"/>
        <v/>
      </c>
      <c r="Q682" s="53" t="str">
        <f t="shared" si="119"/>
        <v/>
      </c>
      <c r="R682" s="53" t="str">
        <f t="shared" si="120"/>
        <v/>
      </c>
    </row>
    <row r="683" spans="1:18" x14ac:dyDescent="0.2">
      <c r="A683" s="218" t="s">
        <v>27</v>
      </c>
      <c r="B683" s="178" t="s">
        <v>621</v>
      </c>
      <c r="C683" s="218" t="str">
        <f>VLOOKUP(B683,INSUMOS!$A:$I,2,FALSE)</f>
        <v>SINAPI</v>
      </c>
      <c r="D683" s="218" t="str">
        <f>VLOOKUP(B683,INSUMOS!$A:$I,3,FALSE)</f>
        <v>ARGAMASSA COLANTE TIPO AC III</v>
      </c>
      <c r="E683" s="302" t="str">
        <f>VLOOKUP(B683,INSUMOS!$A:$I,4,FALSE)</f>
        <v>Material</v>
      </c>
      <c r="F683" s="302"/>
      <c r="G683" s="177" t="str">
        <f>VLOOKUP(B683,INSUMOS!$A:$I,5,FALSE)</f>
        <v>KG</v>
      </c>
      <c r="H683" s="180">
        <v>8.6199999999999992</v>
      </c>
      <c r="I683" s="179">
        <f>VLOOKUP(B683,INSUMOS!$A:$I,8,FALSE)</f>
        <v>2.1800000000000002</v>
      </c>
      <c r="J683" s="179">
        <f t="shared" si="122"/>
        <v>18.79</v>
      </c>
      <c r="L683" s="222">
        <f t="shared" si="114"/>
        <v>65</v>
      </c>
      <c r="M683" s="52">
        <f t="shared" si="115"/>
        <v>18.79</v>
      </c>
      <c r="N683" s="53" t="str">
        <f t="shared" si="116"/>
        <v/>
      </c>
      <c r="O683" s="53">
        <f t="shared" si="117"/>
        <v>18.79</v>
      </c>
      <c r="P683" s="54" t="str">
        <f t="shared" si="118"/>
        <v/>
      </c>
      <c r="Q683" s="53" t="str">
        <f t="shared" si="119"/>
        <v/>
      </c>
      <c r="R683" s="53" t="str">
        <f t="shared" si="120"/>
        <v/>
      </c>
    </row>
    <row r="684" spans="1:18" ht="25.5" x14ac:dyDescent="0.2">
      <c r="A684" s="218" t="s">
        <v>27</v>
      </c>
      <c r="B684" s="178" t="s">
        <v>507</v>
      </c>
      <c r="C684" s="218" t="str">
        <f>VLOOKUP(B684,INSUMOS!$A:$I,2,FALSE)</f>
        <v>SINAPI</v>
      </c>
      <c r="D684" s="218" t="str">
        <f>VLOOKUP(B684,INSUMOS!$A:$I,3,FALSE)</f>
        <v>PISO EM PORCELANATO RETIFICADO EXTRA, FORMATO MENOR OU IGUAL A 2025 CM2</v>
      </c>
      <c r="E684" s="302" t="str">
        <f>VLOOKUP(B684,INSUMOS!$A:$I,4,FALSE)</f>
        <v>Material</v>
      </c>
      <c r="F684" s="302"/>
      <c r="G684" s="177" t="str">
        <f>VLOOKUP(B684,INSUMOS!$A:$I,5,FALSE)</f>
        <v>m²</v>
      </c>
      <c r="H684" s="180">
        <v>1.07</v>
      </c>
      <c r="I684" s="179">
        <f>VLOOKUP(B684,INSUMOS!$A:$I,8,FALSE)</f>
        <v>78.52</v>
      </c>
      <c r="J684" s="179">
        <f t="shared" si="122"/>
        <v>84.01</v>
      </c>
      <c r="L684" s="222">
        <f t="shared" si="114"/>
        <v>65</v>
      </c>
      <c r="M684" s="52">
        <f t="shared" si="115"/>
        <v>84.01</v>
      </c>
      <c r="N684" s="53" t="str">
        <f t="shared" si="116"/>
        <v/>
      </c>
      <c r="O684" s="53">
        <f t="shared" si="117"/>
        <v>84.01</v>
      </c>
      <c r="P684" s="54" t="str">
        <f t="shared" si="118"/>
        <v/>
      </c>
      <c r="Q684" s="53" t="str">
        <f t="shared" si="119"/>
        <v/>
      </c>
      <c r="R684" s="53" t="str">
        <f t="shared" si="120"/>
        <v/>
      </c>
    </row>
    <row r="685" spans="1:18" x14ac:dyDescent="0.2">
      <c r="A685" s="218" t="s">
        <v>27</v>
      </c>
      <c r="B685" s="178" t="s">
        <v>655</v>
      </c>
      <c r="C685" s="218" t="str">
        <f>VLOOKUP(B685,INSUMOS!$A:$I,2,FALSE)</f>
        <v>SINAPI</v>
      </c>
      <c r="D685" s="218" t="str">
        <f>VLOOKUP(B685,INSUMOS!$A:$I,3,FALSE)</f>
        <v>REJUNTE EPOXI COR</v>
      </c>
      <c r="E685" s="302" t="str">
        <f>VLOOKUP(B685,INSUMOS!$A:$I,4,FALSE)</f>
        <v>Material</v>
      </c>
      <c r="F685" s="302"/>
      <c r="G685" s="177" t="str">
        <f>VLOOKUP(B685,INSUMOS!$A:$I,5,FALSE)</f>
        <v>KG</v>
      </c>
      <c r="H685" s="180">
        <v>0.14000000000000001</v>
      </c>
      <c r="I685" s="179">
        <f>VLOOKUP(B685,INSUMOS!$A:$I,8,FALSE)</f>
        <v>87.8</v>
      </c>
      <c r="J685" s="179">
        <f t="shared" si="122"/>
        <v>12.29</v>
      </c>
      <c r="L685" s="222">
        <f t="shared" si="114"/>
        <v>65</v>
      </c>
      <c r="M685" s="52">
        <f t="shared" si="115"/>
        <v>12.29</v>
      </c>
      <c r="N685" s="53" t="str">
        <f t="shared" si="116"/>
        <v/>
      </c>
      <c r="O685" s="53">
        <f t="shared" si="117"/>
        <v>12.29</v>
      </c>
      <c r="P685" s="54" t="str">
        <f t="shared" si="118"/>
        <v/>
      </c>
      <c r="Q685" s="53" t="str">
        <f t="shared" si="119"/>
        <v/>
      </c>
      <c r="R685" s="53" t="str">
        <f t="shared" si="120"/>
        <v/>
      </c>
    </row>
    <row r="686" spans="1:18" x14ac:dyDescent="0.2">
      <c r="A686" s="221"/>
      <c r="B686" s="221"/>
      <c r="C686" s="221"/>
      <c r="D686" s="221"/>
      <c r="E686" s="221"/>
      <c r="F686" s="184"/>
      <c r="G686" s="221"/>
      <c r="H686" s="184"/>
      <c r="I686" s="221"/>
      <c r="J686" s="184"/>
      <c r="L686" s="222">
        <f t="shared" si="114"/>
        <v>65</v>
      </c>
      <c r="M686" s="52" t="str">
        <f t="shared" si="115"/>
        <v/>
      </c>
      <c r="N686" s="53" t="str">
        <f t="shared" si="116"/>
        <v/>
      </c>
      <c r="O686" s="53" t="str">
        <f t="shared" si="117"/>
        <v/>
      </c>
      <c r="P686" s="54" t="str">
        <f t="shared" si="118"/>
        <v/>
      </c>
      <c r="Q686" s="53" t="str">
        <f t="shared" si="119"/>
        <v/>
      </c>
      <c r="R686" s="53" t="str">
        <f t="shared" si="120"/>
        <v/>
      </c>
    </row>
    <row r="687" spans="1:18" x14ac:dyDescent="0.2">
      <c r="A687" s="221"/>
      <c r="B687" s="221"/>
      <c r="C687" s="221"/>
      <c r="D687" s="221"/>
      <c r="E687" s="221"/>
      <c r="F687" s="184"/>
      <c r="G687" s="221"/>
      <c r="H687" s="298" t="s">
        <v>31</v>
      </c>
      <c r="I687" s="298"/>
      <c r="J687" s="184">
        <f>TRUNC(SUMIF(L:L,$L687,M:M)*(1+$J$9),2)</f>
        <v>161.30000000000001</v>
      </c>
      <c r="L687" s="222">
        <f t="shared" si="114"/>
        <v>65</v>
      </c>
      <c r="M687" s="52" t="str">
        <f t="shared" si="115"/>
        <v/>
      </c>
      <c r="N687" s="53" t="str">
        <f t="shared" si="116"/>
        <v/>
      </c>
      <c r="O687" s="53" t="str">
        <f t="shared" si="117"/>
        <v/>
      </c>
      <c r="P687" s="54" t="str">
        <f t="shared" si="118"/>
        <v/>
      </c>
      <c r="Q687" s="53" t="str">
        <f t="shared" si="119"/>
        <v/>
      </c>
      <c r="R687" s="53" t="str">
        <f t="shared" si="120"/>
        <v/>
      </c>
    </row>
    <row r="688" spans="1:18" ht="15" thickBot="1" x14ac:dyDescent="0.25">
      <c r="A688" s="181"/>
      <c r="B688" s="181"/>
      <c r="C688" s="181"/>
      <c r="D688" s="181"/>
      <c r="E688" s="181"/>
      <c r="F688" s="181"/>
      <c r="G688" s="181" t="s">
        <v>32</v>
      </c>
      <c r="H688" s="183">
        <v>9.76</v>
      </c>
      <c r="I688" s="181" t="s">
        <v>33</v>
      </c>
      <c r="J688" s="182">
        <f>TRUNC(J687*H688,2)</f>
        <v>1574.28</v>
      </c>
      <c r="L688" s="222">
        <f t="shared" si="114"/>
        <v>65</v>
      </c>
      <c r="M688" s="52" t="str">
        <f t="shared" si="115"/>
        <v/>
      </c>
      <c r="N688" s="53" t="str">
        <f t="shared" si="116"/>
        <v/>
      </c>
      <c r="O688" s="53" t="str">
        <f t="shared" si="117"/>
        <v/>
      </c>
      <c r="P688" s="54" t="str">
        <f t="shared" si="118"/>
        <v/>
      </c>
      <c r="Q688" s="53" t="str">
        <f t="shared" si="119"/>
        <v/>
      </c>
      <c r="R688" s="53" t="str">
        <f t="shared" si="120"/>
        <v/>
      </c>
    </row>
    <row r="689" spans="1:18" ht="15" thickTop="1" x14ac:dyDescent="0.2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L689" s="222">
        <f t="shared" si="114"/>
        <v>66</v>
      </c>
      <c r="M689" s="52" t="str">
        <f t="shared" si="115"/>
        <v/>
      </c>
      <c r="N689" s="53" t="str">
        <f t="shared" si="116"/>
        <v/>
      </c>
      <c r="O689" s="53" t="str">
        <f t="shared" si="117"/>
        <v/>
      </c>
      <c r="P689" s="54" t="str">
        <f t="shared" si="118"/>
        <v/>
      </c>
      <c r="Q689" s="53" t="str">
        <f t="shared" si="119"/>
        <v/>
      </c>
      <c r="R689" s="53" t="str">
        <f t="shared" si="120"/>
        <v/>
      </c>
    </row>
    <row r="690" spans="1:18" ht="15" x14ac:dyDescent="0.2">
      <c r="A690" s="220" t="s">
        <v>358</v>
      </c>
      <c r="B690" s="165" t="s">
        <v>1</v>
      </c>
      <c r="C690" s="220" t="s">
        <v>2</v>
      </c>
      <c r="D690" s="220" t="s">
        <v>3</v>
      </c>
      <c r="E690" s="300" t="s">
        <v>17</v>
      </c>
      <c r="F690" s="300"/>
      <c r="G690" s="164" t="s">
        <v>4</v>
      </c>
      <c r="H690" s="165" t="s">
        <v>5</v>
      </c>
      <c r="I690" s="165" t="s">
        <v>6</v>
      </c>
      <c r="J690" s="165" t="s">
        <v>7</v>
      </c>
      <c r="L690" s="222">
        <f t="shared" si="114"/>
        <v>66</v>
      </c>
      <c r="M690" s="52" t="str">
        <f t="shared" si="115"/>
        <v/>
      </c>
      <c r="N690" s="53" t="str">
        <f t="shared" si="116"/>
        <v/>
      </c>
      <c r="O690" s="53" t="str">
        <f t="shared" si="117"/>
        <v/>
      </c>
      <c r="P690" s="54" t="str">
        <f t="shared" si="118"/>
        <v/>
      </c>
      <c r="Q690" s="53" t="str">
        <f t="shared" si="119"/>
        <v/>
      </c>
      <c r="R690" s="53" t="str">
        <f t="shared" si="120"/>
        <v/>
      </c>
    </row>
    <row r="691" spans="1:18" ht="38.25" x14ac:dyDescent="0.2">
      <c r="A691" s="216" t="s">
        <v>18</v>
      </c>
      <c r="B691" s="169" t="s">
        <v>996</v>
      </c>
      <c r="C691" s="216" t="s">
        <v>8</v>
      </c>
      <c r="D691" s="216" t="s">
        <v>997</v>
      </c>
      <c r="E691" s="301" t="s">
        <v>350</v>
      </c>
      <c r="F691" s="301"/>
      <c r="G691" s="168" t="s">
        <v>9</v>
      </c>
      <c r="H691" s="171">
        <v>1</v>
      </c>
      <c r="I691" s="170">
        <f>SUMIF(L:L,$L691,M:M)</f>
        <v>46.42</v>
      </c>
      <c r="J691" s="170">
        <f>TRUNC(H691*I691,2)</f>
        <v>46.42</v>
      </c>
      <c r="L691" s="222">
        <f t="shared" si="114"/>
        <v>66</v>
      </c>
      <c r="M691" s="52" t="str">
        <f t="shared" si="115"/>
        <v/>
      </c>
      <c r="N691" s="53" t="str">
        <f t="shared" si="116"/>
        <v/>
      </c>
      <c r="O691" s="53" t="str">
        <f t="shared" si="117"/>
        <v/>
      </c>
      <c r="P691" s="54" t="str">
        <f t="shared" si="118"/>
        <v xml:space="preserve"> 5.2 </v>
      </c>
      <c r="Q691" s="53">
        <f t="shared" si="119"/>
        <v>20.21</v>
      </c>
      <c r="R691" s="53">
        <f t="shared" si="120"/>
        <v>26.21</v>
      </c>
    </row>
    <row r="692" spans="1:18" ht="38.25" x14ac:dyDescent="0.2">
      <c r="A692" s="217" t="s">
        <v>20</v>
      </c>
      <c r="B692" s="174" t="s">
        <v>998</v>
      </c>
      <c r="C692" s="217" t="s">
        <v>8</v>
      </c>
      <c r="D692" s="217" t="s">
        <v>999</v>
      </c>
      <c r="E692" s="297" t="s">
        <v>23</v>
      </c>
      <c r="F692" s="297"/>
      <c r="G692" s="173" t="s">
        <v>13</v>
      </c>
      <c r="H692" s="176">
        <v>3.04E-2</v>
      </c>
      <c r="I692" s="175">
        <f>SUMIFS('ANALÍTICA AUXILIARES'!J:J,'ANALÍTICA AUXILIARES'!A:A,"Composição",'ANALÍTICA AUXILIARES'!B:B,$B692)</f>
        <v>862.48</v>
      </c>
      <c r="J692" s="175">
        <f>TRUNC(H692*I692,2)</f>
        <v>26.21</v>
      </c>
      <c r="L692" s="222">
        <f t="shared" si="114"/>
        <v>66</v>
      </c>
      <c r="M692" s="52">
        <f t="shared" si="115"/>
        <v>26.21</v>
      </c>
      <c r="N692" s="53" t="str">
        <f t="shared" si="116"/>
        <v/>
      </c>
      <c r="O692" s="53">
        <f t="shared" si="117"/>
        <v>26.21</v>
      </c>
      <c r="P692" s="54" t="str">
        <f t="shared" si="118"/>
        <v/>
      </c>
      <c r="Q692" s="53" t="str">
        <f t="shared" si="119"/>
        <v/>
      </c>
      <c r="R692" s="53" t="str">
        <f t="shared" si="120"/>
        <v/>
      </c>
    </row>
    <row r="693" spans="1:18" ht="25.5" x14ac:dyDescent="0.2">
      <c r="A693" s="217" t="s">
        <v>20</v>
      </c>
      <c r="B693" s="174" t="s">
        <v>42</v>
      </c>
      <c r="C693" s="217" t="s">
        <v>8</v>
      </c>
      <c r="D693" s="217" t="s">
        <v>43</v>
      </c>
      <c r="E693" s="297" t="s">
        <v>23</v>
      </c>
      <c r="F693" s="297"/>
      <c r="G693" s="173" t="s">
        <v>24</v>
      </c>
      <c r="H693" s="176">
        <v>0.47239999999999999</v>
      </c>
      <c r="I693" s="175">
        <f>SUMIFS('ANALÍTICA AUXILIARES'!J:J,'ANALÍTICA AUXILIARES'!A:A,"Composição",'ANALÍTICA AUXILIARES'!B:B,$B693)</f>
        <v>31.1</v>
      </c>
      <c r="J693" s="175">
        <f>TRUNC(H693*I693,2)</f>
        <v>14.69</v>
      </c>
      <c r="L693" s="222">
        <f t="shared" si="114"/>
        <v>66</v>
      </c>
      <c r="M693" s="52">
        <f t="shared" si="115"/>
        <v>14.69</v>
      </c>
      <c r="N693" s="53">
        <f t="shared" si="116"/>
        <v>14.69</v>
      </c>
      <c r="O693" s="53" t="str">
        <f t="shared" si="117"/>
        <v/>
      </c>
      <c r="P693" s="54" t="str">
        <f t="shared" si="118"/>
        <v/>
      </c>
      <c r="Q693" s="53" t="str">
        <f t="shared" si="119"/>
        <v/>
      </c>
      <c r="R693" s="53" t="str">
        <f t="shared" si="120"/>
        <v/>
      </c>
    </row>
    <row r="694" spans="1:18" ht="25.5" x14ac:dyDescent="0.2">
      <c r="A694" s="217" t="s">
        <v>20</v>
      </c>
      <c r="B694" s="174" t="s">
        <v>25</v>
      </c>
      <c r="C694" s="217" t="s">
        <v>8</v>
      </c>
      <c r="D694" s="217" t="s">
        <v>26</v>
      </c>
      <c r="E694" s="297" t="s">
        <v>23</v>
      </c>
      <c r="F694" s="297"/>
      <c r="G694" s="173" t="s">
        <v>24</v>
      </c>
      <c r="H694" s="176">
        <v>0.23619999999999999</v>
      </c>
      <c r="I694" s="175">
        <f>SUMIFS('ANALÍTICA AUXILIARES'!J:J,'ANALÍTICA AUXILIARES'!A:A,"Composição",'ANALÍTICA AUXILIARES'!B:B,$B694)</f>
        <v>23.4</v>
      </c>
      <c r="J694" s="175">
        <f>TRUNC(H694*I694,2)</f>
        <v>5.52</v>
      </c>
      <c r="L694" s="222">
        <f t="shared" si="114"/>
        <v>66</v>
      </c>
      <c r="M694" s="52">
        <f t="shared" si="115"/>
        <v>5.52</v>
      </c>
      <c r="N694" s="53">
        <f t="shared" si="116"/>
        <v>5.52</v>
      </c>
      <c r="O694" s="53" t="str">
        <f t="shared" si="117"/>
        <v/>
      </c>
      <c r="P694" s="54" t="str">
        <f t="shared" si="118"/>
        <v/>
      </c>
      <c r="Q694" s="53" t="str">
        <f t="shared" si="119"/>
        <v/>
      </c>
      <c r="R694" s="53" t="str">
        <f t="shared" si="120"/>
        <v/>
      </c>
    </row>
    <row r="695" spans="1:18" x14ac:dyDescent="0.2">
      <c r="A695" s="221"/>
      <c r="B695" s="221"/>
      <c r="C695" s="221"/>
      <c r="D695" s="221"/>
      <c r="E695" s="221"/>
      <c r="F695" s="184"/>
      <c r="G695" s="221"/>
      <c r="H695" s="184"/>
      <c r="I695" s="221"/>
      <c r="J695" s="184"/>
      <c r="L695" s="222">
        <f t="shared" si="114"/>
        <v>66</v>
      </c>
      <c r="M695" s="52" t="str">
        <f t="shared" si="115"/>
        <v/>
      </c>
      <c r="N695" s="53" t="str">
        <f t="shared" si="116"/>
        <v/>
      </c>
      <c r="O695" s="53" t="str">
        <f t="shared" si="117"/>
        <v/>
      </c>
      <c r="P695" s="54" t="str">
        <f t="shared" si="118"/>
        <v/>
      </c>
      <c r="Q695" s="53" t="str">
        <f t="shared" si="119"/>
        <v/>
      </c>
      <c r="R695" s="53" t="str">
        <f t="shared" si="120"/>
        <v/>
      </c>
    </row>
    <row r="696" spans="1:18" x14ac:dyDescent="0.2">
      <c r="A696" s="221"/>
      <c r="B696" s="221"/>
      <c r="C696" s="221"/>
      <c r="D696" s="221"/>
      <c r="E696" s="221"/>
      <c r="F696" s="184"/>
      <c r="G696" s="221"/>
      <c r="H696" s="298" t="s">
        <v>31</v>
      </c>
      <c r="I696" s="298"/>
      <c r="J696" s="184">
        <f>TRUNC(SUMIF(L:L,$L696,M:M)*(1+$J$9),2)</f>
        <v>56.14</v>
      </c>
      <c r="L696" s="222">
        <f t="shared" si="114"/>
        <v>66</v>
      </c>
      <c r="M696" s="52" t="str">
        <f t="shared" si="115"/>
        <v/>
      </c>
      <c r="N696" s="53" t="str">
        <f t="shared" si="116"/>
        <v/>
      </c>
      <c r="O696" s="53" t="str">
        <f t="shared" si="117"/>
        <v/>
      </c>
      <c r="P696" s="54" t="str">
        <f t="shared" si="118"/>
        <v/>
      </c>
      <c r="Q696" s="53" t="str">
        <f t="shared" si="119"/>
        <v/>
      </c>
      <c r="R696" s="53" t="str">
        <f t="shared" si="120"/>
        <v/>
      </c>
    </row>
    <row r="697" spans="1:18" ht="15" thickBot="1" x14ac:dyDescent="0.25">
      <c r="A697" s="181"/>
      <c r="B697" s="181"/>
      <c r="C697" s="181"/>
      <c r="D697" s="181"/>
      <c r="E697" s="181"/>
      <c r="F697" s="181"/>
      <c r="G697" s="181" t="s">
        <v>32</v>
      </c>
      <c r="H697" s="183">
        <v>19.72</v>
      </c>
      <c r="I697" s="181" t="s">
        <v>33</v>
      </c>
      <c r="J697" s="182">
        <f>TRUNC(J696*H697,2)</f>
        <v>1107.08</v>
      </c>
      <c r="L697" s="222">
        <f t="shared" si="114"/>
        <v>66</v>
      </c>
      <c r="M697" s="52" t="str">
        <f t="shared" si="115"/>
        <v/>
      </c>
      <c r="N697" s="53" t="str">
        <f t="shared" si="116"/>
        <v/>
      </c>
      <c r="O697" s="53" t="str">
        <f t="shared" si="117"/>
        <v/>
      </c>
      <c r="P697" s="54" t="str">
        <f t="shared" si="118"/>
        <v/>
      </c>
      <c r="Q697" s="53" t="str">
        <f t="shared" si="119"/>
        <v/>
      </c>
      <c r="R697" s="53" t="str">
        <f t="shared" si="120"/>
        <v/>
      </c>
    </row>
    <row r="698" spans="1:18" ht="15" thickTop="1" x14ac:dyDescent="0.2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L698" s="222">
        <f t="shared" si="114"/>
        <v>67</v>
      </c>
      <c r="M698" s="52" t="str">
        <f t="shared" si="115"/>
        <v/>
      </c>
      <c r="N698" s="53" t="str">
        <f t="shared" si="116"/>
        <v/>
      </c>
      <c r="O698" s="53" t="str">
        <f t="shared" si="117"/>
        <v/>
      </c>
      <c r="P698" s="54" t="str">
        <f t="shared" si="118"/>
        <v/>
      </c>
      <c r="Q698" s="53" t="str">
        <f t="shared" si="119"/>
        <v/>
      </c>
      <c r="R698" s="53" t="str">
        <f t="shared" si="120"/>
        <v/>
      </c>
    </row>
    <row r="699" spans="1:18" ht="15" x14ac:dyDescent="0.2">
      <c r="A699" s="220" t="s">
        <v>392</v>
      </c>
      <c r="B699" s="165" t="s">
        <v>1</v>
      </c>
      <c r="C699" s="220" t="s">
        <v>2</v>
      </c>
      <c r="D699" s="220" t="s">
        <v>3</v>
      </c>
      <c r="E699" s="300" t="s">
        <v>17</v>
      </c>
      <c r="F699" s="300"/>
      <c r="G699" s="164" t="s">
        <v>4</v>
      </c>
      <c r="H699" s="165" t="s">
        <v>5</v>
      </c>
      <c r="I699" s="165" t="s">
        <v>6</v>
      </c>
      <c r="J699" s="165" t="s">
        <v>7</v>
      </c>
      <c r="L699" s="222">
        <f t="shared" si="114"/>
        <v>67</v>
      </c>
      <c r="M699" s="52" t="str">
        <f t="shared" si="115"/>
        <v/>
      </c>
      <c r="N699" s="53" t="str">
        <f t="shared" si="116"/>
        <v/>
      </c>
      <c r="O699" s="53" t="str">
        <f t="shared" si="117"/>
        <v/>
      </c>
      <c r="P699" s="54" t="str">
        <f t="shared" si="118"/>
        <v/>
      </c>
      <c r="Q699" s="53" t="str">
        <f t="shared" si="119"/>
        <v/>
      </c>
      <c r="R699" s="53" t="str">
        <f t="shared" si="120"/>
        <v/>
      </c>
    </row>
    <row r="700" spans="1:18" ht="25.5" x14ac:dyDescent="0.2">
      <c r="A700" s="216" t="s">
        <v>18</v>
      </c>
      <c r="B700" s="169" t="s">
        <v>1000</v>
      </c>
      <c r="C700" s="216" t="s">
        <v>10</v>
      </c>
      <c r="D700" s="216" t="s">
        <v>1001</v>
      </c>
      <c r="E700" s="301" t="s">
        <v>350</v>
      </c>
      <c r="F700" s="301"/>
      <c r="G700" s="168" t="s">
        <v>9</v>
      </c>
      <c r="H700" s="171">
        <v>1</v>
      </c>
      <c r="I700" s="170">
        <f>SUMIF(L:L,$L700,M:M)</f>
        <v>271.52</v>
      </c>
      <c r="J700" s="170">
        <f>TRUNC(H700*I700,2)</f>
        <v>271.52</v>
      </c>
      <c r="L700" s="222">
        <f t="shared" ref="L700:L763" si="123">IF(AND(A701&lt;&gt;"",A700=""),L699+1,L699)</f>
        <v>67</v>
      </c>
      <c r="M700" s="52" t="str">
        <f t="shared" ref="M700:M763" si="124">IF(OR(A700="Insumo",A700="Composição Auxiliar"),J700,"")</f>
        <v/>
      </c>
      <c r="N700" s="53" t="str">
        <f t="shared" ref="N700:N763" si="125">IF(ISNUMBER(SEARCH("COM ENCARGOS COMPLEMENTARES",D700)),J700,"")</f>
        <v/>
      </c>
      <c r="O700" s="53" t="str">
        <f t="shared" ref="O700:O763" si="126">IF(N700&lt;&gt;"","",M700)</f>
        <v/>
      </c>
      <c r="P700" s="54" t="str">
        <f t="shared" ref="P700:P763" si="127">IF(A700="Composição",A699,"")</f>
        <v xml:space="preserve"> 5.3 </v>
      </c>
      <c r="Q700" s="53">
        <f t="shared" ref="Q700:Q763" si="128">IF(P700&lt;&gt;"",SUMIF(L700:L741,L700,N700:N741),"")</f>
        <v>20.36</v>
      </c>
      <c r="R700" s="53">
        <f t="shared" ref="R700:R763" si="129">IF(P700&lt;&gt;"",SUMIF(L700:L741,L700,O700:O741),"")</f>
        <v>251.16</v>
      </c>
    </row>
    <row r="701" spans="1:18" ht="25.5" x14ac:dyDescent="0.2">
      <c r="A701" s="217" t="s">
        <v>20</v>
      </c>
      <c r="B701" s="174" t="s">
        <v>1002</v>
      </c>
      <c r="C701" s="217" t="s">
        <v>8</v>
      </c>
      <c r="D701" s="217" t="s">
        <v>1003</v>
      </c>
      <c r="E701" s="297" t="s">
        <v>23</v>
      </c>
      <c r="F701" s="297"/>
      <c r="G701" s="173" t="s">
        <v>24</v>
      </c>
      <c r="H701" s="176">
        <v>0.38</v>
      </c>
      <c r="I701" s="175">
        <f>SUMIFS('ANALÍTICA AUXILIARES'!J:J,'ANALÍTICA AUXILIARES'!A:A,"Composição",'ANALÍTICA AUXILIARES'!B:B,$B701)</f>
        <v>29.49</v>
      </c>
      <c r="J701" s="175">
        <f>TRUNC(H701*I701,2)</f>
        <v>11.2</v>
      </c>
      <c r="L701" s="222">
        <f t="shared" si="123"/>
        <v>67</v>
      </c>
      <c r="M701" s="52">
        <f t="shared" si="124"/>
        <v>11.2</v>
      </c>
      <c r="N701" s="53">
        <f t="shared" si="125"/>
        <v>11.2</v>
      </c>
      <c r="O701" s="53" t="str">
        <f t="shared" si="126"/>
        <v/>
      </c>
      <c r="P701" s="54" t="str">
        <f t="shared" si="127"/>
        <v/>
      </c>
      <c r="Q701" s="53" t="str">
        <f t="shared" si="128"/>
        <v/>
      </c>
      <c r="R701" s="53" t="str">
        <f t="shared" si="129"/>
        <v/>
      </c>
    </row>
    <row r="702" spans="1:18" ht="25.5" x14ac:dyDescent="0.2">
      <c r="A702" s="217" t="s">
        <v>20</v>
      </c>
      <c r="B702" s="174" t="s">
        <v>349</v>
      </c>
      <c r="C702" s="217" t="s">
        <v>8</v>
      </c>
      <c r="D702" s="217" t="s">
        <v>40</v>
      </c>
      <c r="E702" s="297" t="s">
        <v>23</v>
      </c>
      <c r="F702" s="297"/>
      <c r="G702" s="173" t="s">
        <v>24</v>
      </c>
      <c r="H702" s="176">
        <v>0.38</v>
      </c>
      <c r="I702" s="175">
        <f>SUMIFS('ANALÍTICA AUXILIARES'!J:J,'ANALÍTICA AUXILIARES'!A:A,"Composição",'ANALÍTICA AUXILIARES'!B:B,$B702)</f>
        <v>24.12</v>
      </c>
      <c r="J702" s="175">
        <f>TRUNC(H702*I702,2)</f>
        <v>9.16</v>
      </c>
      <c r="L702" s="222">
        <f t="shared" si="123"/>
        <v>67</v>
      </c>
      <c r="M702" s="52">
        <f t="shared" si="124"/>
        <v>9.16</v>
      </c>
      <c r="N702" s="53">
        <f t="shared" si="125"/>
        <v>9.16</v>
      </c>
      <c r="O702" s="53" t="str">
        <f t="shared" si="126"/>
        <v/>
      </c>
      <c r="P702" s="54" t="str">
        <f t="shared" si="127"/>
        <v/>
      </c>
      <c r="Q702" s="53" t="str">
        <f t="shared" si="128"/>
        <v/>
      </c>
      <c r="R702" s="53" t="str">
        <f t="shared" si="129"/>
        <v/>
      </c>
    </row>
    <row r="703" spans="1:18" ht="25.5" x14ac:dyDescent="0.2">
      <c r="A703" s="218" t="s">
        <v>27</v>
      </c>
      <c r="B703" s="178" t="s">
        <v>414</v>
      </c>
      <c r="C703" s="218" t="str">
        <f>VLOOKUP(B703,INSUMOS!$A:$I,2,FALSE)</f>
        <v>SINAPI</v>
      </c>
      <c r="D703" s="218" t="str">
        <f>VLOOKUP(B703,INSUMOS!$A:$I,3,FALSE)</f>
        <v>COLA A BASE DE RESINA SINTETICA PARA CHAPA DE LAMINADO MELAMINICO</v>
      </c>
      <c r="E703" s="302" t="str">
        <f>VLOOKUP(B703,INSUMOS!$A:$I,4,FALSE)</f>
        <v>Material</v>
      </c>
      <c r="F703" s="302"/>
      <c r="G703" s="177" t="str">
        <f>VLOOKUP(B703,INSUMOS!$A:$I,5,FALSE)</f>
        <v>KG</v>
      </c>
      <c r="H703" s="180">
        <v>1.5</v>
      </c>
      <c r="I703" s="179">
        <f>VLOOKUP(B703,INSUMOS!$A:$I,8,FALSE)</f>
        <v>76.13</v>
      </c>
      <c r="J703" s="179">
        <f>TRUNC(H703*I703,2)</f>
        <v>114.19</v>
      </c>
      <c r="L703" s="222">
        <f t="shared" si="123"/>
        <v>67</v>
      </c>
      <c r="M703" s="52">
        <f t="shared" si="124"/>
        <v>114.19</v>
      </c>
      <c r="N703" s="53" t="str">
        <f t="shared" si="125"/>
        <v/>
      </c>
      <c r="O703" s="53">
        <f t="shared" si="126"/>
        <v>114.19</v>
      </c>
      <c r="P703" s="54" t="str">
        <f t="shared" si="127"/>
        <v/>
      </c>
      <c r="Q703" s="53" t="str">
        <f t="shared" si="128"/>
        <v/>
      </c>
      <c r="R703" s="53" t="str">
        <f t="shared" si="129"/>
        <v/>
      </c>
    </row>
    <row r="704" spans="1:18" ht="25.5" x14ac:dyDescent="0.2">
      <c r="A704" s="218" t="s">
        <v>27</v>
      </c>
      <c r="B704" s="178" t="s">
        <v>406</v>
      </c>
      <c r="C704" s="218" t="str">
        <f>VLOOKUP(B704,INSUMOS!$A:$I,2,FALSE)</f>
        <v>SINAPI</v>
      </c>
      <c r="D704" s="218" t="str">
        <f>VLOOKUP(B704,INSUMOS!$A:$I,3,FALSE)</f>
        <v>CHAPA DE LAMINADO MELAMINICO, TEXTURIZADO, DE 1,25 X 3,08 METROS, ESPESSURA = 0,8 MILIMETROS</v>
      </c>
      <c r="E704" s="302" t="str">
        <f>VLOOKUP(B704,INSUMOS!$A:$I,4,FALSE)</f>
        <v>Material</v>
      </c>
      <c r="F704" s="302"/>
      <c r="G704" s="177" t="str">
        <f>VLOOKUP(B704,INSUMOS!$A:$I,5,FALSE)</f>
        <v>m²</v>
      </c>
      <c r="H704" s="180">
        <v>1.62</v>
      </c>
      <c r="I704" s="179">
        <f>VLOOKUP(B704,INSUMOS!$A:$I,8,FALSE)</f>
        <v>84.55</v>
      </c>
      <c r="J704" s="179">
        <f>TRUNC(H704*I704,2)</f>
        <v>136.97</v>
      </c>
      <c r="L704" s="222">
        <f t="shared" si="123"/>
        <v>67</v>
      </c>
      <c r="M704" s="52">
        <f t="shared" si="124"/>
        <v>136.97</v>
      </c>
      <c r="N704" s="53" t="str">
        <f t="shared" si="125"/>
        <v/>
      </c>
      <c r="O704" s="53">
        <f t="shared" si="126"/>
        <v>136.97</v>
      </c>
      <c r="P704" s="54" t="str">
        <f t="shared" si="127"/>
        <v/>
      </c>
      <c r="Q704" s="53" t="str">
        <f t="shared" si="128"/>
        <v/>
      </c>
      <c r="R704" s="53" t="str">
        <f t="shared" si="129"/>
        <v/>
      </c>
    </row>
    <row r="705" spans="1:18" x14ac:dyDescent="0.2">
      <c r="A705" s="221"/>
      <c r="B705" s="221"/>
      <c r="C705" s="221"/>
      <c r="D705" s="221"/>
      <c r="E705" s="221"/>
      <c r="F705" s="184"/>
      <c r="G705" s="221"/>
      <c r="H705" s="184"/>
      <c r="I705" s="221"/>
      <c r="J705" s="184"/>
      <c r="L705" s="222">
        <f t="shared" si="123"/>
        <v>67</v>
      </c>
      <c r="M705" s="52" t="str">
        <f t="shared" si="124"/>
        <v/>
      </c>
      <c r="N705" s="53" t="str">
        <f t="shared" si="125"/>
        <v/>
      </c>
      <c r="O705" s="53" t="str">
        <f t="shared" si="126"/>
        <v/>
      </c>
      <c r="P705" s="54" t="str">
        <f t="shared" si="127"/>
        <v/>
      </c>
      <c r="Q705" s="53" t="str">
        <f t="shared" si="128"/>
        <v/>
      </c>
      <c r="R705" s="53" t="str">
        <f t="shared" si="129"/>
        <v/>
      </c>
    </row>
    <row r="706" spans="1:18" x14ac:dyDescent="0.2">
      <c r="A706" s="221"/>
      <c r="B706" s="221"/>
      <c r="C706" s="221"/>
      <c r="D706" s="221"/>
      <c r="E706" s="221"/>
      <c r="F706" s="184"/>
      <c r="G706" s="221"/>
      <c r="H706" s="298" t="s">
        <v>31</v>
      </c>
      <c r="I706" s="298"/>
      <c r="J706" s="184">
        <f>TRUNC(SUMIF(L:L,$L706,M:M)*(1+$J$9),2)</f>
        <v>328.37</v>
      </c>
      <c r="L706" s="222">
        <f t="shared" si="123"/>
        <v>67</v>
      </c>
      <c r="M706" s="52" t="str">
        <f t="shared" si="124"/>
        <v/>
      </c>
      <c r="N706" s="53" t="str">
        <f t="shared" si="125"/>
        <v/>
      </c>
      <c r="O706" s="53" t="str">
        <f t="shared" si="126"/>
        <v/>
      </c>
      <c r="P706" s="54" t="str">
        <f t="shared" si="127"/>
        <v/>
      </c>
      <c r="Q706" s="53" t="str">
        <f t="shared" si="128"/>
        <v/>
      </c>
      <c r="R706" s="53" t="str">
        <f t="shared" si="129"/>
        <v/>
      </c>
    </row>
    <row r="707" spans="1:18" ht="15" thickBot="1" x14ac:dyDescent="0.25">
      <c r="A707" s="181"/>
      <c r="B707" s="181"/>
      <c r="C707" s="181"/>
      <c r="D707" s="181"/>
      <c r="E707" s="181"/>
      <c r="F707" s="181"/>
      <c r="G707" s="181" t="s">
        <v>32</v>
      </c>
      <c r="H707" s="183">
        <v>87.5</v>
      </c>
      <c r="I707" s="181" t="s">
        <v>33</v>
      </c>
      <c r="J707" s="182">
        <f>TRUNC(J706*H707,2)</f>
        <v>28732.37</v>
      </c>
      <c r="L707" s="222">
        <f t="shared" si="123"/>
        <v>67</v>
      </c>
      <c r="M707" s="52" t="str">
        <f t="shared" si="124"/>
        <v/>
      </c>
      <c r="N707" s="53" t="str">
        <f t="shared" si="125"/>
        <v/>
      </c>
      <c r="O707" s="53" t="str">
        <f t="shared" si="126"/>
        <v/>
      </c>
      <c r="P707" s="54" t="str">
        <f t="shared" si="127"/>
        <v/>
      </c>
      <c r="Q707" s="53" t="str">
        <f t="shared" si="128"/>
        <v/>
      </c>
      <c r="R707" s="53" t="str">
        <f t="shared" si="129"/>
        <v/>
      </c>
    </row>
    <row r="708" spans="1:18" ht="15" thickTop="1" x14ac:dyDescent="0.2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L708" s="222">
        <f t="shared" si="123"/>
        <v>68</v>
      </c>
      <c r="M708" s="52" t="str">
        <f t="shared" si="124"/>
        <v/>
      </c>
      <c r="N708" s="53" t="str">
        <f t="shared" si="125"/>
        <v/>
      </c>
      <c r="O708" s="53" t="str">
        <f t="shared" si="126"/>
        <v/>
      </c>
      <c r="P708" s="54" t="str">
        <f t="shared" si="127"/>
        <v/>
      </c>
      <c r="Q708" s="53" t="str">
        <f t="shared" si="128"/>
        <v/>
      </c>
      <c r="R708" s="53" t="str">
        <f t="shared" si="129"/>
        <v/>
      </c>
    </row>
    <row r="709" spans="1:18" x14ac:dyDescent="0.2">
      <c r="A709" s="219" t="s">
        <v>303</v>
      </c>
      <c r="B709" s="219"/>
      <c r="C709" s="219"/>
      <c r="D709" s="219" t="s">
        <v>1140</v>
      </c>
      <c r="E709" s="219"/>
      <c r="F709" s="299"/>
      <c r="G709" s="299"/>
      <c r="H709" s="166"/>
      <c r="I709" s="219"/>
      <c r="J709" s="167"/>
      <c r="L709" s="222">
        <f t="shared" si="123"/>
        <v>68</v>
      </c>
      <c r="M709" s="52" t="str">
        <f t="shared" si="124"/>
        <v/>
      </c>
      <c r="N709" s="53" t="str">
        <f t="shared" si="125"/>
        <v/>
      </c>
      <c r="O709" s="53" t="str">
        <f t="shared" si="126"/>
        <v/>
      </c>
      <c r="P709" s="54" t="str">
        <f t="shared" si="127"/>
        <v/>
      </c>
      <c r="Q709" s="53" t="str">
        <f t="shared" si="128"/>
        <v/>
      </c>
      <c r="R709" s="53" t="str">
        <f t="shared" si="129"/>
        <v/>
      </c>
    </row>
    <row r="710" spans="1:18" ht="15" x14ac:dyDescent="0.2">
      <c r="A710" s="220" t="s">
        <v>304</v>
      </c>
      <c r="B710" s="165" t="s">
        <v>1</v>
      </c>
      <c r="C710" s="220" t="s">
        <v>2</v>
      </c>
      <c r="D710" s="220" t="s">
        <v>3</v>
      </c>
      <c r="E710" s="300" t="s">
        <v>17</v>
      </c>
      <c r="F710" s="300"/>
      <c r="G710" s="164" t="s">
        <v>4</v>
      </c>
      <c r="H710" s="165" t="s">
        <v>5</v>
      </c>
      <c r="I710" s="165" t="s">
        <v>6</v>
      </c>
      <c r="J710" s="165" t="s">
        <v>7</v>
      </c>
      <c r="L710" s="222">
        <f t="shared" si="123"/>
        <v>68</v>
      </c>
      <c r="M710" s="52" t="str">
        <f t="shared" si="124"/>
        <v/>
      </c>
      <c r="N710" s="53" t="str">
        <f t="shared" si="125"/>
        <v/>
      </c>
      <c r="O710" s="53" t="str">
        <f t="shared" si="126"/>
        <v/>
      </c>
      <c r="P710" s="54" t="str">
        <f t="shared" si="127"/>
        <v/>
      </c>
      <c r="Q710" s="53" t="str">
        <f t="shared" si="128"/>
        <v/>
      </c>
      <c r="R710" s="53" t="str">
        <f t="shared" si="129"/>
        <v/>
      </c>
    </row>
    <row r="711" spans="1:18" ht="25.5" x14ac:dyDescent="0.2">
      <c r="A711" s="216" t="s">
        <v>18</v>
      </c>
      <c r="B711" s="169" t="s">
        <v>1004</v>
      </c>
      <c r="C711" s="216" t="s">
        <v>8</v>
      </c>
      <c r="D711" s="216" t="s">
        <v>1005</v>
      </c>
      <c r="E711" s="301" t="s">
        <v>350</v>
      </c>
      <c r="F711" s="301"/>
      <c r="G711" s="168" t="s">
        <v>9</v>
      </c>
      <c r="H711" s="171">
        <v>1</v>
      </c>
      <c r="I711" s="170">
        <f>SUMIF(L:L,$L711,M:M)</f>
        <v>70.649999999999991</v>
      </c>
      <c r="J711" s="170">
        <f t="shared" ref="J711:J722" si="130">TRUNC(H711*I711,2)</f>
        <v>70.650000000000006</v>
      </c>
      <c r="L711" s="222">
        <f t="shared" si="123"/>
        <v>68</v>
      </c>
      <c r="M711" s="52" t="str">
        <f t="shared" si="124"/>
        <v/>
      </c>
      <c r="N711" s="53" t="str">
        <f t="shared" si="125"/>
        <v/>
      </c>
      <c r="O711" s="53" t="str">
        <f t="shared" si="126"/>
        <v/>
      </c>
      <c r="P711" s="54" t="str">
        <f t="shared" si="127"/>
        <v xml:space="preserve"> 6.1 </v>
      </c>
      <c r="Q711" s="53">
        <f t="shared" si="128"/>
        <v>23.32</v>
      </c>
      <c r="R711" s="53">
        <f t="shared" si="129"/>
        <v>47.33</v>
      </c>
    </row>
    <row r="712" spans="1:18" ht="25.5" x14ac:dyDescent="0.2">
      <c r="A712" s="217" t="s">
        <v>20</v>
      </c>
      <c r="B712" s="174" t="s">
        <v>277</v>
      </c>
      <c r="C712" s="217" t="s">
        <v>8</v>
      </c>
      <c r="D712" s="217" t="s">
        <v>278</v>
      </c>
      <c r="E712" s="297" t="s">
        <v>23</v>
      </c>
      <c r="F712" s="297"/>
      <c r="G712" s="173" t="s">
        <v>24</v>
      </c>
      <c r="H712" s="176">
        <v>0.47860000000000003</v>
      </c>
      <c r="I712" s="175">
        <f>SUMIFS('ANALÍTICA AUXILIARES'!J:J,'ANALÍTICA AUXILIARES'!A:A,"Composição",'ANALÍTICA AUXILIARES'!B:B,$B712)</f>
        <v>25.36</v>
      </c>
      <c r="J712" s="175">
        <f t="shared" si="130"/>
        <v>12.13</v>
      </c>
      <c r="L712" s="222">
        <f t="shared" si="123"/>
        <v>68</v>
      </c>
      <c r="M712" s="52">
        <f t="shared" si="124"/>
        <v>12.13</v>
      </c>
      <c r="N712" s="53">
        <f t="shared" si="125"/>
        <v>12.13</v>
      </c>
      <c r="O712" s="53" t="str">
        <f t="shared" si="126"/>
        <v/>
      </c>
      <c r="P712" s="54" t="str">
        <f t="shared" si="127"/>
        <v/>
      </c>
      <c r="Q712" s="53" t="str">
        <f t="shared" si="128"/>
        <v/>
      </c>
      <c r="R712" s="53" t="str">
        <f t="shared" si="129"/>
        <v/>
      </c>
    </row>
    <row r="713" spans="1:18" ht="25.5" x14ac:dyDescent="0.2">
      <c r="A713" s="217" t="s">
        <v>20</v>
      </c>
      <c r="B713" s="174" t="s">
        <v>25</v>
      </c>
      <c r="C713" s="217" t="s">
        <v>8</v>
      </c>
      <c r="D713" s="217" t="s">
        <v>26</v>
      </c>
      <c r="E713" s="297" t="s">
        <v>23</v>
      </c>
      <c r="F713" s="297"/>
      <c r="G713" s="173" t="s">
        <v>24</v>
      </c>
      <c r="H713" s="176">
        <v>0.47860000000000003</v>
      </c>
      <c r="I713" s="175">
        <f>SUMIFS('ANALÍTICA AUXILIARES'!J:J,'ANALÍTICA AUXILIARES'!A:A,"Composição",'ANALÍTICA AUXILIARES'!B:B,$B713)</f>
        <v>23.4</v>
      </c>
      <c r="J713" s="175">
        <f t="shared" si="130"/>
        <v>11.19</v>
      </c>
      <c r="L713" s="222">
        <f t="shared" si="123"/>
        <v>68</v>
      </c>
      <c r="M713" s="52">
        <f t="shared" si="124"/>
        <v>11.19</v>
      </c>
      <c r="N713" s="53">
        <f t="shared" si="125"/>
        <v>11.19</v>
      </c>
      <c r="O713" s="53" t="str">
        <f t="shared" si="126"/>
        <v/>
      </c>
      <c r="P713" s="54" t="str">
        <f t="shared" si="127"/>
        <v/>
      </c>
      <c r="Q713" s="53" t="str">
        <f t="shared" si="128"/>
        <v/>
      </c>
      <c r="R713" s="53" t="str">
        <f t="shared" si="129"/>
        <v/>
      </c>
    </row>
    <row r="714" spans="1:18" ht="25.5" x14ac:dyDescent="0.2">
      <c r="A714" s="218" t="s">
        <v>27</v>
      </c>
      <c r="B714" s="178" t="s">
        <v>468</v>
      </c>
      <c r="C714" s="218" t="str">
        <f>VLOOKUP(B714,INSUMOS!$A:$I,2,FALSE)</f>
        <v>SINAPI</v>
      </c>
      <c r="D714" s="218" t="str">
        <f>VLOOKUP(B714,INSUMOS!$A:$I,3,FALSE)</f>
        <v>PLACA / CHAPA DE GESSO ACARTONADO, STANDARD (ST), COR BRANCA, E = 12,5 MM, 1200 X 2400 MM (L X C)</v>
      </c>
      <c r="E714" s="302" t="str">
        <f>VLOOKUP(B714,INSUMOS!$A:$I,4,FALSE)</f>
        <v>Material</v>
      </c>
      <c r="F714" s="302"/>
      <c r="G714" s="177" t="str">
        <f>VLOOKUP(B714,INSUMOS!$A:$I,5,FALSE)</f>
        <v>m²</v>
      </c>
      <c r="H714" s="180">
        <v>1.0838000000000001</v>
      </c>
      <c r="I714" s="179">
        <f>VLOOKUP(B714,INSUMOS!$A:$I,8,FALSE)</f>
        <v>18.47</v>
      </c>
      <c r="J714" s="179">
        <f t="shared" si="130"/>
        <v>20.010000000000002</v>
      </c>
      <c r="L714" s="222">
        <f t="shared" si="123"/>
        <v>68</v>
      </c>
      <c r="M714" s="52">
        <f t="shared" si="124"/>
        <v>20.010000000000002</v>
      </c>
      <c r="N714" s="53" t="str">
        <f t="shared" si="125"/>
        <v/>
      </c>
      <c r="O714" s="53">
        <f t="shared" si="126"/>
        <v>20.010000000000002</v>
      </c>
      <c r="P714" s="54" t="str">
        <f t="shared" si="127"/>
        <v/>
      </c>
      <c r="Q714" s="53" t="str">
        <f t="shared" si="128"/>
        <v/>
      </c>
      <c r="R714" s="53" t="str">
        <f t="shared" si="129"/>
        <v/>
      </c>
    </row>
    <row r="715" spans="1:18" ht="25.5" x14ac:dyDescent="0.2">
      <c r="A715" s="218" t="s">
        <v>27</v>
      </c>
      <c r="B715" s="178" t="s">
        <v>472</v>
      </c>
      <c r="C715" s="218" t="str">
        <f>VLOOKUP(B715,INSUMOS!$A:$I,2,FALSE)</f>
        <v>SINAPI</v>
      </c>
      <c r="D715" s="218" t="str">
        <f>VLOOKUP(B715,INSUMOS!$A:$I,3,FALSE)</f>
        <v>PERFIL CANALETA, FORMATO C, EM ACO ZINCADO, PARA ESTRUTURA FORRO DRYWALL, E = 0,5 MM, *46 X 18* (L X H), COMPRIMENTO 3 M</v>
      </c>
      <c r="E715" s="302" t="str">
        <f>VLOOKUP(B715,INSUMOS!$A:$I,4,FALSE)</f>
        <v>Material</v>
      </c>
      <c r="F715" s="302"/>
      <c r="G715" s="177" t="str">
        <f>VLOOKUP(B715,INSUMOS!$A:$I,5,FALSE)</f>
        <v>M</v>
      </c>
      <c r="H715" s="180">
        <v>3.5470000000000002</v>
      </c>
      <c r="I715" s="179">
        <f>VLOOKUP(B715,INSUMOS!$A:$I,8,FALSE)</f>
        <v>4.75</v>
      </c>
      <c r="J715" s="179">
        <f t="shared" si="130"/>
        <v>16.84</v>
      </c>
      <c r="L715" s="222">
        <f t="shared" si="123"/>
        <v>68</v>
      </c>
      <c r="M715" s="52">
        <f t="shared" si="124"/>
        <v>16.84</v>
      </c>
      <c r="N715" s="53" t="str">
        <f t="shared" si="125"/>
        <v/>
      </c>
      <c r="O715" s="53">
        <f t="shared" si="126"/>
        <v>16.84</v>
      </c>
      <c r="P715" s="54" t="str">
        <f t="shared" si="127"/>
        <v/>
      </c>
      <c r="Q715" s="53" t="str">
        <f t="shared" si="128"/>
        <v/>
      </c>
      <c r="R715" s="53" t="str">
        <f t="shared" si="129"/>
        <v/>
      </c>
    </row>
    <row r="716" spans="1:18" ht="38.25" x14ac:dyDescent="0.2">
      <c r="A716" s="218" t="s">
        <v>27</v>
      </c>
      <c r="B716" s="178" t="s">
        <v>598</v>
      </c>
      <c r="C716" s="218" t="str">
        <f>VLOOKUP(B716,INSUMOS!$A:$I,2,FALSE)</f>
        <v>SINAPI</v>
      </c>
      <c r="D716" s="218" t="str">
        <f>VLOOKUP(B716,INSUMOS!$A:$I,3,FALSE)</f>
        <v>PENDURAL OU PRESILHA REGULADORA, EM ACO GALVANIZADO, COM CORPO, MOLA E REBITE, PARA PERFIL TIPO CANALETA DE ESTRUTURA EM FORROS DRYWALL</v>
      </c>
      <c r="E716" s="302" t="str">
        <f>VLOOKUP(B716,INSUMOS!$A:$I,4,FALSE)</f>
        <v>Equipamento</v>
      </c>
      <c r="F716" s="302"/>
      <c r="G716" s="177" t="str">
        <f>VLOOKUP(B716,INSUMOS!$A:$I,5,FALSE)</f>
        <v>UN</v>
      </c>
      <c r="H716" s="180">
        <v>1.2266999999999999</v>
      </c>
      <c r="I716" s="179">
        <f>VLOOKUP(B716,INSUMOS!$A:$I,8,FALSE)</f>
        <v>1.79</v>
      </c>
      <c r="J716" s="179">
        <f t="shared" si="130"/>
        <v>2.19</v>
      </c>
      <c r="L716" s="222">
        <f t="shared" si="123"/>
        <v>68</v>
      </c>
      <c r="M716" s="52">
        <f t="shared" si="124"/>
        <v>2.19</v>
      </c>
      <c r="N716" s="53" t="str">
        <f t="shared" si="125"/>
        <v/>
      </c>
      <c r="O716" s="53">
        <f t="shared" si="126"/>
        <v>2.19</v>
      </c>
      <c r="P716" s="54" t="str">
        <f t="shared" si="127"/>
        <v/>
      </c>
      <c r="Q716" s="53" t="str">
        <f t="shared" si="128"/>
        <v/>
      </c>
      <c r="R716" s="53" t="str">
        <f t="shared" si="129"/>
        <v/>
      </c>
    </row>
    <row r="717" spans="1:18" ht="25.5" x14ac:dyDescent="0.2">
      <c r="A717" s="218" t="s">
        <v>27</v>
      </c>
      <c r="B717" s="178" t="s">
        <v>553</v>
      </c>
      <c r="C717" s="218" t="str">
        <f>VLOOKUP(B717,INSUMOS!$A:$I,2,FALSE)</f>
        <v>SINAPI</v>
      </c>
      <c r="D717" s="218" t="str">
        <f>VLOOKUP(B717,INSUMOS!$A:$I,3,FALSE)</f>
        <v>FITA DE PAPEL REFORCADA COM LAMINA DE METAL PARA REFORCO DE CANTOS DE CHAPA DE GESSO PARA DRYWALL</v>
      </c>
      <c r="E717" s="302" t="str">
        <f>VLOOKUP(B717,INSUMOS!$A:$I,4,FALSE)</f>
        <v>Material</v>
      </c>
      <c r="F717" s="302"/>
      <c r="G717" s="177" t="str">
        <f>VLOOKUP(B717,INSUMOS!$A:$I,5,FALSE)</f>
        <v>M</v>
      </c>
      <c r="H717" s="180">
        <v>1.4276</v>
      </c>
      <c r="I717" s="179">
        <f>VLOOKUP(B717,INSUMOS!$A:$I,8,FALSE)</f>
        <v>2.5499999999999998</v>
      </c>
      <c r="J717" s="179">
        <f t="shared" si="130"/>
        <v>3.64</v>
      </c>
      <c r="L717" s="222">
        <f t="shared" si="123"/>
        <v>68</v>
      </c>
      <c r="M717" s="52">
        <f t="shared" si="124"/>
        <v>3.64</v>
      </c>
      <c r="N717" s="53" t="str">
        <f t="shared" si="125"/>
        <v/>
      </c>
      <c r="O717" s="53">
        <f t="shared" si="126"/>
        <v>3.64</v>
      </c>
      <c r="P717" s="54" t="str">
        <f t="shared" si="127"/>
        <v/>
      </c>
      <c r="Q717" s="53" t="str">
        <f t="shared" si="128"/>
        <v/>
      </c>
      <c r="R717" s="53" t="str">
        <f t="shared" si="129"/>
        <v/>
      </c>
    </row>
    <row r="718" spans="1:18" ht="38.25" x14ac:dyDescent="0.2">
      <c r="A718" s="218" t="s">
        <v>27</v>
      </c>
      <c r="B718" s="178" t="s">
        <v>594</v>
      </c>
      <c r="C718" s="218" t="str">
        <f>VLOOKUP(B718,INSUMOS!$A:$I,2,FALSE)</f>
        <v>SINAPI</v>
      </c>
      <c r="D718" s="218" t="str">
        <f>VLOOKUP(B718,INSUMOS!$A:$I,3,FALSE)</f>
        <v>MASSA DE REJUNTE EM PO PARA DRYWALL, A BASE DE GESSO, SECAGEM RAPIDA, PARA TRATAMENTO DE JUNTAS DE CHAPA DE GESSO (NECESSITA ADICAO DE AGUA)</v>
      </c>
      <c r="E718" s="302" t="str">
        <f>VLOOKUP(B718,INSUMOS!$A:$I,4,FALSE)</f>
        <v>Material</v>
      </c>
      <c r="F718" s="302"/>
      <c r="G718" s="177" t="str">
        <f>VLOOKUP(B718,INSUMOS!$A:$I,5,FALSE)</f>
        <v>KG</v>
      </c>
      <c r="H718" s="180">
        <v>0.69259999999999999</v>
      </c>
      <c r="I718" s="179">
        <f>VLOOKUP(B718,INSUMOS!$A:$I,8,FALSE)</f>
        <v>3.2</v>
      </c>
      <c r="J718" s="179">
        <f t="shared" si="130"/>
        <v>2.21</v>
      </c>
      <c r="L718" s="222">
        <f t="shared" si="123"/>
        <v>68</v>
      </c>
      <c r="M718" s="52">
        <f t="shared" si="124"/>
        <v>2.21</v>
      </c>
      <c r="N718" s="53" t="str">
        <f t="shared" si="125"/>
        <v/>
      </c>
      <c r="O718" s="53">
        <f t="shared" si="126"/>
        <v>2.21</v>
      </c>
      <c r="P718" s="54" t="str">
        <f t="shared" si="127"/>
        <v/>
      </c>
      <c r="Q718" s="53" t="str">
        <f t="shared" si="128"/>
        <v/>
      </c>
      <c r="R718" s="53" t="str">
        <f t="shared" si="129"/>
        <v/>
      </c>
    </row>
    <row r="719" spans="1:18" ht="25.5" x14ac:dyDescent="0.2">
      <c r="A719" s="218" t="s">
        <v>27</v>
      </c>
      <c r="B719" s="178" t="s">
        <v>660</v>
      </c>
      <c r="C719" s="218" t="str">
        <f>VLOOKUP(B719,INSUMOS!$A:$I,2,FALSE)</f>
        <v>SINAPI</v>
      </c>
      <c r="D719" s="218" t="str">
        <f>VLOOKUP(B719,INSUMOS!$A:$I,3,FALSE)</f>
        <v>PARAFUSO DRY WALL, EM ACO FOSFATIZADO, CABECA TROMBETA E PONTA AGULHA (TA), COMPRIMENTO 25 MM</v>
      </c>
      <c r="E719" s="302" t="str">
        <f>VLOOKUP(B719,INSUMOS!$A:$I,4,FALSE)</f>
        <v>Material</v>
      </c>
      <c r="F719" s="302"/>
      <c r="G719" s="177" t="str">
        <f>VLOOKUP(B719,INSUMOS!$A:$I,5,FALSE)</f>
        <v>UN</v>
      </c>
      <c r="H719" s="180">
        <v>9.6469000000000005</v>
      </c>
      <c r="I719" s="179">
        <f>VLOOKUP(B719,INSUMOS!$A:$I,8,FALSE)</f>
        <v>0.11</v>
      </c>
      <c r="J719" s="179">
        <f t="shared" si="130"/>
        <v>1.06</v>
      </c>
      <c r="L719" s="222">
        <f t="shared" si="123"/>
        <v>68</v>
      </c>
      <c r="M719" s="52">
        <f t="shared" si="124"/>
        <v>1.06</v>
      </c>
      <c r="N719" s="53" t="str">
        <f t="shared" si="125"/>
        <v/>
      </c>
      <c r="O719" s="53">
        <f t="shared" si="126"/>
        <v>1.06</v>
      </c>
      <c r="P719" s="54" t="str">
        <f t="shared" si="127"/>
        <v/>
      </c>
      <c r="Q719" s="53" t="str">
        <f t="shared" si="128"/>
        <v/>
      </c>
      <c r="R719" s="53" t="str">
        <f t="shared" si="129"/>
        <v/>
      </c>
    </row>
    <row r="720" spans="1:18" ht="25.5" x14ac:dyDescent="0.2">
      <c r="A720" s="218" t="s">
        <v>27</v>
      </c>
      <c r="B720" s="178" t="s">
        <v>728</v>
      </c>
      <c r="C720" s="218" t="str">
        <f>VLOOKUP(B720,INSUMOS!$A:$I,2,FALSE)</f>
        <v>SINAPI</v>
      </c>
      <c r="D720" s="218" t="str">
        <f>VLOOKUP(B720,INSUMOS!$A:$I,3,FALSE)</f>
        <v>PARAFUSO DRY WALL, EM ACO ZINCADO, CABECA LENTILHA E PONTA BROCA (LB), LARGURA 4,2 MM, COMPRIMENTO 13 MM</v>
      </c>
      <c r="E720" s="302" t="str">
        <f>VLOOKUP(B720,INSUMOS!$A:$I,4,FALSE)</f>
        <v>Material</v>
      </c>
      <c r="F720" s="302"/>
      <c r="G720" s="177" t="str">
        <f>VLOOKUP(B720,INSUMOS!$A:$I,5,FALSE)</f>
        <v>UN</v>
      </c>
      <c r="H720" s="180">
        <v>1.2266999999999999</v>
      </c>
      <c r="I720" s="179">
        <f>VLOOKUP(B720,INSUMOS!$A:$I,8,FALSE)</f>
        <v>0.25</v>
      </c>
      <c r="J720" s="179">
        <f t="shared" si="130"/>
        <v>0.3</v>
      </c>
      <c r="L720" s="222">
        <f t="shared" si="123"/>
        <v>68</v>
      </c>
      <c r="M720" s="52">
        <f t="shared" si="124"/>
        <v>0.3</v>
      </c>
      <c r="N720" s="53" t="str">
        <f t="shared" si="125"/>
        <v/>
      </c>
      <c r="O720" s="53">
        <f t="shared" si="126"/>
        <v>0.3</v>
      </c>
      <c r="P720" s="54" t="str">
        <f t="shared" si="127"/>
        <v/>
      </c>
      <c r="Q720" s="53" t="str">
        <f t="shared" si="128"/>
        <v/>
      </c>
      <c r="R720" s="53" t="str">
        <f t="shared" si="129"/>
        <v/>
      </c>
    </row>
    <row r="721" spans="1:18" x14ac:dyDescent="0.2">
      <c r="A721" s="218" t="s">
        <v>27</v>
      </c>
      <c r="B721" s="178" t="s">
        <v>715</v>
      </c>
      <c r="C721" s="218" t="str">
        <f>VLOOKUP(B721,INSUMOS!$A:$I,2,FALSE)</f>
        <v>SINAPI</v>
      </c>
      <c r="D721" s="218" t="str">
        <f>VLOOKUP(B721,INSUMOS!$A:$I,3,FALSE)</f>
        <v>PARAFUSO ZINCADO, AUTOBROCANTE, FLANGEADO, 4,2 MM X 19 MM</v>
      </c>
      <c r="E721" s="302" t="str">
        <f>VLOOKUP(B721,INSUMOS!$A:$I,4,FALSE)</f>
        <v>Material</v>
      </c>
      <c r="F721" s="302"/>
      <c r="G721" s="177" t="str">
        <f>VLOOKUP(B721,INSUMOS!$A:$I,5,FALSE)</f>
        <v>CENTO</v>
      </c>
      <c r="H721" s="180">
        <v>1.23E-2</v>
      </c>
      <c r="I721" s="179">
        <f>VLOOKUP(B721,INSUMOS!$A:$I,8,FALSE)</f>
        <v>28.78</v>
      </c>
      <c r="J721" s="179">
        <f t="shared" si="130"/>
        <v>0.35</v>
      </c>
      <c r="L721" s="222">
        <f t="shared" si="123"/>
        <v>68</v>
      </c>
      <c r="M721" s="52">
        <f t="shared" si="124"/>
        <v>0.35</v>
      </c>
      <c r="N721" s="53" t="str">
        <f t="shared" si="125"/>
        <v/>
      </c>
      <c r="O721" s="53">
        <f t="shared" si="126"/>
        <v>0.35</v>
      </c>
      <c r="P721" s="54" t="str">
        <f t="shared" si="127"/>
        <v/>
      </c>
      <c r="Q721" s="53" t="str">
        <f t="shared" si="128"/>
        <v/>
      </c>
      <c r="R721" s="53" t="str">
        <f t="shared" si="129"/>
        <v/>
      </c>
    </row>
    <row r="722" spans="1:18" ht="25.5" x14ac:dyDescent="0.2">
      <c r="A722" s="218" t="s">
        <v>27</v>
      </c>
      <c r="B722" s="178" t="s">
        <v>685</v>
      </c>
      <c r="C722" s="218" t="str">
        <f>VLOOKUP(B722,INSUMOS!$A:$I,2,FALSE)</f>
        <v>SINAPI</v>
      </c>
      <c r="D722" s="218" t="str">
        <f>VLOOKUP(B722,INSUMOS!$A:$I,3,FALSE)</f>
        <v>ARAME GALVANIZADO 6 BWG, D = 5,16 MM (0,157 KG/M), OU 8 BWG, D = 4,19 MM (0,101 KG/M), OU 10 BWG, D = 3,40 MM (0,0713 KG/M)</v>
      </c>
      <c r="E722" s="302" t="str">
        <f>VLOOKUP(B722,INSUMOS!$A:$I,4,FALSE)</f>
        <v>Material</v>
      </c>
      <c r="F722" s="302"/>
      <c r="G722" s="177" t="str">
        <f>VLOOKUP(B722,INSUMOS!$A:$I,5,FALSE)</f>
        <v>KG</v>
      </c>
      <c r="H722" s="180">
        <v>3.6999999999999998E-2</v>
      </c>
      <c r="I722" s="179">
        <f>VLOOKUP(B722,INSUMOS!$A:$I,8,FALSE)</f>
        <v>19.989999999999998</v>
      </c>
      <c r="J722" s="179">
        <f t="shared" si="130"/>
        <v>0.73</v>
      </c>
      <c r="L722" s="222">
        <f t="shared" si="123"/>
        <v>68</v>
      </c>
      <c r="M722" s="52">
        <f t="shared" si="124"/>
        <v>0.73</v>
      </c>
      <c r="N722" s="53" t="str">
        <f t="shared" si="125"/>
        <v/>
      </c>
      <c r="O722" s="53">
        <f t="shared" si="126"/>
        <v>0.73</v>
      </c>
      <c r="P722" s="54" t="str">
        <f t="shared" si="127"/>
        <v/>
      </c>
      <c r="Q722" s="53" t="str">
        <f t="shared" si="128"/>
        <v/>
      </c>
      <c r="R722" s="53" t="str">
        <f t="shared" si="129"/>
        <v/>
      </c>
    </row>
    <row r="723" spans="1:18" x14ac:dyDescent="0.2">
      <c r="A723" s="221"/>
      <c r="B723" s="221"/>
      <c r="C723" s="221"/>
      <c r="D723" s="221"/>
      <c r="E723" s="221"/>
      <c r="F723" s="184"/>
      <c r="G723" s="221"/>
      <c r="H723" s="184"/>
      <c r="I723" s="221"/>
      <c r="J723" s="184"/>
      <c r="L723" s="222">
        <f t="shared" si="123"/>
        <v>68</v>
      </c>
      <c r="M723" s="52" t="str">
        <f t="shared" si="124"/>
        <v/>
      </c>
      <c r="N723" s="53" t="str">
        <f t="shared" si="125"/>
        <v/>
      </c>
      <c r="O723" s="53" t="str">
        <f t="shared" si="126"/>
        <v/>
      </c>
      <c r="P723" s="54" t="str">
        <f t="shared" si="127"/>
        <v/>
      </c>
      <c r="Q723" s="53" t="str">
        <f t="shared" si="128"/>
        <v/>
      </c>
      <c r="R723" s="53" t="str">
        <f t="shared" si="129"/>
        <v/>
      </c>
    </row>
    <row r="724" spans="1:18" x14ac:dyDescent="0.2">
      <c r="A724" s="221"/>
      <c r="B724" s="221"/>
      <c r="C724" s="221"/>
      <c r="D724" s="221"/>
      <c r="E724" s="221"/>
      <c r="F724" s="184"/>
      <c r="G724" s="221"/>
      <c r="H724" s="298" t="s">
        <v>31</v>
      </c>
      <c r="I724" s="298"/>
      <c r="J724" s="184">
        <f>TRUNC(SUMIF(L:L,$L724,M:M)*(1+$J$9),2)</f>
        <v>85.44</v>
      </c>
      <c r="L724" s="222">
        <f t="shared" si="123"/>
        <v>68</v>
      </c>
      <c r="M724" s="52" t="str">
        <f t="shared" si="124"/>
        <v/>
      </c>
      <c r="N724" s="53" t="str">
        <f t="shared" si="125"/>
        <v/>
      </c>
      <c r="O724" s="53" t="str">
        <f t="shared" si="126"/>
        <v/>
      </c>
      <c r="P724" s="54" t="str">
        <f t="shared" si="127"/>
        <v/>
      </c>
      <c r="Q724" s="53" t="str">
        <f t="shared" si="128"/>
        <v/>
      </c>
      <c r="R724" s="53" t="str">
        <f t="shared" si="129"/>
        <v/>
      </c>
    </row>
    <row r="725" spans="1:18" ht="15" thickBot="1" x14ac:dyDescent="0.25">
      <c r="A725" s="181"/>
      <c r="B725" s="181"/>
      <c r="C725" s="181"/>
      <c r="D725" s="181"/>
      <c r="E725" s="181"/>
      <c r="F725" s="181"/>
      <c r="G725" s="181" t="s">
        <v>32</v>
      </c>
      <c r="H725" s="183">
        <v>99.46</v>
      </c>
      <c r="I725" s="181" t="s">
        <v>33</v>
      </c>
      <c r="J725" s="182">
        <f>TRUNC(J724*H725,2)</f>
        <v>8497.86</v>
      </c>
      <c r="L725" s="222">
        <f t="shared" si="123"/>
        <v>68</v>
      </c>
      <c r="M725" s="52" t="str">
        <f t="shared" si="124"/>
        <v/>
      </c>
      <c r="N725" s="53" t="str">
        <f t="shared" si="125"/>
        <v/>
      </c>
      <c r="O725" s="53" t="str">
        <f t="shared" si="126"/>
        <v/>
      </c>
      <c r="P725" s="54" t="str">
        <f t="shared" si="127"/>
        <v/>
      </c>
      <c r="Q725" s="53" t="str">
        <f t="shared" si="128"/>
        <v/>
      </c>
      <c r="R725" s="53" t="str">
        <f t="shared" si="129"/>
        <v/>
      </c>
    </row>
    <row r="726" spans="1:18" ht="15" thickTop="1" x14ac:dyDescent="0.2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L726" s="222">
        <f t="shared" si="123"/>
        <v>69</v>
      </c>
      <c r="M726" s="52" t="str">
        <f t="shared" si="124"/>
        <v/>
      </c>
      <c r="N726" s="53" t="str">
        <f t="shared" si="125"/>
        <v/>
      </c>
      <c r="O726" s="53" t="str">
        <f t="shared" si="126"/>
        <v/>
      </c>
      <c r="P726" s="54" t="str">
        <f t="shared" si="127"/>
        <v/>
      </c>
      <c r="Q726" s="53" t="str">
        <f t="shared" si="128"/>
        <v/>
      </c>
      <c r="R726" s="53" t="str">
        <f t="shared" si="129"/>
        <v/>
      </c>
    </row>
    <row r="727" spans="1:18" x14ac:dyDescent="0.2">
      <c r="A727" s="219" t="s">
        <v>305</v>
      </c>
      <c r="B727" s="219"/>
      <c r="C727" s="219"/>
      <c r="D727" s="219" t="s">
        <v>1141</v>
      </c>
      <c r="E727" s="219"/>
      <c r="F727" s="299"/>
      <c r="G727" s="299"/>
      <c r="H727" s="166"/>
      <c r="I727" s="219"/>
      <c r="J727" s="167"/>
      <c r="L727" s="222">
        <f t="shared" si="123"/>
        <v>69</v>
      </c>
      <c r="M727" s="52" t="str">
        <f t="shared" si="124"/>
        <v/>
      </c>
      <c r="N727" s="53" t="str">
        <f t="shared" si="125"/>
        <v/>
      </c>
      <c r="O727" s="53" t="str">
        <f t="shared" si="126"/>
        <v/>
      </c>
      <c r="P727" s="54" t="str">
        <f t="shared" si="127"/>
        <v/>
      </c>
      <c r="Q727" s="53" t="str">
        <f t="shared" si="128"/>
        <v/>
      </c>
      <c r="R727" s="53" t="str">
        <f t="shared" si="129"/>
        <v/>
      </c>
    </row>
    <row r="728" spans="1:18" ht="15" x14ac:dyDescent="0.2">
      <c r="A728" s="220" t="s">
        <v>306</v>
      </c>
      <c r="B728" s="165" t="s">
        <v>1</v>
      </c>
      <c r="C728" s="220" t="s">
        <v>2</v>
      </c>
      <c r="D728" s="220" t="s">
        <v>3</v>
      </c>
      <c r="E728" s="300" t="s">
        <v>17</v>
      </c>
      <c r="F728" s="300"/>
      <c r="G728" s="164" t="s">
        <v>4</v>
      </c>
      <c r="H728" s="165" t="s">
        <v>5</v>
      </c>
      <c r="I728" s="165" t="s">
        <v>6</v>
      </c>
      <c r="J728" s="165" t="s">
        <v>7</v>
      </c>
      <c r="L728" s="222">
        <f t="shared" si="123"/>
        <v>69</v>
      </c>
      <c r="M728" s="52" t="str">
        <f t="shared" si="124"/>
        <v/>
      </c>
      <c r="N728" s="53" t="str">
        <f t="shared" si="125"/>
        <v/>
      </c>
      <c r="O728" s="53" t="str">
        <f t="shared" si="126"/>
        <v/>
      </c>
      <c r="P728" s="54" t="str">
        <f t="shared" si="127"/>
        <v/>
      </c>
      <c r="Q728" s="53" t="str">
        <f t="shared" si="128"/>
        <v/>
      </c>
      <c r="R728" s="53" t="str">
        <f t="shared" si="129"/>
        <v/>
      </c>
    </row>
    <row r="729" spans="1:18" ht="25.5" x14ac:dyDescent="0.2">
      <c r="A729" s="216" t="s">
        <v>18</v>
      </c>
      <c r="B729" s="169" t="s">
        <v>1006</v>
      </c>
      <c r="C729" s="216" t="s">
        <v>8</v>
      </c>
      <c r="D729" s="216" t="s">
        <v>1007</v>
      </c>
      <c r="E729" s="301" t="s">
        <v>39</v>
      </c>
      <c r="F729" s="301"/>
      <c r="G729" s="168" t="s">
        <v>9</v>
      </c>
      <c r="H729" s="171">
        <v>1</v>
      </c>
      <c r="I729" s="170">
        <f>SUMIF(L:L,$L729,M:M)</f>
        <v>12.68</v>
      </c>
      <c r="J729" s="170">
        <f>TRUNC(H729*I729,2)</f>
        <v>12.68</v>
      </c>
      <c r="L729" s="222">
        <f t="shared" si="123"/>
        <v>69</v>
      </c>
      <c r="M729" s="52" t="str">
        <f t="shared" si="124"/>
        <v/>
      </c>
      <c r="N729" s="53" t="str">
        <f t="shared" si="125"/>
        <v/>
      </c>
      <c r="O729" s="53" t="str">
        <f t="shared" si="126"/>
        <v/>
      </c>
      <c r="P729" s="54" t="str">
        <f t="shared" si="127"/>
        <v xml:space="preserve"> 7.1 </v>
      </c>
      <c r="Q729" s="53">
        <f t="shared" si="128"/>
        <v>9.92</v>
      </c>
      <c r="R729" s="53">
        <f t="shared" si="129"/>
        <v>2.76</v>
      </c>
    </row>
    <row r="730" spans="1:18" ht="25.5" x14ac:dyDescent="0.2">
      <c r="A730" s="217" t="s">
        <v>20</v>
      </c>
      <c r="B730" s="174" t="s">
        <v>44</v>
      </c>
      <c r="C730" s="217" t="s">
        <v>8</v>
      </c>
      <c r="D730" s="217" t="s">
        <v>45</v>
      </c>
      <c r="E730" s="297" t="s">
        <v>23</v>
      </c>
      <c r="F730" s="297"/>
      <c r="G730" s="173" t="s">
        <v>24</v>
      </c>
      <c r="H730" s="176">
        <v>0.24590000000000001</v>
      </c>
      <c r="I730" s="175">
        <f>SUMIFS('ANALÍTICA AUXILIARES'!J:J,'ANALÍTICA AUXILIARES'!A:A,"Composição",'ANALÍTICA AUXILIARES'!B:B,$B730)</f>
        <v>32.58</v>
      </c>
      <c r="J730" s="175">
        <f>TRUNC(H730*I730,2)</f>
        <v>8.01</v>
      </c>
      <c r="L730" s="222">
        <f t="shared" si="123"/>
        <v>69</v>
      </c>
      <c r="M730" s="52">
        <f t="shared" si="124"/>
        <v>8.01</v>
      </c>
      <c r="N730" s="53">
        <f t="shared" si="125"/>
        <v>8.01</v>
      </c>
      <c r="O730" s="53" t="str">
        <f t="shared" si="126"/>
        <v/>
      </c>
      <c r="P730" s="54" t="str">
        <f t="shared" si="127"/>
        <v/>
      </c>
      <c r="Q730" s="53" t="str">
        <f t="shared" si="128"/>
        <v/>
      </c>
      <c r="R730" s="53" t="str">
        <f t="shared" si="129"/>
        <v/>
      </c>
    </row>
    <row r="731" spans="1:18" ht="25.5" x14ac:dyDescent="0.2">
      <c r="A731" s="217" t="s">
        <v>20</v>
      </c>
      <c r="B731" s="174" t="s">
        <v>25</v>
      </c>
      <c r="C731" s="217" t="s">
        <v>8</v>
      </c>
      <c r="D731" s="217" t="s">
        <v>26</v>
      </c>
      <c r="E731" s="297" t="s">
        <v>23</v>
      </c>
      <c r="F731" s="297"/>
      <c r="G731" s="173" t="s">
        <v>24</v>
      </c>
      <c r="H731" s="176">
        <v>8.2000000000000003E-2</v>
      </c>
      <c r="I731" s="175">
        <f>SUMIFS('ANALÍTICA AUXILIARES'!J:J,'ANALÍTICA AUXILIARES'!A:A,"Composição",'ANALÍTICA AUXILIARES'!B:B,$B731)</f>
        <v>23.4</v>
      </c>
      <c r="J731" s="175">
        <f>TRUNC(H731*I731,2)</f>
        <v>1.91</v>
      </c>
      <c r="L731" s="222">
        <f t="shared" si="123"/>
        <v>69</v>
      </c>
      <c r="M731" s="52">
        <f t="shared" si="124"/>
        <v>1.91</v>
      </c>
      <c r="N731" s="53">
        <f t="shared" si="125"/>
        <v>1.91</v>
      </c>
      <c r="O731" s="53" t="str">
        <f t="shared" si="126"/>
        <v/>
      </c>
      <c r="P731" s="54" t="str">
        <f t="shared" si="127"/>
        <v/>
      </c>
      <c r="Q731" s="53" t="str">
        <f t="shared" si="128"/>
        <v/>
      </c>
      <c r="R731" s="53" t="str">
        <f t="shared" si="129"/>
        <v/>
      </c>
    </row>
    <row r="732" spans="1:18" ht="25.5" x14ac:dyDescent="0.2">
      <c r="A732" s="218" t="s">
        <v>27</v>
      </c>
      <c r="B732" s="178" t="s">
        <v>783</v>
      </c>
      <c r="C732" s="218" t="str">
        <f>VLOOKUP(B732,INSUMOS!$A:$I,2,FALSE)</f>
        <v>SINAPI</v>
      </c>
      <c r="D732" s="218" t="str">
        <f>VLOOKUP(B732,INSUMOS!$A:$I,3,FALSE)</f>
        <v>LIXA EM FOLHA PARA PAREDE OU MADEIRA, NUMERO 120, COR VERMELHA</v>
      </c>
      <c r="E732" s="302" t="str">
        <f>VLOOKUP(B732,INSUMOS!$A:$I,4,FALSE)</f>
        <v>Material</v>
      </c>
      <c r="F732" s="302"/>
      <c r="G732" s="177" t="str">
        <f>VLOOKUP(B732,INSUMOS!$A:$I,5,FALSE)</f>
        <v>UN</v>
      </c>
      <c r="H732" s="180">
        <v>4.0099999999999997E-2</v>
      </c>
      <c r="I732" s="179">
        <f>VLOOKUP(B732,INSUMOS!$A:$I,8,FALSE)</f>
        <v>1.25</v>
      </c>
      <c r="J732" s="179">
        <f>TRUNC(H732*I732,2)</f>
        <v>0.05</v>
      </c>
      <c r="L732" s="222">
        <f t="shared" si="123"/>
        <v>69</v>
      </c>
      <c r="M732" s="52">
        <f t="shared" si="124"/>
        <v>0.05</v>
      </c>
      <c r="N732" s="53" t="str">
        <f t="shared" si="125"/>
        <v/>
      </c>
      <c r="O732" s="53">
        <f t="shared" si="126"/>
        <v>0.05</v>
      </c>
      <c r="P732" s="54" t="str">
        <f t="shared" si="127"/>
        <v/>
      </c>
      <c r="Q732" s="53" t="str">
        <f t="shared" si="128"/>
        <v/>
      </c>
      <c r="R732" s="53" t="str">
        <f t="shared" si="129"/>
        <v/>
      </c>
    </row>
    <row r="733" spans="1:18" x14ac:dyDescent="0.2">
      <c r="A733" s="218" t="s">
        <v>27</v>
      </c>
      <c r="B733" s="178" t="s">
        <v>613</v>
      </c>
      <c r="C733" s="218" t="str">
        <f>VLOOKUP(B733,INSUMOS!$A:$I,2,FALSE)</f>
        <v>SINAPI</v>
      </c>
      <c r="D733" s="218" t="str">
        <f>VLOOKUP(B733,INSUMOS!$A:$I,3,FALSE)</f>
        <v>MASSA CORRIDA PARA SUPERFICIES DE AMBIENTES INTERNOS</v>
      </c>
      <c r="E733" s="302" t="str">
        <f>VLOOKUP(B733,INSUMOS!$A:$I,4,FALSE)</f>
        <v>Material</v>
      </c>
      <c r="F733" s="302"/>
      <c r="G733" s="177" t="str">
        <f>VLOOKUP(B733,INSUMOS!$A:$I,5,FALSE)</f>
        <v>KG</v>
      </c>
      <c r="H733" s="180">
        <v>0.7288</v>
      </c>
      <c r="I733" s="179">
        <f>VLOOKUP(B733,INSUMOS!$A:$I,8,FALSE)</f>
        <v>3.72</v>
      </c>
      <c r="J733" s="179">
        <f>TRUNC(H733*I733,2)</f>
        <v>2.71</v>
      </c>
      <c r="L733" s="222">
        <f t="shared" si="123"/>
        <v>69</v>
      </c>
      <c r="M733" s="52">
        <f t="shared" si="124"/>
        <v>2.71</v>
      </c>
      <c r="N733" s="53" t="str">
        <f t="shared" si="125"/>
        <v/>
      </c>
      <c r="O733" s="53">
        <f t="shared" si="126"/>
        <v>2.71</v>
      </c>
      <c r="P733" s="54" t="str">
        <f t="shared" si="127"/>
        <v/>
      </c>
      <c r="Q733" s="53" t="str">
        <f t="shared" si="128"/>
        <v/>
      </c>
      <c r="R733" s="53" t="str">
        <f t="shared" si="129"/>
        <v/>
      </c>
    </row>
    <row r="734" spans="1:18" x14ac:dyDescent="0.2">
      <c r="A734" s="221"/>
      <c r="B734" s="221"/>
      <c r="C734" s="221"/>
      <c r="D734" s="221"/>
      <c r="E734" s="221"/>
      <c r="F734" s="184"/>
      <c r="G734" s="221"/>
      <c r="H734" s="184"/>
      <c r="I734" s="221"/>
      <c r="J734" s="184"/>
      <c r="L734" s="222">
        <f t="shared" si="123"/>
        <v>69</v>
      </c>
      <c r="M734" s="52" t="str">
        <f t="shared" si="124"/>
        <v/>
      </c>
      <c r="N734" s="53" t="str">
        <f t="shared" si="125"/>
        <v/>
      </c>
      <c r="O734" s="53" t="str">
        <f t="shared" si="126"/>
        <v/>
      </c>
      <c r="P734" s="54" t="str">
        <f t="shared" si="127"/>
        <v/>
      </c>
      <c r="Q734" s="53" t="str">
        <f t="shared" si="128"/>
        <v/>
      </c>
      <c r="R734" s="53" t="str">
        <f t="shared" si="129"/>
        <v/>
      </c>
    </row>
    <row r="735" spans="1:18" x14ac:dyDescent="0.2">
      <c r="A735" s="221"/>
      <c r="B735" s="221"/>
      <c r="C735" s="221"/>
      <c r="D735" s="221"/>
      <c r="E735" s="221"/>
      <c r="F735" s="184"/>
      <c r="G735" s="221"/>
      <c r="H735" s="298" t="s">
        <v>31</v>
      </c>
      <c r="I735" s="298"/>
      <c r="J735" s="184">
        <f>TRUNC(SUMIF(L:L,$L735,M:M)*(1+$J$9),2)</f>
        <v>15.33</v>
      </c>
      <c r="L735" s="222">
        <f t="shared" si="123"/>
        <v>69</v>
      </c>
      <c r="M735" s="52" t="str">
        <f t="shared" si="124"/>
        <v/>
      </c>
      <c r="N735" s="53" t="str">
        <f t="shared" si="125"/>
        <v/>
      </c>
      <c r="O735" s="53" t="str">
        <f t="shared" si="126"/>
        <v/>
      </c>
      <c r="P735" s="54" t="str">
        <f t="shared" si="127"/>
        <v/>
      </c>
      <c r="Q735" s="53" t="str">
        <f t="shared" si="128"/>
        <v/>
      </c>
      <c r="R735" s="53" t="str">
        <f t="shared" si="129"/>
        <v/>
      </c>
    </row>
    <row r="736" spans="1:18" ht="15" thickBot="1" x14ac:dyDescent="0.25">
      <c r="A736" s="181"/>
      <c r="B736" s="181"/>
      <c r="C736" s="181"/>
      <c r="D736" s="181"/>
      <c r="E736" s="181"/>
      <c r="F736" s="181"/>
      <c r="G736" s="181" t="s">
        <v>32</v>
      </c>
      <c r="H736" s="183">
        <v>43.75</v>
      </c>
      <c r="I736" s="181" t="s">
        <v>33</v>
      </c>
      <c r="J736" s="182">
        <f>TRUNC(J735*H736,2)</f>
        <v>670.68</v>
      </c>
      <c r="L736" s="222">
        <f t="shared" si="123"/>
        <v>69</v>
      </c>
      <c r="M736" s="52" t="str">
        <f t="shared" si="124"/>
        <v/>
      </c>
      <c r="N736" s="53" t="str">
        <f t="shared" si="125"/>
        <v/>
      </c>
      <c r="O736" s="53" t="str">
        <f t="shared" si="126"/>
        <v/>
      </c>
      <c r="P736" s="54" t="str">
        <f t="shared" si="127"/>
        <v/>
      </c>
      <c r="Q736" s="53" t="str">
        <f t="shared" si="128"/>
        <v/>
      </c>
      <c r="R736" s="53" t="str">
        <f t="shared" si="129"/>
        <v/>
      </c>
    </row>
    <row r="737" spans="1:18" ht="15" thickTop="1" x14ac:dyDescent="0.2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L737" s="222">
        <f t="shared" si="123"/>
        <v>70</v>
      </c>
      <c r="M737" s="52" t="str">
        <f t="shared" si="124"/>
        <v/>
      </c>
      <c r="N737" s="53" t="str">
        <f t="shared" si="125"/>
        <v/>
      </c>
      <c r="O737" s="53" t="str">
        <f t="shared" si="126"/>
        <v/>
      </c>
      <c r="P737" s="54" t="str">
        <f t="shared" si="127"/>
        <v/>
      </c>
      <c r="Q737" s="53" t="str">
        <f t="shared" si="128"/>
        <v/>
      </c>
      <c r="R737" s="53" t="str">
        <f t="shared" si="129"/>
        <v/>
      </c>
    </row>
    <row r="738" spans="1:18" ht="15" x14ac:dyDescent="0.2">
      <c r="A738" s="220" t="s">
        <v>1008</v>
      </c>
      <c r="B738" s="165" t="s">
        <v>1</v>
      </c>
      <c r="C738" s="220" t="s">
        <v>2</v>
      </c>
      <c r="D738" s="220" t="s">
        <v>3</v>
      </c>
      <c r="E738" s="300" t="s">
        <v>17</v>
      </c>
      <c r="F738" s="300"/>
      <c r="G738" s="164" t="s">
        <v>4</v>
      </c>
      <c r="H738" s="165" t="s">
        <v>5</v>
      </c>
      <c r="I738" s="165" t="s">
        <v>6</v>
      </c>
      <c r="J738" s="165" t="s">
        <v>7</v>
      </c>
      <c r="L738" s="222">
        <f t="shared" si="123"/>
        <v>70</v>
      </c>
      <c r="M738" s="52" t="str">
        <f t="shared" si="124"/>
        <v/>
      </c>
      <c r="N738" s="53" t="str">
        <f t="shared" si="125"/>
        <v/>
      </c>
      <c r="O738" s="53" t="str">
        <f t="shared" si="126"/>
        <v/>
      </c>
      <c r="P738" s="54" t="str">
        <f t="shared" si="127"/>
        <v/>
      </c>
      <c r="Q738" s="53" t="str">
        <f t="shared" si="128"/>
        <v/>
      </c>
      <c r="R738" s="53" t="str">
        <f t="shared" si="129"/>
        <v/>
      </c>
    </row>
    <row r="739" spans="1:18" ht="25.5" x14ac:dyDescent="0.2">
      <c r="A739" s="216" t="s">
        <v>18</v>
      </c>
      <c r="B739" s="169" t="s">
        <v>1009</v>
      </c>
      <c r="C739" s="216" t="s">
        <v>8</v>
      </c>
      <c r="D739" s="216" t="s">
        <v>1010</v>
      </c>
      <c r="E739" s="301" t="s">
        <v>39</v>
      </c>
      <c r="F739" s="301"/>
      <c r="G739" s="168" t="s">
        <v>9</v>
      </c>
      <c r="H739" s="171">
        <v>1</v>
      </c>
      <c r="I739" s="170">
        <f>SUMIF(L:L,$L739,M:M)</f>
        <v>23.160000000000004</v>
      </c>
      <c r="J739" s="170">
        <f>TRUNC(H739*I739,2)</f>
        <v>23.16</v>
      </c>
      <c r="L739" s="222">
        <f t="shared" si="123"/>
        <v>70</v>
      </c>
      <c r="M739" s="52" t="str">
        <f t="shared" si="124"/>
        <v/>
      </c>
      <c r="N739" s="53" t="str">
        <f t="shared" si="125"/>
        <v/>
      </c>
      <c r="O739" s="53" t="str">
        <f t="shared" si="126"/>
        <v/>
      </c>
      <c r="P739" s="54" t="str">
        <f t="shared" si="127"/>
        <v xml:space="preserve"> 7.2 </v>
      </c>
      <c r="Q739" s="53">
        <f t="shared" si="128"/>
        <v>20.400000000000002</v>
      </c>
      <c r="R739" s="53">
        <f t="shared" si="129"/>
        <v>2.76</v>
      </c>
    </row>
    <row r="740" spans="1:18" ht="25.5" x14ac:dyDescent="0.2">
      <c r="A740" s="217" t="s">
        <v>20</v>
      </c>
      <c r="B740" s="174" t="s">
        <v>44</v>
      </c>
      <c r="C740" s="217" t="s">
        <v>8</v>
      </c>
      <c r="D740" s="217" t="s">
        <v>45</v>
      </c>
      <c r="E740" s="297" t="s">
        <v>23</v>
      </c>
      <c r="F740" s="297"/>
      <c r="G740" s="173" t="s">
        <v>24</v>
      </c>
      <c r="H740" s="176">
        <v>0.50539999999999996</v>
      </c>
      <c r="I740" s="175">
        <f>SUMIFS('ANALÍTICA AUXILIARES'!J:J,'ANALÍTICA AUXILIARES'!A:A,"Composição",'ANALÍTICA AUXILIARES'!B:B,$B740)</f>
        <v>32.58</v>
      </c>
      <c r="J740" s="175">
        <f>TRUNC(H740*I740,2)</f>
        <v>16.46</v>
      </c>
      <c r="L740" s="222">
        <f t="shared" si="123"/>
        <v>70</v>
      </c>
      <c r="M740" s="52">
        <f t="shared" si="124"/>
        <v>16.46</v>
      </c>
      <c r="N740" s="53">
        <f t="shared" si="125"/>
        <v>16.46</v>
      </c>
      <c r="O740" s="53" t="str">
        <f t="shared" si="126"/>
        <v/>
      </c>
      <c r="P740" s="54" t="str">
        <f t="shared" si="127"/>
        <v/>
      </c>
      <c r="Q740" s="53" t="str">
        <f t="shared" si="128"/>
        <v/>
      </c>
      <c r="R740" s="53" t="str">
        <f t="shared" si="129"/>
        <v/>
      </c>
    </row>
    <row r="741" spans="1:18" ht="25.5" x14ac:dyDescent="0.2">
      <c r="A741" s="217" t="s">
        <v>20</v>
      </c>
      <c r="B741" s="174" t="s">
        <v>25</v>
      </c>
      <c r="C741" s="217" t="s">
        <v>8</v>
      </c>
      <c r="D741" s="217" t="s">
        <v>26</v>
      </c>
      <c r="E741" s="297" t="s">
        <v>23</v>
      </c>
      <c r="F741" s="297"/>
      <c r="G741" s="173" t="s">
        <v>24</v>
      </c>
      <c r="H741" s="176">
        <v>0.16850000000000001</v>
      </c>
      <c r="I741" s="175">
        <f>SUMIFS('ANALÍTICA AUXILIARES'!J:J,'ANALÍTICA AUXILIARES'!A:A,"Composição",'ANALÍTICA AUXILIARES'!B:B,$B741)</f>
        <v>23.4</v>
      </c>
      <c r="J741" s="175">
        <f>TRUNC(H741*I741,2)</f>
        <v>3.94</v>
      </c>
      <c r="L741" s="222">
        <f t="shared" si="123"/>
        <v>70</v>
      </c>
      <c r="M741" s="52">
        <f t="shared" si="124"/>
        <v>3.94</v>
      </c>
      <c r="N741" s="53">
        <f t="shared" si="125"/>
        <v>3.94</v>
      </c>
      <c r="O741" s="53" t="str">
        <f t="shared" si="126"/>
        <v/>
      </c>
      <c r="P741" s="54" t="str">
        <f t="shared" si="127"/>
        <v/>
      </c>
      <c r="Q741" s="53" t="str">
        <f t="shared" si="128"/>
        <v/>
      </c>
      <c r="R741" s="53" t="str">
        <f t="shared" si="129"/>
        <v/>
      </c>
    </row>
    <row r="742" spans="1:18" ht="25.5" x14ac:dyDescent="0.2">
      <c r="A742" s="218" t="s">
        <v>27</v>
      </c>
      <c r="B742" s="178" t="s">
        <v>783</v>
      </c>
      <c r="C742" s="218" t="str">
        <f>VLOOKUP(B742,INSUMOS!$A:$I,2,FALSE)</f>
        <v>SINAPI</v>
      </c>
      <c r="D742" s="218" t="str">
        <f>VLOOKUP(B742,INSUMOS!$A:$I,3,FALSE)</f>
        <v>LIXA EM FOLHA PARA PAREDE OU MADEIRA, NUMERO 120, COR VERMELHA</v>
      </c>
      <c r="E742" s="302" t="str">
        <f>VLOOKUP(B742,INSUMOS!$A:$I,4,FALSE)</f>
        <v>Material</v>
      </c>
      <c r="F742" s="302"/>
      <c r="G742" s="177" t="str">
        <f>VLOOKUP(B742,INSUMOS!$A:$I,5,FALSE)</f>
        <v>UN</v>
      </c>
      <c r="H742" s="180">
        <v>4.0099999999999997E-2</v>
      </c>
      <c r="I742" s="179">
        <f>VLOOKUP(B742,INSUMOS!$A:$I,8,FALSE)</f>
        <v>1.25</v>
      </c>
      <c r="J742" s="179">
        <f>TRUNC(H742*I742,2)</f>
        <v>0.05</v>
      </c>
      <c r="L742" s="222">
        <f t="shared" si="123"/>
        <v>70</v>
      </c>
      <c r="M742" s="52">
        <f t="shared" si="124"/>
        <v>0.05</v>
      </c>
      <c r="N742" s="53" t="str">
        <f t="shared" si="125"/>
        <v/>
      </c>
      <c r="O742" s="53">
        <f t="shared" si="126"/>
        <v>0.05</v>
      </c>
      <c r="P742" s="54" t="str">
        <f t="shared" si="127"/>
        <v/>
      </c>
      <c r="Q742" s="53" t="str">
        <f t="shared" si="128"/>
        <v/>
      </c>
      <c r="R742" s="53" t="str">
        <f t="shared" si="129"/>
        <v/>
      </c>
    </row>
    <row r="743" spans="1:18" x14ac:dyDescent="0.2">
      <c r="A743" s="218" t="s">
        <v>27</v>
      </c>
      <c r="B743" s="178" t="s">
        <v>613</v>
      </c>
      <c r="C743" s="218" t="str">
        <f>VLOOKUP(B743,INSUMOS!$A:$I,2,FALSE)</f>
        <v>SINAPI</v>
      </c>
      <c r="D743" s="218" t="str">
        <f>VLOOKUP(B743,INSUMOS!$A:$I,3,FALSE)</f>
        <v>MASSA CORRIDA PARA SUPERFICIES DE AMBIENTES INTERNOS</v>
      </c>
      <c r="E743" s="302" t="str">
        <f>VLOOKUP(B743,INSUMOS!$A:$I,4,FALSE)</f>
        <v>Material</v>
      </c>
      <c r="F743" s="302"/>
      <c r="G743" s="177" t="str">
        <f>VLOOKUP(B743,INSUMOS!$A:$I,5,FALSE)</f>
        <v>KG</v>
      </c>
      <c r="H743" s="180">
        <v>0.7288</v>
      </c>
      <c r="I743" s="179">
        <f>VLOOKUP(B743,INSUMOS!$A:$I,8,FALSE)</f>
        <v>3.72</v>
      </c>
      <c r="J743" s="179">
        <f>TRUNC(H743*I743,2)</f>
        <v>2.71</v>
      </c>
      <c r="L743" s="222">
        <f t="shared" si="123"/>
        <v>70</v>
      </c>
      <c r="M743" s="52">
        <f t="shared" si="124"/>
        <v>2.71</v>
      </c>
      <c r="N743" s="53" t="str">
        <f t="shared" si="125"/>
        <v/>
      </c>
      <c r="O743" s="53">
        <f t="shared" si="126"/>
        <v>2.71</v>
      </c>
      <c r="P743" s="54" t="str">
        <f t="shared" si="127"/>
        <v/>
      </c>
      <c r="Q743" s="53" t="str">
        <f t="shared" si="128"/>
        <v/>
      </c>
      <c r="R743" s="53" t="str">
        <f t="shared" si="129"/>
        <v/>
      </c>
    </row>
    <row r="744" spans="1:18" x14ac:dyDescent="0.2">
      <c r="A744" s="221"/>
      <c r="B744" s="221"/>
      <c r="C744" s="221"/>
      <c r="D744" s="221"/>
      <c r="E744" s="221"/>
      <c r="F744" s="184"/>
      <c r="G744" s="221"/>
      <c r="H744" s="184"/>
      <c r="I744" s="221"/>
      <c r="J744" s="184"/>
      <c r="L744" s="222">
        <f t="shared" si="123"/>
        <v>70</v>
      </c>
      <c r="M744" s="52" t="str">
        <f t="shared" si="124"/>
        <v/>
      </c>
      <c r="N744" s="53" t="str">
        <f t="shared" si="125"/>
        <v/>
      </c>
      <c r="O744" s="53" t="str">
        <f t="shared" si="126"/>
        <v/>
      </c>
      <c r="P744" s="54" t="str">
        <f t="shared" si="127"/>
        <v/>
      </c>
      <c r="Q744" s="53" t="str">
        <f t="shared" si="128"/>
        <v/>
      </c>
      <c r="R744" s="53" t="str">
        <f t="shared" si="129"/>
        <v/>
      </c>
    </row>
    <row r="745" spans="1:18" x14ac:dyDescent="0.2">
      <c r="A745" s="221"/>
      <c r="B745" s="221"/>
      <c r="C745" s="221"/>
      <c r="D745" s="221"/>
      <c r="E745" s="221"/>
      <c r="F745" s="184"/>
      <c r="G745" s="221"/>
      <c r="H745" s="298" t="s">
        <v>31</v>
      </c>
      <c r="I745" s="298"/>
      <c r="J745" s="184">
        <f>TRUNC(SUMIF(L:L,$L745,M:M)*(1+$J$9),2)</f>
        <v>28</v>
      </c>
      <c r="L745" s="222">
        <f t="shared" si="123"/>
        <v>70</v>
      </c>
      <c r="M745" s="52" t="str">
        <f t="shared" si="124"/>
        <v/>
      </c>
      <c r="N745" s="53" t="str">
        <f t="shared" si="125"/>
        <v/>
      </c>
      <c r="O745" s="53" t="str">
        <f t="shared" si="126"/>
        <v/>
      </c>
      <c r="P745" s="54" t="str">
        <f t="shared" si="127"/>
        <v/>
      </c>
      <c r="Q745" s="53" t="str">
        <f t="shared" si="128"/>
        <v/>
      </c>
      <c r="R745" s="53" t="str">
        <f t="shared" si="129"/>
        <v/>
      </c>
    </row>
    <row r="746" spans="1:18" ht="15" thickBot="1" x14ac:dyDescent="0.25">
      <c r="A746" s="181"/>
      <c r="B746" s="181"/>
      <c r="C746" s="181"/>
      <c r="D746" s="181"/>
      <c r="E746" s="181"/>
      <c r="F746" s="181"/>
      <c r="G746" s="181" t="s">
        <v>32</v>
      </c>
      <c r="H746" s="183">
        <v>24.87</v>
      </c>
      <c r="I746" s="181" t="s">
        <v>33</v>
      </c>
      <c r="J746" s="182">
        <f>TRUNC(J745*H746,2)</f>
        <v>696.36</v>
      </c>
      <c r="L746" s="222">
        <f t="shared" si="123"/>
        <v>70</v>
      </c>
      <c r="M746" s="52" t="str">
        <f t="shared" si="124"/>
        <v/>
      </c>
      <c r="N746" s="53" t="str">
        <f t="shared" si="125"/>
        <v/>
      </c>
      <c r="O746" s="53" t="str">
        <f t="shared" si="126"/>
        <v/>
      </c>
      <c r="P746" s="54" t="str">
        <f t="shared" si="127"/>
        <v/>
      </c>
      <c r="Q746" s="53" t="str">
        <f t="shared" si="128"/>
        <v/>
      </c>
      <c r="R746" s="53" t="str">
        <f t="shared" si="129"/>
        <v/>
      </c>
    </row>
    <row r="747" spans="1:18" ht="15" thickTop="1" x14ac:dyDescent="0.2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L747" s="222">
        <f t="shared" si="123"/>
        <v>71</v>
      </c>
      <c r="M747" s="52" t="str">
        <f t="shared" si="124"/>
        <v/>
      </c>
      <c r="N747" s="53" t="str">
        <f t="shared" si="125"/>
        <v/>
      </c>
      <c r="O747" s="53" t="str">
        <f t="shared" si="126"/>
        <v/>
      </c>
      <c r="P747" s="54" t="str">
        <f t="shared" si="127"/>
        <v/>
      </c>
      <c r="Q747" s="53" t="str">
        <f t="shared" si="128"/>
        <v/>
      </c>
      <c r="R747" s="53" t="str">
        <f t="shared" si="129"/>
        <v/>
      </c>
    </row>
    <row r="748" spans="1:18" ht="15" x14ac:dyDescent="0.2">
      <c r="A748" s="220" t="s">
        <v>1011</v>
      </c>
      <c r="B748" s="165" t="s">
        <v>1</v>
      </c>
      <c r="C748" s="220" t="s">
        <v>2</v>
      </c>
      <c r="D748" s="220" t="s">
        <v>3</v>
      </c>
      <c r="E748" s="300" t="s">
        <v>17</v>
      </c>
      <c r="F748" s="300"/>
      <c r="G748" s="164" t="s">
        <v>4</v>
      </c>
      <c r="H748" s="165" t="s">
        <v>5</v>
      </c>
      <c r="I748" s="165" t="s">
        <v>6</v>
      </c>
      <c r="J748" s="165" t="s">
        <v>7</v>
      </c>
      <c r="L748" s="222">
        <f t="shared" si="123"/>
        <v>71</v>
      </c>
      <c r="M748" s="52" t="str">
        <f t="shared" si="124"/>
        <v/>
      </c>
      <c r="N748" s="53" t="str">
        <f t="shared" si="125"/>
        <v/>
      </c>
      <c r="O748" s="53" t="str">
        <f t="shared" si="126"/>
        <v/>
      </c>
      <c r="P748" s="54" t="str">
        <f t="shared" si="127"/>
        <v/>
      </c>
      <c r="Q748" s="53" t="str">
        <f t="shared" si="128"/>
        <v/>
      </c>
      <c r="R748" s="53" t="str">
        <f t="shared" si="129"/>
        <v/>
      </c>
    </row>
    <row r="749" spans="1:18" ht="25.5" x14ac:dyDescent="0.2">
      <c r="A749" s="216" t="s">
        <v>18</v>
      </c>
      <c r="B749" s="169" t="s">
        <v>1012</v>
      </c>
      <c r="C749" s="216" t="s">
        <v>8</v>
      </c>
      <c r="D749" s="216" t="s">
        <v>1013</v>
      </c>
      <c r="E749" s="301" t="s">
        <v>39</v>
      </c>
      <c r="F749" s="301"/>
      <c r="G749" s="168" t="s">
        <v>9</v>
      </c>
      <c r="H749" s="171">
        <v>1</v>
      </c>
      <c r="I749" s="170">
        <f>SUMIF(L:L,$L749,M:M)</f>
        <v>13.690000000000001</v>
      </c>
      <c r="J749" s="170">
        <f>TRUNC(H749*I749,2)</f>
        <v>13.69</v>
      </c>
      <c r="L749" s="222">
        <f t="shared" si="123"/>
        <v>71</v>
      </c>
      <c r="M749" s="52" t="str">
        <f t="shared" si="124"/>
        <v/>
      </c>
      <c r="N749" s="53" t="str">
        <f t="shared" si="125"/>
        <v/>
      </c>
      <c r="O749" s="53" t="str">
        <f t="shared" si="126"/>
        <v/>
      </c>
      <c r="P749" s="54" t="str">
        <f t="shared" si="127"/>
        <v xml:space="preserve"> 7.3 </v>
      </c>
      <c r="Q749" s="53">
        <f t="shared" si="128"/>
        <v>6.58</v>
      </c>
      <c r="R749" s="53">
        <f t="shared" si="129"/>
        <v>7.11</v>
      </c>
    </row>
    <row r="750" spans="1:18" ht="25.5" x14ac:dyDescent="0.2">
      <c r="A750" s="217" t="s">
        <v>20</v>
      </c>
      <c r="B750" s="174" t="s">
        <v>44</v>
      </c>
      <c r="C750" s="217" t="s">
        <v>8</v>
      </c>
      <c r="D750" s="217" t="s">
        <v>45</v>
      </c>
      <c r="E750" s="297" t="s">
        <v>23</v>
      </c>
      <c r="F750" s="297"/>
      <c r="G750" s="173" t="s">
        <v>24</v>
      </c>
      <c r="H750" s="176">
        <v>0.16309999999999999</v>
      </c>
      <c r="I750" s="175">
        <f>SUMIFS('ANALÍTICA AUXILIARES'!J:J,'ANALÍTICA AUXILIARES'!A:A,"Composição",'ANALÍTICA AUXILIARES'!B:B,$B750)</f>
        <v>32.58</v>
      </c>
      <c r="J750" s="175">
        <f>TRUNC(H750*I750,2)</f>
        <v>5.31</v>
      </c>
      <c r="L750" s="222">
        <f t="shared" si="123"/>
        <v>71</v>
      </c>
      <c r="M750" s="52">
        <f t="shared" si="124"/>
        <v>5.31</v>
      </c>
      <c r="N750" s="53">
        <f t="shared" si="125"/>
        <v>5.31</v>
      </c>
      <c r="O750" s="53" t="str">
        <f t="shared" si="126"/>
        <v/>
      </c>
      <c r="P750" s="54" t="str">
        <f t="shared" si="127"/>
        <v/>
      </c>
      <c r="Q750" s="53" t="str">
        <f t="shared" si="128"/>
        <v/>
      </c>
      <c r="R750" s="53" t="str">
        <f t="shared" si="129"/>
        <v/>
      </c>
    </row>
    <row r="751" spans="1:18" ht="25.5" x14ac:dyDescent="0.2">
      <c r="A751" s="217" t="s">
        <v>20</v>
      </c>
      <c r="B751" s="174" t="s">
        <v>25</v>
      </c>
      <c r="C751" s="217" t="s">
        <v>8</v>
      </c>
      <c r="D751" s="217" t="s">
        <v>26</v>
      </c>
      <c r="E751" s="297" t="s">
        <v>23</v>
      </c>
      <c r="F751" s="297"/>
      <c r="G751" s="173" t="s">
        <v>24</v>
      </c>
      <c r="H751" s="176">
        <v>5.4399999999999997E-2</v>
      </c>
      <c r="I751" s="175">
        <f>SUMIFS('ANALÍTICA AUXILIARES'!J:J,'ANALÍTICA AUXILIARES'!A:A,"Composição",'ANALÍTICA AUXILIARES'!B:B,$B751)</f>
        <v>23.4</v>
      </c>
      <c r="J751" s="175">
        <f>TRUNC(H751*I751,2)</f>
        <v>1.27</v>
      </c>
      <c r="L751" s="222">
        <f t="shared" si="123"/>
        <v>71</v>
      </c>
      <c r="M751" s="52">
        <f t="shared" si="124"/>
        <v>1.27</v>
      </c>
      <c r="N751" s="53">
        <f t="shared" si="125"/>
        <v>1.27</v>
      </c>
      <c r="O751" s="53" t="str">
        <f t="shared" si="126"/>
        <v/>
      </c>
      <c r="P751" s="54" t="str">
        <f t="shared" si="127"/>
        <v/>
      </c>
      <c r="Q751" s="53" t="str">
        <f t="shared" si="128"/>
        <v/>
      </c>
      <c r="R751" s="53" t="str">
        <f t="shared" si="129"/>
        <v/>
      </c>
    </row>
    <row r="752" spans="1:18" x14ac:dyDescent="0.2">
      <c r="A752" s="218" t="s">
        <v>27</v>
      </c>
      <c r="B752" s="178" t="s">
        <v>317</v>
      </c>
      <c r="C752" s="218" t="str">
        <f>VLOOKUP(B752,INSUMOS!$A:$I,2,FALSE)</f>
        <v>SINAPI</v>
      </c>
      <c r="D752" s="218" t="str">
        <f>VLOOKUP(B752,INSUMOS!$A:$I,3,FALSE)</f>
        <v>TINTA LATEX ACRILICA PREMIUM, COR BRANCO FOSCO</v>
      </c>
      <c r="E752" s="302" t="str">
        <f>VLOOKUP(B752,INSUMOS!$A:$I,4,FALSE)</f>
        <v>Material</v>
      </c>
      <c r="F752" s="302"/>
      <c r="G752" s="177" t="str">
        <f>VLOOKUP(B752,INSUMOS!$A:$I,5,FALSE)</f>
        <v>L</v>
      </c>
      <c r="H752" s="180">
        <v>0.22850000000000001</v>
      </c>
      <c r="I752" s="179">
        <f>VLOOKUP(B752,INSUMOS!$A:$I,8,FALSE)</f>
        <v>31.13</v>
      </c>
      <c r="J752" s="179">
        <f>TRUNC(H752*I752,2)</f>
        <v>7.11</v>
      </c>
      <c r="L752" s="222">
        <f t="shared" si="123"/>
        <v>71</v>
      </c>
      <c r="M752" s="52">
        <f t="shared" si="124"/>
        <v>7.11</v>
      </c>
      <c r="N752" s="53" t="str">
        <f t="shared" si="125"/>
        <v/>
      </c>
      <c r="O752" s="53">
        <f t="shared" si="126"/>
        <v>7.11</v>
      </c>
      <c r="P752" s="54" t="str">
        <f t="shared" si="127"/>
        <v/>
      </c>
      <c r="Q752" s="53" t="str">
        <f t="shared" si="128"/>
        <v/>
      </c>
      <c r="R752" s="53" t="str">
        <f t="shared" si="129"/>
        <v/>
      </c>
    </row>
    <row r="753" spans="1:18" x14ac:dyDescent="0.2">
      <c r="A753" s="221"/>
      <c r="B753" s="221"/>
      <c r="C753" s="221"/>
      <c r="D753" s="221"/>
      <c r="E753" s="221"/>
      <c r="F753" s="184"/>
      <c r="G753" s="221"/>
      <c r="H753" s="184"/>
      <c r="I753" s="221"/>
      <c r="J753" s="184"/>
      <c r="L753" s="222">
        <f t="shared" si="123"/>
        <v>71</v>
      </c>
      <c r="M753" s="52" t="str">
        <f t="shared" si="124"/>
        <v/>
      </c>
      <c r="N753" s="53" t="str">
        <f t="shared" si="125"/>
        <v/>
      </c>
      <c r="O753" s="53" t="str">
        <f t="shared" si="126"/>
        <v/>
      </c>
      <c r="P753" s="54" t="str">
        <f t="shared" si="127"/>
        <v/>
      </c>
      <c r="Q753" s="53" t="str">
        <f t="shared" si="128"/>
        <v/>
      </c>
      <c r="R753" s="53" t="str">
        <f t="shared" si="129"/>
        <v/>
      </c>
    </row>
    <row r="754" spans="1:18" x14ac:dyDescent="0.2">
      <c r="A754" s="221"/>
      <c r="B754" s="221"/>
      <c r="C754" s="221"/>
      <c r="D754" s="221"/>
      <c r="E754" s="221"/>
      <c r="F754" s="184"/>
      <c r="G754" s="221"/>
      <c r="H754" s="298" t="s">
        <v>31</v>
      </c>
      <c r="I754" s="298"/>
      <c r="J754" s="184">
        <f>TRUNC(SUMIF(L:L,$L754,M:M)*(1+$J$9),2)</f>
        <v>16.55</v>
      </c>
      <c r="L754" s="222">
        <f t="shared" si="123"/>
        <v>71</v>
      </c>
      <c r="M754" s="52" t="str">
        <f t="shared" si="124"/>
        <v/>
      </c>
      <c r="N754" s="53" t="str">
        <f t="shared" si="125"/>
        <v/>
      </c>
      <c r="O754" s="53" t="str">
        <f t="shared" si="126"/>
        <v/>
      </c>
      <c r="P754" s="54" t="str">
        <f t="shared" si="127"/>
        <v/>
      </c>
      <c r="Q754" s="53" t="str">
        <f t="shared" si="128"/>
        <v/>
      </c>
      <c r="R754" s="53" t="str">
        <f t="shared" si="129"/>
        <v/>
      </c>
    </row>
    <row r="755" spans="1:18" ht="15" thickBot="1" x14ac:dyDescent="0.25">
      <c r="A755" s="181"/>
      <c r="B755" s="181"/>
      <c r="C755" s="181"/>
      <c r="D755" s="181"/>
      <c r="E755" s="181"/>
      <c r="F755" s="181"/>
      <c r="G755" s="181" t="s">
        <v>32</v>
      </c>
      <c r="H755" s="183">
        <v>175</v>
      </c>
      <c r="I755" s="181" t="s">
        <v>33</v>
      </c>
      <c r="J755" s="182">
        <f>TRUNC(J754*H755,2)</f>
        <v>2896.25</v>
      </c>
      <c r="L755" s="222">
        <f t="shared" si="123"/>
        <v>71</v>
      </c>
      <c r="M755" s="52" t="str">
        <f t="shared" si="124"/>
        <v/>
      </c>
      <c r="N755" s="53" t="str">
        <f t="shared" si="125"/>
        <v/>
      </c>
      <c r="O755" s="53" t="str">
        <f t="shared" si="126"/>
        <v/>
      </c>
      <c r="P755" s="54" t="str">
        <f t="shared" si="127"/>
        <v/>
      </c>
      <c r="Q755" s="53" t="str">
        <f t="shared" si="128"/>
        <v/>
      </c>
      <c r="R755" s="53" t="str">
        <f t="shared" si="129"/>
        <v/>
      </c>
    </row>
    <row r="756" spans="1:18" ht="15" thickTop="1" x14ac:dyDescent="0.2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L756" s="222">
        <f t="shared" si="123"/>
        <v>72</v>
      </c>
      <c r="M756" s="52" t="str">
        <f t="shared" si="124"/>
        <v/>
      </c>
      <c r="N756" s="53" t="str">
        <f t="shared" si="125"/>
        <v/>
      </c>
      <c r="O756" s="53" t="str">
        <f t="shared" si="126"/>
        <v/>
      </c>
      <c r="P756" s="54" t="str">
        <f t="shared" si="127"/>
        <v/>
      </c>
      <c r="Q756" s="53" t="str">
        <f t="shared" si="128"/>
        <v/>
      </c>
      <c r="R756" s="53" t="str">
        <f t="shared" si="129"/>
        <v/>
      </c>
    </row>
    <row r="757" spans="1:18" ht="15" x14ac:dyDescent="0.2">
      <c r="A757" s="220" t="s">
        <v>1014</v>
      </c>
      <c r="B757" s="165" t="s">
        <v>1</v>
      </c>
      <c r="C757" s="220" t="s">
        <v>2</v>
      </c>
      <c r="D757" s="220" t="s">
        <v>3</v>
      </c>
      <c r="E757" s="300" t="s">
        <v>17</v>
      </c>
      <c r="F757" s="300"/>
      <c r="G757" s="164" t="s">
        <v>4</v>
      </c>
      <c r="H757" s="165" t="s">
        <v>5</v>
      </c>
      <c r="I757" s="165" t="s">
        <v>6</v>
      </c>
      <c r="J757" s="165" t="s">
        <v>7</v>
      </c>
      <c r="L757" s="222">
        <f t="shared" si="123"/>
        <v>72</v>
      </c>
      <c r="M757" s="52" t="str">
        <f t="shared" si="124"/>
        <v/>
      </c>
      <c r="N757" s="53" t="str">
        <f t="shared" si="125"/>
        <v/>
      </c>
      <c r="O757" s="53" t="str">
        <f t="shared" si="126"/>
        <v/>
      </c>
      <c r="P757" s="54" t="str">
        <f t="shared" si="127"/>
        <v/>
      </c>
      <c r="Q757" s="53" t="str">
        <f t="shared" si="128"/>
        <v/>
      </c>
      <c r="R757" s="53" t="str">
        <f t="shared" si="129"/>
        <v/>
      </c>
    </row>
    <row r="758" spans="1:18" ht="25.5" x14ac:dyDescent="0.2">
      <c r="A758" s="216" t="s">
        <v>18</v>
      </c>
      <c r="B758" s="169" t="s">
        <v>1015</v>
      </c>
      <c r="C758" s="216" t="s">
        <v>8</v>
      </c>
      <c r="D758" s="216" t="s">
        <v>1016</v>
      </c>
      <c r="E758" s="301" t="s">
        <v>39</v>
      </c>
      <c r="F758" s="301"/>
      <c r="G758" s="168" t="s">
        <v>9</v>
      </c>
      <c r="H758" s="171">
        <v>1</v>
      </c>
      <c r="I758" s="170">
        <f>SUMIF(L:L,$L758,M:M)</f>
        <v>13.2</v>
      </c>
      <c r="J758" s="170">
        <f>TRUNC(H758*I758,2)</f>
        <v>13.2</v>
      </c>
      <c r="L758" s="222">
        <f t="shared" si="123"/>
        <v>72</v>
      </c>
      <c r="M758" s="52" t="str">
        <f t="shared" si="124"/>
        <v/>
      </c>
      <c r="N758" s="53" t="str">
        <f t="shared" si="125"/>
        <v/>
      </c>
      <c r="O758" s="53" t="str">
        <f t="shared" si="126"/>
        <v/>
      </c>
      <c r="P758" s="54" t="str">
        <f t="shared" si="127"/>
        <v xml:space="preserve"> 7.4 </v>
      </c>
      <c r="Q758" s="53">
        <f t="shared" si="128"/>
        <v>0.35</v>
      </c>
      <c r="R758" s="53">
        <f t="shared" si="129"/>
        <v>12.85</v>
      </c>
    </row>
    <row r="759" spans="1:18" ht="25.5" x14ac:dyDescent="0.2">
      <c r="A759" s="217" t="s">
        <v>20</v>
      </c>
      <c r="B759" s="174" t="s">
        <v>25</v>
      </c>
      <c r="C759" s="217" t="s">
        <v>8</v>
      </c>
      <c r="D759" s="217" t="s">
        <v>26</v>
      </c>
      <c r="E759" s="297" t="s">
        <v>23</v>
      </c>
      <c r="F759" s="297"/>
      <c r="G759" s="173" t="s">
        <v>24</v>
      </c>
      <c r="H759" s="176">
        <v>1.4999999999999999E-2</v>
      </c>
      <c r="I759" s="175">
        <f>SUMIFS('ANALÍTICA AUXILIARES'!J:J,'ANALÍTICA AUXILIARES'!A:A,"Composição",'ANALÍTICA AUXILIARES'!B:B,$B759)</f>
        <v>23.4</v>
      </c>
      <c r="J759" s="175">
        <f>TRUNC(H759*I759,2)</f>
        <v>0.35</v>
      </c>
      <c r="L759" s="222">
        <f t="shared" si="123"/>
        <v>72</v>
      </c>
      <c r="M759" s="52">
        <f t="shared" si="124"/>
        <v>0.35</v>
      </c>
      <c r="N759" s="53">
        <f t="shared" si="125"/>
        <v>0.35</v>
      </c>
      <c r="O759" s="53" t="str">
        <f t="shared" si="126"/>
        <v/>
      </c>
      <c r="P759" s="54" t="str">
        <f t="shared" si="127"/>
        <v/>
      </c>
      <c r="Q759" s="53" t="str">
        <f t="shared" si="128"/>
        <v/>
      </c>
      <c r="R759" s="53" t="str">
        <f t="shared" si="129"/>
        <v/>
      </c>
    </row>
    <row r="760" spans="1:18" ht="25.5" x14ac:dyDescent="0.2">
      <c r="A760" s="217" t="s">
        <v>20</v>
      </c>
      <c r="B760" s="174" t="s">
        <v>1017</v>
      </c>
      <c r="C760" s="217" t="s">
        <v>8</v>
      </c>
      <c r="D760" s="217" t="s">
        <v>1018</v>
      </c>
      <c r="E760" s="297" t="s">
        <v>36</v>
      </c>
      <c r="F760" s="297"/>
      <c r="G760" s="173" t="s">
        <v>37</v>
      </c>
      <c r="H760" s="176">
        <v>5.7000000000000002E-3</v>
      </c>
      <c r="I760" s="175">
        <f>SUMIFS('ANALÍTICA AUXILIARES'!J:J,'ANALÍTICA AUXILIARES'!A:A,"Composição",'ANALÍTICA AUXILIARES'!B:B,$B760)</f>
        <v>33.520000000000003</v>
      </c>
      <c r="J760" s="175">
        <f>TRUNC(H760*I760,2)</f>
        <v>0.19</v>
      </c>
      <c r="L760" s="222">
        <f t="shared" si="123"/>
        <v>72</v>
      </c>
      <c r="M760" s="52">
        <f t="shared" si="124"/>
        <v>0.19</v>
      </c>
      <c r="N760" s="53" t="str">
        <f t="shared" si="125"/>
        <v/>
      </c>
      <c r="O760" s="53">
        <f t="shared" si="126"/>
        <v>0.19</v>
      </c>
      <c r="P760" s="54" t="str">
        <f t="shared" si="127"/>
        <v/>
      </c>
      <c r="Q760" s="53" t="str">
        <f t="shared" si="128"/>
        <v/>
      </c>
      <c r="R760" s="53" t="str">
        <f t="shared" si="129"/>
        <v/>
      </c>
    </row>
    <row r="761" spans="1:18" ht="25.5" x14ac:dyDescent="0.2">
      <c r="A761" s="217" t="s">
        <v>20</v>
      </c>
      <c r="B761" s="174" t="s">
        <v>1019</v>
      </c>
      <c r="C761" s="217" t="s">
        <v>8</v>
      </c>
      <c r="D761" s="217" t="s">
        <v>1020</v>
      </c>
      <c r="E761" s="297" t="s">
        <v>36</v>
      </c>
      <c r="F761" s="297"/>
      <c r="G761" s="173" t="s">
        <v>38</v>
      </c>
      <c r="H761" s="176">
        <v>3.5299999999999998E-2</v>
      </c>
      <c r="I761" s="175">
        <f>SUMIFS('ANALÍTICA AUXILIARES'!J:J,'ANALÍTICA AUXILIARES'!A:A,"Composição",'ANALÍTICA AUXILIARES'!B:B,$B761)</f>
        <v>32.76</v>
      </c>
      <c r="J761" s="175">
        <f>TRUNC(H761*I761,2)</f>
        <v>1.1499999999999999</v>
      </c>
      <c r="L761" s="222">
        <f t="shared" si="123"/>
        <v>72</v>
      </c>
      <c r="M761" s="52">
        <f t="shared" si="124"/>
        <v>1.1499999999999999</v>
      </c>
      <c r="N761" s="53" t="str">
        <f t="shared" si="125"/>
        <v/>
      </c>
      <c r="O761" s="53">
        <f t="shared" si="126"/>
        <v>1.1499999999999999</v>
      </c>
      <c r="P761" s="54" t="str">
        <f t="shared" si="127"/>
        <v/>
      </c>
      <c r="Q761" s="53" t="str">
        <f t="shared" si="128"/>
        <v/>
      </c>
      <c r="R761" s="53" t="str">
        <f t="shared" si="129"/>
        <v/>
      </c>
    </row>
    <row r="762" spans="1:18" x14ac:dyDescent="0.2">
      <c r="A762" s="218" t="s">
        <v>27</v>
      </c>
      <c r="B762" s="178" t="s">
        <v>317</v>
      </c>
      <c r="C762" s="218" t="str">
        <f>VLOOKUP(B762,INSUMOS!$A:$I,2,FALSE)</f>
        <v>SINAPI</v>
      </c>
      <c r="D762" s="218" t="str">
        <f>VLOOKUP(B762,INSUMOS!$A:$I,3,FALSE)</f>
        <v>TINTA LATEX ACRILICA PREMIUM, COR BRANCO FOSCO</v>
      </c>
      <c r="E762" s="302" t="str">
        <f>VLOOKUP(B762,INSUMOS!$A:$I,4,FALSE)</f>
        <v>Material</v>
      </c>
      <c r="F762" s="302"/>
      <c r="G762" s="177" t="str">
        <f>VLOOKUP(B762,INSUMOS!$A:$I,5,FALSE)</f>
        <v>L</v>
      </c>
      <c r="H762" s="180">
        <v>0.37</v>
      </c>
      <c r="I762" s="179">
        <f>VLOOKUP(B762,INSUMOS!$A:$I,8,FALSE)</f>
        <v>31.13</v>
      </c>
      <c r="J762" s="179">
        <f>TRUNC(H762*I762,2)</f>
        <v>11.51</v>
      </c>
      <c r="L762" s="222">
        <f t="shared" si="123"/>
        <v>72</v>
      </c>
      <c r="M762" s="52">
        <f t="shared" si="124"/>
        <v>11.51</v>
      </c>
      <c r="N762" s="53" t="str">
        <f t="shared" si="125"/>
        <v/>
      </c>
      <c r="O762" s="53">
        <f t="shared" si="126"/>
        <v>11.51</v>
      </c>
      <c r="P762" s="54" t="str">
        <f t="shared" si="127"/>
        <v/>
      </c>
      <c r="Q762" s="53" t="str">
        <f t="shared" si="128"/>
        <v/>
      </c>
      <c r="R762" s="53" t="str">
        <f t="shared" si="129"/>
        <v/>
      </c>
    </row>
    <row r="763" spans="1:18" x14ac:dyDescent="0.2">
      <c r="A763" s="221"/>
      <c r="B763" s="221"/>
      <c r="C763" s="221"/>
      <c r="D763" s="221"/>
      <c r="E763" s="221"/>
      <c r="F763" s="184"/>
      <c r="G763" s="221"/>
      <c r="H763" s="184"/>
      <c r="I763" s="221"/>
      <c r="J763" s="184"/>
      <c r="L763" s="222">
        <f t="shared" si="123"/>
        <v>72</v>
      </c>
      <c r="M763" s="52" t="str">
        <f t="shared" si="124"/>
        <v/>
      </c>
      <c r="N763" s="53" t="str">
        <f t="shared" si="125"/>
        <v/>
      </c>
      <c r="O763" s="53" t="str">
        <f t="shared" si="126"/>
        <v/>
      </c>
      <c r="P763" s="54" t="str">
        <f t="shared" si="127"/>
        <v/>
      </c>
      <c r="Q763" s="53" t="str">
        <f t="shared" si="128"/>
        <v/>
      </c>
      <c r="R763" s="53" t="str">
        <f t="shared" si="129"/>
        <v/>
      </c>
    </row>
    <row r="764" spans="1:18" x14ac:dyDescent="0.2">
      <c r="A764" s="221"/>
      <c r="B764" s="221"/>
      <c r="C764" s="221"/>
      <c r="D764" s="221"/>
      <c r="E764" s="221"/>
      <c r="F764" s="184"/>
      <c r="G764" s="221"/>
      <c r="H764" s="298" t="s">
        <v>31</v>
      </c>
      <c r="I764" s="298"/>
      <c r="J764" s="184">
        <f>TRUNC(SUMIF(L:L,$L764,M:M)*(1+$J$9),2)</f>
        <v>15.96</v>
      </c>
      <c r="L764" s="222">
        <f t="shared" ref="L764:L827" si="131">IF(AND(A765&lt;&gt;"",A764=""),L763+1,L763)</f>
        <v>72</v>
      </c>
      <c r="M764" s="52" t="str">
        <f t="shared" ref="M764:M827" si="132">IF(OR(A764="Insumo",A764="Composição Auxiliar"),J764,"")</f>
        <v/>
      </c>
      <c r="N764" s="53" t="str">
        <f t="shared" ref="N764:N827" si="133">IF(ISNUMBER(SEARCH("COM ENCARGOS COMPLEMENTARES",D764)),J764,"")</f>
        <v/>
      </c>
      <c r="O764" s="53" t="str">
        <f t="shared" ref="O764:O827" si="134">IF(N764&lt;&gt;"","",M764)</f>
        <v/>
      </c>
      <c r="P764" s="54" t="str">
        <f t="shared" ref="P764:P827" si="135">IF(A764="Composição",A763,"")</f>
        <v/>
      </c>
      <c r="Q764" s="53" t="str">
        <f t="shared" ref="Q764:Q827" si="136">IF(P764&lt;&gt;"",SUMIF(L764:L805,L764,N764:N805),"")</f>
        <v/>
      </c>
      <c r="R764" s="53" t="str">
        <f t="shared" ref="R764:R827" si="137">IF(P764&lt;&gt;"",SUMIF(L764:L805,L764,O764:O805),"")</f>
        <v/>
      </c>
    </row>
    <row r="765" spans="1:18" ht="15" thickBot="1" x14ac:dyDescent="0.25">
      <c r="A765" s="181"/>
      <c r="B765" s="181"/>
      <c r="C765" s="181"/>
      <c r="D765" s="181"/>
      <c r="E765" s="181"/>
      <c r="F765" s="181"/>
      <c r="G765" s="181" t="s">
        <v>32</v>
      </c>
      <c r="H765" s="183">
        <v>99.46</v>
      </c>
      <c r="I765" s="181" t="s">
        <v>33</v>
      </c>
      <c r="J765" s="182">
        <f>TRUNC(J764*H765,2)</f>
        <v>1587.38</v>
      </c>
      <c r="L765" s="222">
        <f t="shared" si="131"/>
        <v>72</v>
      </c>
      <c r="M765" s="52" t="str">
        <f t="shared" si="132"/>
        <v/>
      </c>
      <c r="N765" s="53" t="str">
        <f t="shared" si="133"/>
        <v/>
      </c>
      <c r="O765" s="53" t="str">
        <f t="shared" si="134"/>
        <v/>
      </c>
      <c r="P765" s="54" t="str">
        <f t="shared" si="135"/>
        <v/>
      </c>
      <c r="Q765" s="53" t="str">
        <f t="shared" si="136"/>
        <v/>
      </c>
      <c r="R765" s="53" t="str">
        <f t="shared" si="137"/>
        <v/>
      </c>
    </row>
    <row r="766" spans="1:18" ht="15" thickTop="1" x14ac:dyDescent="0.2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L766" s="222">
        <f t="shared" si="131"/>
        <v>73</v>
      </c>
      <c r="M766" s="52" t="str">
        <f t="shared" si="132"/>
        <v/>
      </c>
      <c r="N766" s="53" t="str">
        <f t="shared" si="133"/>
        <v/>
      </c>
      <c r="O766" s="53" t="str">
        <f t="shared" si="134"/>
        <v/>
      </c>
      <c r="P766" s="54" t="str">
        <f t="shared" si="135"/>
        <v/>
      </c>
      <c r="Q766" s="53" t="str">
        <f t="shared" si="136"/>
        <v/>
      </c>
      <c r="R766" s="53" t="str">
        <f t="shared" si="137"/>
        <v/>
      </c>
    </row>
    <row r="767" spans="1:18" x14ac:dyDescent="0.2">
      <c r="A767" s="219" t="s">
        <v>1142</v>
      </c>
      <c r="B767" s="219"/>
      <c r="C767" s="219"/>
      <c r="D767" s="219" t="s">
        <v>1136</v>
      </c>
      <c r="E767" s="219"/>
      <c r="F767" s="299"/>
      <c r="G767" s="299"/>
      <c r="H767" s="166"/>
      <c r="I767" s="219"/>
      <c r="J767" s="167"/>
      <c r="L767" s="222">
        <f t="shared" si="131"/>
        <v>73</v>
      </c>
      <c r="M767" s="52" t="str">
        <f t="shared" si="132"/>
        <v/>
      </c>
      <c r="N767" s="53" t="str">
        <f t="shared" si="133"/>
        <v/>
      </c>
      <c r="O767" s="53" t="str">
        <f t="shared" si="134"/>
        <v/>
      </c>
      <c r="P767" s="54" t="str">
        <f t="shared" si="135"/>
        <v/>
      </c>
      <c r="Q767" s="53" t="str">
        <f t="shared" si="136"/>
        <v/>
      </c>
      <c r="R767" s="53" t="str">
        <f t="shared" si="137"/>
        <v/>
      </c>
    </row>
    <row r="768" spans="1:18" x14ac:dyDescent="0.2">
      <c r="A768" s="219" t="s">
        <v>1143</v>
      </c>
      <c r="B768" s="219"/>
      <c r="C768" s="219"/>
      <c r="D768" s="219" t="s">
        <v>1144</v>
      </c>
      <c r="E768" s="219"/>
      <c r="F768" s="299"/>
      <c r="G768" s="299"/>
      <c r="H768" s="166"/>
      <c r="I768" s="219"/>
      <c r="J768" s="167"/>
      <c r="L768" s="222">
        <f t="shared" si="131"/>
        <v>73</v>
      </c>
      <c r="M768" s="52" t="str">
        <f t="shared" si="132"/>
        <v/>
      </c>
      <c r="N768" s="53" t="str">
        <f t="shared" si="133"/>
        <v/>
      </c>
      <c r="O768" s="53" t="str">
        <f t="shared" si="134"/>
        <v/>
      </c>
      <c r="P768" s="54" t="str">
        <f t="shared" si="135"/>
        <v/>
      </c>
      <c r="Q768" s="53" t="str">
        <f t="shared" si="136"/>
        <v/>
      </c>
      <c r="R768" s="53" t="str">
        <f t="shared" si="137"/>
        <v/>
      </c>
    </row>
    <row r="769" spans="1:18" ht="15" x14ac:dyDescent="0.2">
      <c r="A769" s="220" t="s">
        <v>1021</v>
      </c>
      <c r="B769" s="165" t="s">
        <v>1</v>
      </c>
      <c r="C769" s="220" t="s">
        <v>2</v>
      </c>
      <c r="D769" s="220" t="s">
        <v>3</v>
      </c>
      <c r="E769" s="300" t="s">
        <v>17</v>
      </c>
      <c r="F769" s="300"/>
      <c r="G769" s="164" t="s">
        <v>4</v>
      </c>
      <c r="H769" s="165" t="s">
        <v>5</v>
      </c>
      <c r="I769" s="165" t="s">
        <v>6</v>
      </c>
      <c r="J769" s="165" t="s">
        <v>7</v>
      </c>
      <c r="L769" s="222">
        <f t="shared" si="131"/>
        <v>73</v>
      </c>
      <c r="M769" s="52" t="str">
        <f t="shared" si="132"/>
        <v/>
      </c>
      <c r="N769" s="53" t="str">
        <f t="shared" si="133"/>
        <v/>
      </c>
      <c r="O769" s="53" t="str">
        <f t="shared" si="134"/>
        <v/>
      </c>
      <c r="P769" s="54" t="str">
        <f t="shared" si="135"/>
        <v/>
      </c>
      <c r="Q769" s="53" t="str">
        <f t="shared" si="136"/>
        <v/>
      </c>
      <c r="R769" s="53" t="str">
        <f t="shared" si="137"/>
        <v/>
      </c>
    </row>
    <row r="770" spans="1:18" ht="38.25" x14ac:dyDescent="0.2">
      <c r="A770" s="216" t="s">
        <v>18</v>
      </c>
      <c r="B770" s="169" t="s">
        <v>1022</v>
      </c>
      <c r="C770" s="216" t="s">
        <v>8</v>
      </c>
      <c r="D770" s="216" t="s">
        <v>1023</v>
      </c>
      <c r="E770" s="301" t="s">
        <v>23</v>
      </c>
      <c r="F770" s="301"/>
      <c r="G770" s="168" t="s">
        <v>1024</v>
      </c>
      <c r="H770" s="171">
        <v>1</v>
      </c>
      <c r="I770" s="170">
        <f>SUMIF(L:L,$L770,M:M)</f>
        <v>7.26</v>
      </c>
      <c r="J770" s="170">
        <f>TRUNC(H770*I770,2)</f>
        <v>7.26</v>
      </c>
      <c r="L770" s="222">
        <f t="shared" si="131"/>
        <v>73</v>
      </c>
      <c r="M770" s="52" t="str">
        <f t="shared" si="132"/>
        <v/>
      </c>
      <c r="N770" s="53" t="str">
        <f t="shared" si="133"/>
        <v/>
      </c>
      <c r="O770" s="53" t="str">
        <f t="shared" si="134"/>
        <v/>
      </c>
      <c r="P770" s="54" t="str">
        <f t="shared" si="135"/>
        <v xml:space="preserve"> 8.1.1 </v>
      </c>
      <c r="Q770" s="53">
        <f t="shared" si="136"/>
        <v>7.26</v>
      </c>
      <c r="R770" s="53">
        <f t="shared" si="137"/>
        <v>0</v>
      </c>
    </row>
    <row r="771" spans="1:18" ht="25.5" x14ac:dyDescent="0.2">
      <c r="A771" s="217" t="s">
        <v>20</v>
      </c>
      <c r="B771" s="174" t="s">
        <v>25</v>
      </c>
      <c r="C771" s="217" t="s">
        <v>8</v>
      </c>
      <c r="D771" s="217" t="s">
        <v>26</v>
      </c>
      <c r="E771" s="297" t="s">
        <v>23</v>
      </c>
      <c r="F771" s="297"/>
      <c r="G771" s="173" t="s">
        <v>24</v>
      </c>
      <c r="H771" s="176">
        <v>0.31059999999999999</v>
      </c>
      <c r="I771" s="175">
        <f>SUMIFS('ANALÍTICA AUXILIARES'!J:J,'ANALÍTICA AUXILIARES'!A:A,"Composição",'ANALÍTICA AUXILIARES'!B:B,$B771)</f>
        <v>23.4</v>
      </c>
      <c r="J771" s="175">
        <f>TRUNC(H771*I771,2)</f>
        <v>7.26</v>
      </c>
      <c r="L771" s="222">
        <f t="shared" si="131"/>
        <v>73</v>
      </c>
      <c r="M771" s="52">
        <f t="shared" si="132"/>
        <v>7.26</v>
      </c>
      <c r="N771" s="53">
        <f t="shared" si="133"/>
        <v>7.26</v>
      </c>
      <c r="O771" s="53" t="str">
        <f t="shared" si="134"/>
        <v/>
      </c>
      <c r="P771" s="54" t="str">
        <f t="shared" si="135"/>
        <v/>
      </c>
      <c r="Q771" s="53" t="str">
        <f t="shared" si="136"/>
        <v/>
      </c>
      <c r="R771" s="53" t="str">
        <f t="shared" si="137"/>
        <v/>
      </c>
    </row>
    <row r="772" spans="1:18" x14ac:dyDescent="0.2">
      <c r="A772" s="221"/>
      <c r="B772" s="221"/>
      <c r="C772" s="221"/>
      <c r="D772" s="221"/>
      <c r="E772" s="221"/>
      <c r="F772" s="184"/>
      <c r="G772" s="221"/>
      <c r="H772" s="184"/>
      <c r="I772" s="221"/>
      <c r="J772" s="184"/>
      <c r="L772" s="222">
        <f t="shared" si="131"/>
        <v>73</v>
      </c>
      <c r="M772" s="52" t="str">
        <f t="shared" si="132"/>
        <v/>
      </c>
      <c r="N772" s="53" t="str">
        <f t="shared" si="133"/>
        <v/>
      </c>
      <c r="O772" s="53" t="str">
        <f t="shared" si="134"/>
        <v/>
      </c>
      <c r="P772" s="54" t="str">
        <f t="shared" si="135"/>
        <v/>
      </c>
      <c r="Q772" s="53" t="str">
        <f t="shared" si="136"/>
        <v/>
      </c>
      <c r="R772" s="53" t="str">
        <f t="shared" si="137"/>
        <v/>
      </c>
    </row>
    <row r="773" spans="1:18" x14ac:dyDescent="0.2">
      <c r="A773" s="221"/>
      <c r="B773" s="221"/>
      <c r="C773" s="221"/>
      <c r="D773" s="221"/>
      <c r="E773" s="221"/>
      <c r="F773" s="184"/>
      <c r="G773" s="221"/>
      <c r="H773" s="298" t="s">
        <v>31</v>
      </c>
      <c r="I773" s="298"/>
      <c r="J773" s="184">
        <f>TRUNC(SUMIF(L:L,$L773,M:M)*(1+$J$9),2)</f>
        <v>8.7799999999999994</v>
      </c>
      <c r="L773" s="222">
        <f t="shared" si="131"/>
        <v>73</v>
      </c>
      <c r="M773" s="52" t="str">
        <f t="shared" si="132"/>
        <v/>
      </c>
      <c r="N773" s="53" t="str">
        <f t="shared" si="133"/>
        <v/>
      </c>
      <c r="O773" s="53" t="str">
        <f t="shared" si="134"/>
        <v/>
      </c>
      <c r="P773" s="54" t="str">
        <f t="shared" si="135"/>
        <v/>
      </c>
      <c r="Q773" s="53" t="str">
        <f t="shared" si="136"/>
        <v/>
      </c>
      <c r="R773" s="53" t="str">
        <f t="shared" si="137"/>
        <v/>
      </c>
    </row>
    <row r="774" spans="1:18" ht="15" thickBot="1" x14ac:dyDescent="0.25">
      <c r="A774" s="181"/>
      <c r="B774" s="181"/>
      <c r="C774" s="181"/>
      <c r="D774" s="181"/>
      <c r="E774" s="181"/>
      <c r="F774" s="181"/>
      <c r="G774" s="181" t="s">
        <v>32</v>
      </c>
      <c r="H774" s="183">
        <v>47.35</v>
      </c>
      <c r="I774" s="181" t="s">
        <v>33</v>
      </c>
      <c r="J774" s="182">
        <f>TRUNC(J773*H774,2)</f>
        <v>415.73</v>
      </c>
      <c r="L774" s="222">
        <f t="shared" si="131"/>
        <v>73</v>
      </c>
      <c r="M774" s="52" t="str">
        <f t="shared" si="132"/>
        <v/>
      </c>
      <c r="N774" s="53" t="str">
        <f t="shared" si="133"/>
        <v/>
      </c>
      <c r="O774" s="53" t="str">
        <f t="shared" si="134"/>
        <v/>
      </c>
      <c r="P774" s="54" t="str">
        <f t="shared" si="135"/>
        <v/>
      </c>
      <c r="Q774" s="53" t="str">
        <f t="shared" si="136"/>
        <v/>
      </c>
      <c r="R774" s="53" t="str">
        <f t="shared" si="137"/>
        <v/>
      </c>
    </row>
    <row r="775" spans="1:18" ht="15" thickTop="1" x14ac:dyDescent="0.2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L775" s="222">
        <f t="shared" si="131"/>
        <v>74</v>
      </c>
      <c r="M775" s="52" t="str">
        <f t="shared" si="132"/>
        <v/>
      </c>
      <c r="N775" s="53" t="str">
        <f t="shared" si="133"/>
        <v/>
      </c>
      <c r="O775" s="53" t="str">
        <f t="shared" si="134"/>
        <v/>
      </c>
      <c r="P775" s="54" t="str">
        <f t="shared" si="135"/>
        <v/>
      </c>
      <c r="Q775" s="53" t="str">
        <f t="shared" si="136"/>
        <v/>
      </c>
      <c r="R775" s="53" t="str">
        <f t="shared" si="137"/>
        <v/>
      </c>
    </row>
    <row r="776" spans="1:18" ht="15" x14ac:dyDescent="0.2">
      <c r="A776" s="220" t="s">
        <v>1025</v>
      </c>
      <c r="B776" s="165" t="s">
        <v>1</v>
      </c>
      <c r="C776" s="220" t="s">
        <v>2</v>
      </c>
      <c r="D776" s="220" t="s">
        <v>3</v>
      </c>
      <c r="E776" s="300" t="s">
        <v>17</v>
      </c>
      <c r="F776" s="300"/>
      <c r="G776" s="164" t="s">
        <v>4</v>
      </c>
      <c r="H776" s="165" t="s">
        <v>5</v>
      </c>
      <c r="I776" s="165" t="s">
        <v>6</v>
      </c>
      <c r="J776" s="165" t="s">
        <v>7</v>
      </c>
      <c r="L776" s="222">
        <f t="shared" si="131"/>
        <v>74</v>
      </c>
      <c r="M776" s="52" t="str">
        <f t="shared" si="132"/>
        <v/>
      </c>
      <c r="N776" s="53" t="str">
        <f t="shared" si="133"/>
        <v/>
      </c>
      <c r="O776" s="53" t="str">
        <f t="shared" si="134"/>
        <v/>
      </c>
      <c r="P776" s="54" t="str">
        <f t="shared" si="135"/>
        <v/>
      </c>
      <c r="Q776" s="53" t="str">
        <f t="shared" si="136"/>
        <v/>
      </c>
      <c r="R776" s="53" t="str">
        <f t="shared" si="137"/>
        <v/>
      </c>
    </row>
    <row r="777" spans="1:18" ht="38.25" x14ac:dyDescent="0.2">
      <c r="A777" s="216" t="s">
        <v>18</v>
      </c>
      <c r="B777" s="169" t="s">
        <v>1026</v>
      </c>
      <c r="C777" s="216" t="s">
        <v>8</v>
      </c>
      <c r="D777" s="216" t="s">
        <v>1027</v>
      </c>
      <c r="E777" s="301" t="s">
        <v>23</v>
      </c>
      <c r="F777" s="301"/>
      <c r="G777" s="168" t="s">
        <v>1024</v>
      </c>
      <c r="H777" s="171">
        <v>1</v>
      </c>
      <c r="I777" s="170">
        <f>SUMIF(L:L,$L777,M:M)</f>
        <v>21.47</v>
      </c>
      <c r="J777" s="170">
        <f>TRUNC(H777*I777,2)</f>
        <v>21.47</v>
      </c>
      <c r="L777" s="222">
        <f t="shared" si="131"/>
        <v>74</v>
      </c>
      <c r="M777" s="52" t="str">
        <f t="shared" si="132"/>
        <v/>
      </c>
      <c r="N777" s="53" t="str">
        <f t="shared" si="133"/>
        <v/>
      </c>
      <c r="O777" s="53" t="str">
        <f t="shared" si="134"/>
        <v/>
      </c>
      <c r="P777" s="54" t="str">
        <f t="shared" si="135"/>
        <v xml:space="preserve"> 8.1.2 </v>
      </c>
      <c r="Q777" s="53">
        <f t="shared" si="136"/>
        <v>21.47</v>
      </c>
      <c r="R777" s="53">
        <f t="shared" si="137"/>
        <v>0</v>
      </c>
    </row>
    <row r="778" spans="1:18" ht="25.5" x14ac:dyDescent="0.2">
      <c r="A778" s="217" t="s">
        <v>20</v>
      </c>
      <c r="B778" s="174" t="s">
        <v>25</v>
      </c>
      <c r="C778" s="217" t="s">
        <v>8</v>
      </c>
      <c r="D778" s="217" t="s">
        <v>26</v>
      </c>
      <c r="E778" s="297" t="s">
        <v>23</v>
      </c>
      <c r="F778" s="297"/>
      <c r="G778" s="173" t="s">
        <v>24</v>
      </c>
      <c r="H778" s="176">
        <v>0.91769999999999996</v>
      </c>
      <c r="I778" s="175">
        <f>SUMIFS('ANALÍTICA AUXILIARES'!J:J,'ANALÍTICA AUXILIARES'!A:A,"Composição",'ANALÍTICA AUXILIARES'!B:B,$B778)</f>
        <v>23.4</v>
      </c>
      <c r="J778" s="175">
        <f>TRUNC(H778*I778,2)</f>
        <v>21.47</v>
      </c>
      <c r="L778" s="222">
        <f t="shared" si="131"/>
        <v>74</v>
      </c>
      <c r="M778" s="52">
        <f t="shared" si="132"/>
        <v>21.47</v>
      </c>
      <c r="N778" s="53">
        <f t="shared" si="133"/>
        <v>21.47</v>
      </c>
      <c r="O778" s="53" t="str">
        <f t="shared" si="134"/>
        <v/>
      </c>
      <c r="P778" s="54" t="str">
        <f t="shared" si="135"/>
        <v/>
      </c>
      <c r="Q778" s="53" t="str">
        <f t="shared" si="136"/>
        <v/>
      </c>
      <c r="R778" s="53" t="str">
        <f t="shared" si="137"/>
        <v/>
      </c>
    </row>
    <row r="779" spans="1:18" x14ac:dyDescent="0.2">
      <c r="A779" s="221"/>
      <c r="B779" s="221"/>
      <c r="C779" s="221"/>
      <c r="D779" s="221"/>
      <c r="E779" s="221"/>
      <c r="F779" s="184"/>
      <c r="G779" s="221"/>
      <c r="H779" s="184"/>
      <c r="I779" s="221"/>
      <c r="J779" s="184"/>
      <c r="L779" s="222">
        <f t="shared" si="131"/>
        <v>74</v>
      </c>
      <c r="M779" s="52" t="str">
        <f t="shared" si="132"/>
        <v/>
      </c>
      <c r="N779" s="53" t="str">
        <f t="shared" si="133"/>
        <v/>
      </c>
      <c r="O779" s="53" t="str">
        <f t="shared" si="134"/>
        <v/>
      </c>
      <c r="P779" s="54" t="str">
        <f t="shared" si="135"/>
        <v/>
      </c>
      <c r="Q779" s="53" t="str">
        <f t="shared" si="136"/>
        <v/>
      </c>
      <c r="R779" s="53" t="str">
        <f t="shared" si="137"/>
        <v/>
      </c>
    </row>
    <row r="780" spans="1:18" x14ac:dyDescent="0.2">
      <c r="A780" s="221"/>
      <c r="B780" s="221"/>
      <c r="C780" s="221"/>
      <c r="D780" s="221"/>
      <c r="E780" s="221"/>
      <c r="F780" s="184"/>
      <c r="G780" s="221"/>
      <c r="H780" s="298" t="s">
        <v>31</v>
      </c>
      <c r="I780" s="298"/>
      <c r="J780" s="184">
        <f>TRUNC(SUMIF(L:L,$L780,M:M)*(1+$J$9),2)</f>
        <v>25.96</v>
      </c>
      <c r="L780" s="222">
        <f t="shared" si="131"/>
        <v>74</v>
      </c>
      <c r="M780" s="52" t="str">
        <f t="shared" si="132"/>
        <v/>
      </c>
      <c r="N780" s="53" t="str">
        <f t="shared" si="133"/>
        <v/>
      </c>
      <c r="O780" s="53" t="str">
        <f t="shared" si="134"/>
        <v/>
      </c>
      <c r="P780" s="54" t="str">
        <f t="shared" si="135"/>
        <v/>
      </c>
      <c r="Q780" s="53" t="str">
        <f t="shared" si="136"/>
        <v/>
      </c>
      <c r="R780" s="53" t="str">
        <f t="shared" si="137"/>
        <v/>
      </c>
    </row>
    <row r="781" spans="1:18" ht="15" thickBot="1" x14ac:dyDescent="0.25">
      <c r="A781" s="181"/>
      <c r="B781" s="181"/>
      <c r="C781" s="181"/>
      <c r="D781" s="181"/>
      <c r="E781" s="181"/>
      <c r="F781" s="181"/>
      <c r="G781" s="181" t="s">
        <v>32</v>
      </c>
      <c r="H781" s="183">
        <v>93</v>
      </c>
      <c r="I781" s="181" t="s">
        <v>33</v>
      </c>
      <c r="J781" s="182">
        <f>TRUNC(J780*H781,2)</f>
        <v>2414.2800000000002</v>
      </c>
      <c r="L781" s="222">
        <f t="shared" si="131"/>
        <v>74</v>
      </c>
      <c r="M781" s="52" t="str">
        <f t="shared" si="132"/>
        <v/>
      </c>
      <c r="N781" s="53" t="str">
        <f t="shared" si="133"/>
        <v/>
      </c>
      <c r="O781" s="53" t="str">
        <f t="shared" si="134"/>
        <v/>
      </c>
      <c r="P781" s="54" t="str">
        <f t="shared" si="135"/>
        <v/>
      </c>
      <c r="Q781" s="53" t="str">
        <f t="shared" si="136"/>
        <v/>
      </c>
      <c r="R781" s="53" t="str">
        <f t="shared" si="137"/>
        <v/>
      </c>
    </row>
    <row r="782" spans="1:18" ht="15" thickTop="1" x14ac:dyDescent="0.2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L782" s="222">
        <f t="shared" si="131"/>
        <v>75</v>
      </c>
      <c r="M782" s="52" t="str">
        <f t="shared" si="132"/>
        <v/>
      </c>
      <c r="N782" s="53" t="str">
        <f t="shared" si="133"/>
        <v/>
      </c>
      <c r="O782" s="53" t="str">
        <f t="shared" si="134"/>
        <v/>
      </c>
      <c r="P782" s="54" t="str">
        <f t="shared" si="135"/>
        <v/>
      </c>
      <c r="Q782" s="53" t="str">
        <f t="shared" si="136"/>
        <v/>
      </c>
      <c r="R782" s="53" t="str">
        <f t="shared" si="137"/>
        <v/>
      </c>
    </row>
    <row r="783" spans="1:18" ht="15" x14ac:dyDescent="0.2">
      <c r="A783" s="220" t="s">
        <v>1028</v>
      </c>
      <c r="B783" s="165" t="s">
        <v>1</v>
      </c>
      <c r="C783" s="220" t="s">
        <v>2</v>
      </c>
      <c r="D783" s="220" t="s">
        <v>3</v>
      </c>
      <c r="E783" s="300" t="s">
        <v>17</v>
      </c>
      <c r="F783" s="300"/>
      <c r="G783" s="164" t="s">
        <v>4</v>
      </c>
      <c r="H783" s="165" t="s">
        <v>5</v>
      </c>
      <c r="I783" s="165" t="s">
        <v>6</v>
      </c>
      <c r="J783" s="165" t="s">
        <v>7</v>
      </c>
      <c r="L783" s="222">
        <f t="shared" si="131"/>
        <v>75</v>
      </c>
      <c r="M783" s="52" t="str">
        <f t="shared" si="132"/>
        <v/>
      </c>
      <c r="N783" s="53" t="str">
        <f t="shared" si="133"/>
        <v/>
      </c>
      <c r="O783" s="53" t="str">
        <f t="shared" si="134"/>
        <v/>
      </c>
      <c r="P783" s="54" t="str">
        <f t="shared" si="135"/>
        <v/>
      </c>
      <c r="Q783" s="53" t="str">
        <f t="shared" si="136"/>
        <v/>
      </c>
      <c r="R783" s="53" t="str">
        <f t="shared" si="137"/>
        <v/>
      </c>
    </row>
    <row r="784" spans="1:18" ht="25.5" x14ac:dyDescent="0.2">
      <c r="A784" s="216" t="s">
        <v>18</v>
      </c>
      <c r="B784" s="169" t="s">
        <v>1029</v>
      </c>
      <c r="C784" s="216" t="s">
        <v>8</v>
      </c>
      <c r="D784" s="216" t="s">
        <v>1030</v>
      </c>
      <c r="E784" s="301" t="s">
        <v>23</v>
      </c>
      <c r="F784" s="301"/>
      <c r="G784" s="168" t="s">
        <v>1024</v>
      </c>
      <c r="H784" s="171">
        <v>1</v>
      </c>
      <c r="I784" s="170">
        <f>SUMIF(L:L,$L784,M:M)</f>
        <v>3.03</v>
      </c>
      <c r="J784" s="170">
        <f>TRUNC(H784*I784,2)</f>
        <v>3.03</v>
      </c>
      <c r="L784" s="222">
        <f t="shared" si="131"/>
        <v>75</v>
      </c>
      <c r="M784" s="52" t="str">
        <f t="shared" si="132"/>
        <v/>
      </c>
      <c r="N784" s="53" t="str">
        <f t="shared" si="133"/>
        <v/>
      </c>
      <c r="O784" s="53" t="str">
        <f t="shared" si="134"/>
        <v/>
      </c>
      <c r="P784" s="54" t="str">
        <f t="shared" si="135"/>
        <v xml:space="preserve"> 8.1.3 </v>
      </c>
      <c r="Q784" s="53">
        <f t="shared" si="136"/>
        <v>3.03</v>
      </c>
      <c r="R784" s="53">
        <f t="shared" si="137"/>
        <v>0</v>
      </c>
    </row>
    <row r="785" spans="1:18" ht="25.5" x14ac:dyDescent="0.2">
      <c r="A785" s="217" t="s">
        <v>20</v>
      </c>
      <c r="B785" s="174" t="s">
        <v>25</v>
      </c>
      <c r="C785" s="217" t="s">
        <v>8</v>
      </c>
      <c r="D785" s="217" t="s">
        <v>26</v>
      </c>
      <c r="E785" s="297" t="s">
        <v>23</v>
      </c>
      <c r="F785" s="297"/>
      <c r="G785" s="173" t="s">
        <v>24</v>
      </c>
      <c r="H785" s="176">
        <v>0.1295</v>
      </c>
      <c r="I785" s="175">
        <f>SUMIFS('ANALÍTICA AUXILIARES'!J:J,'ANALÍTICA AUXILIARES'!A:A,"Composição",'ANALÍTICA AUXILIARES'!B:B,$B785)</f>
        <v>23.4</v>
      </c>
      <c r="J785" s="175">
        <f>TRUNC(H785*I785,2)</f>
        <v>3.03</v>
      </c>
      <c r="L785" s="222">
        <f t="shared" si="131"/>
        <v>75</v>
      </c>
      <c r="M785" s="52">
        <f t="shared" si="132"/>
        <v>3.03</v>
      </c>
      <c r="N785" s="53">
        <f t="shared" si="133"/>
        <v>3.03</v>
      </c>
      <c r="O785" s="53" t="str">
        <f t="shared" si="134"/>
        <v/>
      </c>
      <c r="P785" s="54" t="str">
        <f t="shared" si="135"/>
        <v/>
      </c>
      <c r="Q785" s="53" t="str">
        <f t="shared" si="136"/>
        <v/>
      </c>
      <c r="R785" s="53" t="str">
        <f t="shared" si="137"/>
        <v/>
      </c>
    </row>
    <row r="786" spans="1:18" x14ac:dyDescent="0.2">
      <c r="A786" s="221"/>
      <c r="B786" s="221"/>
      <c r="C786" s="221"/>
      <c r="D786" s="221"/>
      <c r="E786" s="221"/>
      <c r="F786" s="184"/>
      <c r="G786" s="221"/>
      <c r="H786" s="184"/>
      <c r="I786" s="221"/>
      <c r="J786" s="184"/>
      <c r="L786" s="222">
        <f t="shared" si="131"/>
        <v>75</v>
      </c>
      <c r="M786" s="52" t="str">
        <f t="shared" si="132"/>
        <v/>
      </c>
      <c r="N786" s="53" t="str">
        <f t="shared" si="133"/>
        <v/>
      </c>
      <c r="O786" s="53" t="str">
        <f t="shared" si="134"/>
        <v/>
      </c>
      <c r="P786" s="54" t="str">
        <f t="shared" si="135"/>
        <v/>
      </c>
      <c r="Q786" s="53" t="str">
        <f t="shared" si="136"/>
        <v/>
      </c>
      <c r="R786" s="53" t="str">
        <f t="shared" si="137"/>
        <v/>
      </c>
    </row>
    <row r="787" spans="1:18" x14ac:dyDescent="0.2">
      <c r="A787" s="221"/>
      <c r="B787" s="221"/>
      <c r="C787" s="221"/>
      <c r="D787" s="221"/>
      <c r="E787" s="221"/>
      <c r="F787" s="184"/>
      <c r="G787" s="221"/>
      <c r="H787" s="298" t="s">
        <v>31</v>
      </c>
      <c r="I787" s="298"/>
      <c r="J787" s="184">
        <f>TRUNC(SUMIF(L:L,$L787,M:M)*(1+$J$9),2)</f>
        <v>3.66</v>
      </c>
      <c r="L787" s="222">
        <f t="shared" si="131"/>
        <v>75</v>
      </c>
      <c r="M787" s="52" t="str">
        <f t="shared" si="132"/>
        <v/>
      </c>
      <c r="N787" s="53" t="str">
        <f t="shared" si="133"/>
        <v/>
      </c>
      <c r="O787" s="53" t="str">
        <f t="shared" si="134"/>
        <v/>
      </c>
      <c r="P787" s="54" t="str">
        <f t="shared" si="135"/>
        <v/>
      </c>
      <c r="Q787" s="53" t="str">
        <f t="shared" si="136"/>
        <v/>
      </c>
      <c r="R787" s="53" t="str">
        <f t="shared" si="137"/>
        <v/>
      </c>
    </row>
    <row r="788" spans="1:18" ht="15" thickBot="1" x14ac:dyDescent="0.25">
      <c r="A788" s="181"/>
      <c r="B788" s="181"/>
      <c r="C788" s="181"/>
      <c r="D788" s="181"/>
      <c r="E788" s="181"/>
      <c r="F788" s="181"/>
      <c r="G788" s="181" t="s">
        <v>32</v>
      </c>
      <c r="H788" s="183">
        <v>14</v>
      </c>
      <c r="I788" s="181" t="s">
        <v>33</v>
      </c>
      <c r="J788" s="182">
        <f>TRUNC(J787*H788,2)</f>
        <v>51.24</v>
      </c>
      <c r="L788" s="222">
        <f t="shared" si="131"/>
        <v>75</v>
      </c>
      <c r="M788" s="52" t="str">
        <f t="shared" si="132"/>
        <v/>
      </c>
      <c r="N788" s="53" t="str">
        <f t="shared" si="133"/>
        <v/>
      </c>
      <c r="O788" s="53" t="str">
        <f t="shared" si="134"/>
        <v/>
      </c>
      <c r="P788" s="54" t="str">
        <f t="shared" si="135"/>
        <v/>
      </c>
      <c r="Q788" s="53" t="str">
        <f t="shared" si="136"/>
        <v/>
      </c>
      <c r="R788" s="53" t="str">
        <f t="shared" si="137"/>
        <v/>
      </c>
    </row>
    <row r="789" spans="1:18" ht="15" thickTop="1" x14ac:dyDescent="0.2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L789" s="222">
        <f t="shared" si="131"/>
        <v>76</v>
      </c>
      <c r="M789" s="52" t="str">
        <f t="shared" si="132"/>
        <v/>
      </c>
      <c r="N789" s="53" t="str">
        <f t="shared" si="133"/>
        <v/>
      </c>
      <c r="O789" s="53" t="str">
        <f t="shared" si="134"/>
        <v/>
      </c>
      <c r="P789" s="54" t="str">
        <f t="shared" si="135"/>
        <v/>
      </c>
      <c r="Q789" s="53" t="str">
        <f t="shared" si="136"/>
        <v/>
      </c>
      <c r="R789" s="53" t="str">
        <f t="shared" si="137"/>
        <v/>
      </c>
    </row>
    <row r="790" spans="1:18" ht="15" x14ac:dyDescent="0.2">
      <c r="A790" s="220" t="s">
        <v>1031</v>
      </c>
      <c r="B790" s="165" t="s">
        <v>1</v>
      </c>
      <c r="C790" s="220" t="s">
        <v>2</v>
      </c>
      <c r="D790" s="220" t="s">
        <v>3</v>
      </c>
      <c r="E790" s="300" t="s">
        <v>17</v>
      </c>
      <c r="F790" s="300"/>
      <c r="G790" s="164" t="s">
        <v>4</v>
      </c>
      <c r="H790" s="165" t="s">
        <v>5</v>
      </c>
      <c r="I790" s="165" t="s">
        <v>6</v>
      </c>
      <c r="J790" s="165" t="s">
        <v>7</v>
      </c>
      <c r="L790" s="222">
        <f t="shared" si="131"/>
        <v>76</v>
      </c>
      <c r="M790" s="52" t="str">
        <f t="shared" si="132"/>
        <v/>
      </c>
      <c r="N790" s="53" t="str">
        <f t="shared" si="133"/>
        <v/>
      </c>
      <c r="O790" s="53" t="str">
        <f t="shared" si="134"/>
        <v/>
      </c>
      <c r="P790" s="54" t="str">
        <f t="shared" si="135"/>
        <v/>
      </c>
      <c r="Q790" s="53" t="str">
        <f t="shared" si="136"/>
        <v/>
      </c>
      <c r="R790" s="53" t="str">
        <f t="shared" si="137"/>
        <v/>
      </c>
    </row>
    <row r="791" spans="1:18" ht="38.25" x14ac:dyDescent="0.2">
      <c r="A791" s="216" t="s">
        <v>18</v>
      </c>
      <c r="B791" s="169" t="s">
        <v>1032</v>
      </c>
      <c r="C791" s="216" t="s">
        <v>8</v>
      </c>
      <c r="D791" s="216" t="s">
        <v>1033</v>
      </c>
      <c r="E791" s="301" t="s">
        <v>262</v>
      </c>
      <c r="F791" s="301"/>
      <c r="G791" s="168" t="s">
        <v>359</v>
      </c>
      <c r="H791" s="171">
        <v>1</v>
      </c>
      <c r="I791" s="170">
        <f>SUMIF(L:L,$L791,M:M)</f>
        <v>580.87</v>
      </c>
      <c r="J791" s="170">
        <f>TRUNC(H791*I791,2)</f>
        <v>580.87</v>
      </c>
      <c r="L791" s="222">
        <f t="shared" si="131"/>
        <v>76</v>
      </c>
      <c r="M791" s="52" t="str">
        <f t="shared" si="132"/>
        <v/>
      </c>
      <c r="N791" s="53" t="str">
        <f t="shared" si="133"/>
        <v/>
      </c>
      <c r="O791" s="53" t="str">
        <f t="shared" si="134"/>
        <v/>
      </c>
      <c r="P791" s="54" t="str">
        <f t="shared" si="135"/>
        <v xml:space="preserve"> 8.1.4 </v>
      </c>
      <c r="Q791" s="53">
        <f t="shared" si="136"/>
        <v>172.1</v>
      </c>
      <c r="R791" s="53">
        <f t="shared" si="137"/>
        <v>408.77000000000004</v>
      </c>
    </row>
    <row r="792" spans="1:18" ht="51" x14ac:dyDescent="0.2">
      <c r="A792" s="217" t="s">
        <v>20</v>
      </c>
      <c r="B792" s="174" t="s">
        <v>1034</v>
      </c>
      <c r="C792" s="217" t="s">
        <v>8</v>
      </c>
      <c r="D792" s="217" t="s">
        <v>1035</v>
      </c>
      <c r="E792" s="297" t="s">
        <v>36</v>
      </c>
      <c r="F792" s="297"/>
      <c r="G792" s="173" t="s">
        <v>37</v>
      </c>
      <c r="H792" s="176">
        <v>1.7161</v>
      </c>
      <c r="I792" s="175">
        <f>SUMIFS('ANALÍTICA AUXILIARES'!J:J,'ANALÍTICA AUXILIARES'!A:A,"Composição",'ANALÍTICA AUXILIARES'!B:B,$B792)</f>
        <v>211.88</v>
      </c>
      <c r="J792" s="175">
        <f>TRUNC(H792*I792,2)</f>
        <v>363.6</v>
      </c>
      <c r="L792" s="222">
        <f t="shared" si="131"/>
        <v>76</v>
      </c>
      <c r="M792" s="52">
        <f t="shared" si="132"/>
        <v>363.6</v>
      </c>
      <c r="N792" s="53" t="str">
        <f t="shared" si="133"/>
        <v/>
      </c>
      <c r="O792" s="53">
        <f t="shared" si="134"/>
        <v>363.6</v>
      </c>
      <c r="P792" s="54" t="str">
        <f t="shared" si="135"/>
        <v/>
      </c>
      <c r="Q792" s="53" t="str">
        <f t="shared" si="136"/>
        <v/>
      </c>
      <c r="R792" s="53" t="str">
        <f t="shared" si="137"/>
        <v/>
      </c>
    </row>
    <row r="793" spans="1:18" ht="51" x14ac:dyDescent="0.2">
      <c r="A793" s="217" t="s">
        <v>20</v>
      </c>
      <c r="B793" s="174" t="s">
        <v>1036</v>
      </c>
      <c r="C793" s="217" t="s">
        <v>8</v>
      </c>
      <c r="D793" s="217" t="s">
        <v>1037</v>
      </c>
      <c r="E793" s="297" t="s">
        <v>36</v>
      </c>
      <c r="F793" s="297"/>
      <c r="G793" s="173" t="s">
        <v>38</v>
      </c>
      <c r="H793" s="176">
        <v>0.73550000000000004</v>
      </c>
      <c r="I793" s="175">
        <f>SUMIFS('ANALÍTICA AUXILIARES'!J:J,'ANALÍTICA AUXILIARES'!A:A,"Composição",'ANALÍTICA AUXILIARES'!B:B,$B793)</f>
        <v>61.42</v>
      </c>
      <c r="J793" s="175">
        <f>TRUNC(H793*I793,2)</f>
        <v>45.17</v>
      </c>
      <c r="L793" s="222">
        <f t="shared" si="131"/>
        <v>76</v>
      </c>
      <c r="M793" s="52">
        <f t="shared" si="132"/>
        <v>45.17</v>
      </c>
      <c r="N793" s="53" t="str">
        <f t="shared" si="133"/>
        <v/>
      </c>
      <c r="O793" s="53">
        <f t="shared" si="134"/>
        <v>45.17</v>
      </c>
      <c r="P793" s="54" t="str">
        <f t="shared" si="135"/>
        <v/>
      </c>
      <c r="Q793" s="53" t="str">
        <f t="shared" si="136"/>
        <v/>
      </c>
      <c r="R793" s="53" t="str">
        <f t="shared" si="137"/>
        <v/>
      </c>
    </row>
    <row r="794" spans="1:18" ht="25.5" x14ac:dyDescent="0.2">
      <c r="A794" s="217" t="s">
        <v>20</v>
      </c>
      <c r="B794" s="174" t="s">
        <v>25</v>
      </c>
      <c r="C794" s="217" t="s">
        <v>8</v>
      </c>
      <c r="D794" s="217" t="s">
        <v>26</v>
      </c>
      <c r="E794" s="297" t="s">
        <v>23</v>
      </c>
      <c r="F794" s="297"/>
      <c r="G794" s="173" t="s">
        <v>24</v>
      </c>
      <c r="H794" s="176">
        <v>7.3548</v>
      </c>
      <c r="I794" s="175">
        <f>SUMIFS('ANALÍTICA AUXILIARES'!J:J,'ANALÍTICA AUXILIARES'!A:A,"Composição",'ANALÍTICA AUXILIARES'!B:B,$B794)</f>
        <v>23.4</v>
      </c>
      <c r="J794" s="175">
        <f>TRUNC(H794*I794,2)</f>
        <v>172.1</v>
      </c>
      <c r="L794" s="222">
        <f t="shared" si="131"/>
        <v>76</v>
      </c>
      <c r="M794" s="52">
        <f t="shared" si="132"/>
        <v>172.1</v>
      </c>
      <c r="N794" s="53">
        <f t="shared" si="133"/>
        <v>172.1</v>
      </c>
      <c r="O794" s="53" t="str">
        <f t="shared" si="134"/>
        <v/>
      </c>
      <c r="P794" s="54" t="str">
        <f t="shared" si="135"/>
        <v/>
      </c>
      <c r="Q794" s="53" t="str">
        <f t="shared" si="136"/>
        <v/>
      </c>
      <c r="R794" s="53" t="str">
        <f t="shared" si="137"/>
        <v/>
      </c>
    </row>
    <row r="795" spans="1:18" x14ac:dyDescent="0.2">
      <c r="A795" s="221"/>
      <c r="B795" s="221"/>
      <c r="C795" s="221"/>
      <c r="D795" s="221"/>
      <c r="E795" s="221"/>
      <c r="F795" s="184"/>
      <c r="G795" s="221"/>
      <c r="H795" s="184"/>
      <c r="I795" s="221"/>
      <c r="J795" s="184"/>
      <c r="L795" s="222">
        <f t="shared" si="131"/>
        <v>76</v>
      </c>
      <c r="M795" s="52" t="str">
        <f t="shared" si="132"/>
        <v/>
      </c>
      <c r="N795" s="53" t="str">
        <f t="shared" si="133"/>
        <v/>
      </c>
      <c r="O795" s="53" t="str">
        <f t="shared" si="134"/>
        <v/>
      </c>
      <c r="P795" s="54" t="str">
        <f t="shared" si="135"/>
        <v/>
      </c>
      <c r="Q795" s="53" t="str">
        <f t="shared" si="136"/>
        <v/>
      </c>
      <c r="R795" s="53" t="str">
        <f t="shared" si="137"/>
        <v/>
      </c>
    </row>
    <row r="796" spans="1:18" x14ac:dyDescent="0.2">
      <c r="A796" s="221"/>
      <c r="B796" s="221"/>
      <c r="C796" s="221"/>
      <c r="D796" s="221"/>
      <c r="E796" s="221"/>
      <c r="F796" s="184"/>
      <c r="G796" s="221"/>
      <c r="H796" s="298" t="s">
        <v>31</v>
      </c>
      <c r="I796" s="298"/>
      <c r="J796" s="184">
        <f>TRUNC(SUMIF(L:L,$L796,M:M)*(1+$J$9),2)</f>
        <v>702.5</v>
      </c>
      <c r="L796" s="222">
        <f t="shared" si="131"/>
        <v>76</v>
      </c>
      <c r="M796" s="52" t="str">
        <f t="shared" si="132"/>
        <v/>
      </c>
      <c r="N796" s="53" t="str">
        <f t="shared" si="133"/>
        <v/>
      </c>
      <c r="O796" s="53" t="str">
        <f t="shared" si="134"/>
        <v/>
      </c>
      <c r="P796" s="54" t="str">
        <f t="shared" si="135"/>
        <v/>
      </c>
      <c r="Q796" s="53" t="str">
        <f t="shared" si="136"/>
        <v/>
      </c>
      <c r="R796" s="53" t="str">
        <f t="shared" si="137"/>
        <v/>
      </c>
    </row>
    <row r="797" spans="1:18" ht="15" thickBot="1" x14ac:dyDescent="0.25">
      <c r="A797" s="181"/>
      <c r="B797" s="181"/>
      <c r="C797" s="181"/>
      <c r="D797" s="181"/>
      <c r="E797" s="181"/>
      <c r="F797" s="181"/>
      <c r="G797" s="181" t="s">
        <v>32</v>
      </c>
      <c r="H797" s="183">
        <v>0.75</v>
      </c>
      <c r="I797" s="181" t="s">
        <v>33</v>
      </c>
      <c r="J797" s="182">
        <f>TRUNC(J796*H797,2)</f>
        <v>526.87</v>
      </c>
      <c r="L797" s="222">
        <f t="shared" si="131"/>
        <v>76</v>
      </c>
      <c r="M797" s="52" t="str">
        <f t="shared" si="132"/>
        <v/>
      </c>
      <c r="N797" s="53" t="str">
        <f t="shared" si="133"/>
        <v/>
      </c>
      <c r="O797" s="53" t="str">
        <f t="shared" si="134"/>
        <v/>
      </c>
      <c r="P797" s="54" t="str">
        <f t="shared" si="135"/>
        <v/>
      </c>
      <c r="Q797" s="53" t="str">
        <f t="shared" si="136"/>
        <v/>
      </c>
      <c r="R797" s="53" t="str">
        <f t="shared" si="137"/>
        <v/>
      </c>
    </row>
    <row r="798" spans="1:18" ht="15" thickTop="1" x14ac:dyDescent="0.2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L798" s="222">
        <f t="shared" si="131"/>
        <v>77</v>
      </c>
      <c r="M798" s="52" t="str">
        <f t="shared" si="132"/>
        <v/>
      </c>
      <c r="N798" s="53" t="str">
        <f t="shared" si="133"/>
        <v/>
      </c>
      <c r="O798" s="53" t="str">
        <f t="shared" si="134"/>
        <v/>
      </c>
      <c r="P798" s="54" t="str">
        <f t="shared" si="135"/>
        <v/>
      </c>
      <c r="Q798" s="53" t="str">
        <f t="shared" si="136"/>
        <v/>
      </c>
      <c r="R798" s="53" t="str">
        <f t="shared" si="137"/>
        <v/>
      </c>
    </row>
    <row r="799" spans="1:18" x14ac:dyDescent="0.2">
      <c r="A799" s="219" t="s">
        <v>1145</v>
      </c>
      <c r="B799" s="219"/>
      <c r="C799" s="219"/>
      <c r="D799" s="219" t="s">
        <v>1146</v>
      </c>
      <c r="E799" s="219"/>
      <c r="F799" s="299"/>
      <c r="G799" s="299"/>
      <c r="H799" s="166"/>
      <c r="I799" s="219"/>
      <c r="J799" s="167"/>
      <c r="L799" s="222">
        <f t="shared" si="131"/>
        <v>77</v>
      </c>
      <c r="M799" s="52" t="str">
        <f t="shared" si="132"/>
        <v/>
      </c>
      <c r="N799" s="53" t="str">
        <f t="shared" si="133"/>
        <v/>
      </c>
      <c r="O799" s="53" t="str">
        <f t="shared" si="134"/>
        <v/>
      </c>
      <c r="P799" s="54" t="str">
        <f t="shared" si="135"/>
        <v/>
      </c>
      <c r="Q799" s="53" t="str">
        <f t="shared" si="136"/>
        <v/>
      </c>
      <c r="R799" s="53" t="str">
        <f t="shared" si="137"/>
        <v/>
      </c>
    </row>
    <row r="800" spans="1:18" ht="15" x14ac:dyDescent="0.2">
      <c r="A800" s="220" t="s">
        <v>1038</v>
      </c>
      <c r="B800" s="165" t="s">
        <v>1</v>
      </c>
      <c r="C800" s="220" t="s">
        <v>2</v>
      </c>
      <c r="D800" s="220" t="s">
        <v>3</v>
      </c>
      <c r="E800" s="300" t="s">
        <v>17</v>
      </c>
      <c r="F800" s="300"/>
      <c r="G800" s="164" t="s">
        <v>4</v>
      </c>
      <c r="H800" s="165" t="s">
        <v>5</v>
      </c>
      <c r="I800" s="165" t="s">
        <v>6</v>
      </c>
      <c r="J800" s="165" t="s">
        <v>7</v>
      </c>
      <c r="L800" s="222">
        <f t="shared" si="131"/>
        <v>77</v>
      </c>
      <c r="M800" s="52" t="str">
        <f t="shared" si="132"/>
        <v/>
      </c>
      <c r="N800" s="53" t="str">
        <f t="shared" si="133"/>
        <v/>
      </c>
      <c r="O800" s="53" t="str">
        <f t="shared" si="134"/>
        <v/>
      </c>
      <c r="P800" s="54" t="str">
        <f t="shared" si="135"/>
        <v/>
      </c>
      <c r="Q800" s="53" t="str">
        <f t="shared" si="136"/>
        <v/>
      </c>
      <c r="R800" s="53" t="str">
        <f t="shared" si="137"/>
        <v/>
      </c>
    </row>
    <row r="801" spans="1:18" ht="25.5" x14ac:dyDescent="0.2">
      <c r="A801" s="216" t="s">
        <v>18</v>
      </c>
      <c r="B801" s="169" t="s">
        <v>1039</v>
      </c>
      <c r="C801" s="216" t="s">
        <v>10</v>
      </c>
      <c r="D801" s="216" t="s">
        <v>1040</v>
      </c>
      <c r="E801" s="301" t="s">
        <v>23</v>
      </c>
      <c r="F801" s="301"/>
      <c r="G801" s="168" t="s">
        <v>14</v>
      </c>
      <c r="H801" s="171">
        <v>1</v>
      </c>
      <c r="I801" s="170">
        <f>SUMIF(L:L,$L801,M:M)</f>
        <v>16.55</v>
      </c>
      <c r="J801" s="170">
        <f>TRUNC(H801*I801,2)</f>
        <v>16.55</v>
      </c>
      <c r="L801" s="222">
        <f t="shared" si="131"/>
        <v>77</v>
      </c>
      <c r="M801" s="52" t="str">
        <f t="shared" si="132"/>
        <v/>
      </c>
      <c r="N801" s="53" t="str">
        <f t="shared" si="133"/>
        <v/>
      </c>
      <c r="O801" s="53" t="str">
        <f t="shared" si="134"/>
        <v/>
      </c>
      <c r="P801" s="54" t="str">
        <f t="shared" si="135"/>
        <v xml:space="preserve"> 8.2.1 </v>
      </c>
      <c r="Q801" s="53">
        <f t="shared" si="136"/>
        <v>11.23</v>
      </c>
      <c r="R801" s="53">
        <f t="shared" si="137"/>
        <v>5.32</v>
      </c>
    </row>
    <row r="802" spans="1:18" ht="25.5" x14ac:dyDescent="0.2">
      <c r="A802" s="217" t="s">
        <v>20</v>
      </c>
      <c r="B802" s="174" t="s">
        <v>370</v>
      </c>
      <c r="C802" s="217" t="s">
        <v>8</v>
      </c>
      <c r="D802" s="217" t="s">
        <v>371</v>
      </c>
      <c r="E802" s="297" t="s">
        <v>23</v>
      </c>
      <c r="F802" s="297"/>
      <c r="G802" s="173" t="s">
        <v>9</v>
      </c>
      <c r="H802" s="176">
        <v>1</v>
      </c>
      <c r="I802" s="175">
        <f>SUMIFS('ANALÍTICA AUXILIARES'!J:J,'ANALÍTICA AUXILIARES'!A:A,"Composição",'ANALÍTICA AUXILIARES'!B:B,$B802)</f>
        <v>2.1</v>
      </c>
      <c r="J802" s="175">
        <f>TRUNC(H802*I802,2)</f>
        <v>2.1</v>
      </c>
      <c r="L802" s="222">
        <f t="shared" si="131"/>
        <v>77</v>
      </c>
      <c r="M802" s="52">
        <f t="shared" si="132"/>
        <v>2.1</v>
      </c>
      <c r="N802" s="53" t="str">
        <f t="shared" si="133"/>
        <v/>
      </c>
      <c r="O802" s="53">
        <f t="shared" si="134"/>
        <v>2.1</v>
      </c>
      <c r="P802" s="54" t="str">
        <f t="shared" si="135"/>
        <v/>
      </c>
      <c r="Q802" s="53" t="str">
        <f t="shared" si="136"/>
        <v/>
      </c>
      <c r="R802" s="53" t="str">
        <f t="shared" si="137"/>
        <v/>
      </c>
    </row>
    <row r="803" spans="1:18" ht="25.5" x14ac:dyDescent="0.2">
      <c r="A803" s="217" t="s">
        <v>20</v>
      </c>
      <c r="B803" s="174" t="s">
        <v>25</v>
      </c>
      <c r="C803" s="217" t="s">
        <v>8</v>
      </c>
      <c r="D803" s="217" t="s">
        <v>26</v>
      </c>
      <c r="E803" s="297" t="s">
        <v>23</v>
      </c>
      <c r="F803" s="297"/>
      <c r="G803" s="173" t="s">
        <v>24</v>
      </c>
      <c r="H803" s="176">
        <v>0.48</v>
      </c>
      <c r="I803" s="175">
        <f>SUMIFS('ANALÍTICA AUXILIARES'!J:J,'ANALÍTICA AUXILIARES'!A:A,"Composição",'ANALÍTICA AUXILIARES'!B:B,$B803)</f>
        <v>23.4</v>
      </c>
      <c r="J803" s="175">
        <f>TRUNC(H803*I803,2)</f>
        <v>11.23</v>
      </c>
      <c r="L803" s="222">
        <f t="shared" si="131"/>
        <v>77</v>
      </c>
      <c r="M803" s="52">
        <f t="shared" si="132"/>
        <v>11.23</v>
      </c>
      <c r="N803" s="53">
        <f t="shared" si="133"/>
        <v>11.23</v>
      </c>
      <c r="O803" s="53" t="str">
        <f t="shared" si="134"/>
        <v/>
      </c>
      <c r="P803" s="54" t="str">
        <f t="shared" si="135"/>
        <v/>
      </c>
      <c r="Q803" s="53" t="str">
        <f t="shared" si="136"/>
        <v/>
      </c>
      <c r="R803" s="53" t="str">
        <f t="shared" si="137"/>
        <v/>
      </c>
    </row>
    <row r="804" spans="1:18" x14ac:dyDescent="0.2">
      <c r="A804" s="218" t="s">
        <v>27</v>
      </c>
      <c r="B804" s="178" t="s">
        <v>625</v>
      </c>
      <c r="C804" s="218" t="str">
        <f>VLOOKUP(B804,INSUMOS!$A:$I,2,FALSE)</f>
        <v>SINAPI</v>
      </c>
      <c r="D804" s="218" t="str">
        <f>VLOOKUP(B804,INSUMOS!$A:$I,3,FALSE)</f>
        <v>DETERGENTE NEUTRO USO GERAL, CONCENTRADO</v>
      </c>
      <c r="E804" s="302" t="str">
        <f>VLOOKUP(B804,INSUMOS!$A:$I,4,FALSE)</f>
        <v>Material</v>
      </c>
      <c r="F804" s="302"/>
      <c r="G804" s="177" t="str">
        <f>VLOOKUP(B804,INSUMOS!$A:$I,5,FALSE)</f>
        <v>L</v>
      </c>
      <c r="H804" s="180">
        <v>0.16</v>
      </c>
      <c r="I804" s="179">
        <f>VLOOKUP(B804,INSUMOS!$A:$I,8,FALSE)</f>
        <v>11.45</v>
      </c>
      <c r="J804" s="179">
        <f>TRUNC(H804*I804,2)</f>
        <v>1.83</v>
      </c>
      <c r="L804" s="222">
        <f t="shared" si="131"/>
        <v>77</v>
      </c>
      <c r="M804" s="52">
        <f t="shared" si="132"/>
        <v>1.83</v>
      </c>
      <c r="N804" s="53" t="str">
        <f t="shared" si="133"/>
        <v/>
      </c>
      <c r="O804" s="53">
        <f t="shared" si="134"/>
        <v>1.83</v>
      </c>
      <c r="P804" s="54" t="str">
        <f t="shared" si="135"/>
        <v/>
      </c>
      <c r="Q804" s="53" t="str">
        <f t="shared" si="136"/>
        <v/>
      </c>
      <c r="R804" s="53" t="str">
        <f t="shared" si="137"/>
        <v/>
      </c>
    </row>
    <row r="805" spans="1:18" x14ac:dyDescent="0.2">
      <c r="A805" s="218" t="s">
        <v>27</v>
      </c>
      <c r="B805" s="178" t="s">
        <v>641</v>
      </c>
      <c r="C805" s="218" t="str">
        <f>VLOOKUP(B805,INSUMOS!$A:$I,2,FALSE)</f>
        <v>SINAPI</v>
      </c>
      <c r="D805" s="218" t="str">
        <f>VLOOKUP(B805,INSUMOS!$A:$I,3,FALSE)</f>
        <v>DESINFETANTE PRONTO USO</v>
      </c>
      <c r="E805" s="302" t="str">
        <f>VLOOKUP(B805,INSUMOS!$A:$I,4,FALSE)</f>
        <v>Material</v>
      </c>
      <c r="F805" s="302"/>
      <c r="G805" s="177" t="str">
        <f>VLOOKUP(B805,INSUMOS!$A:$I,5,FALSE)</f>
        <v>L</v>
      </c>
      <c r="H805" s="180">
        <v>0.16</v>
      </c>
      <c r="I805" s="179">
        <f>VLOOKUP(B805,INSUMOS!$A:$I,8,FALSE)</f>
        <v>8.73</v>
      </c>
      <c r="J805" s="179">
        <f>TRUNC(H805*I805,2)</f>
        <v>1.39</v>
      </c>
      <c r="L805" s="222">
        <f t="shared" si="131"/>
        <v>77</v>
      </c>
      <c r="M805" s="52">
        <f t="shared" si="132"/>
        <v>1.39</v>
      </c>
      <c r="N805" s="53" t="str">
        <f t="shared" si="133"/>
        <v/>
      </c>
      <c r="O805" s="53">
        <f t="shared" si="134"/>
        <v>1.39</v>
      </c>
      <c r="P805" s="54" t="str">
        <f t="shared" si="135"/>
        <v/>
      </c>
      <c r="Q805" s="53" t="str">
        <f t="shared" si="136"/>
        <v/>
      </c>
      <c r="R805" s="53" t="str">
        <f t="shared" si="137"/>
        <v/>
      </c>
    </row>
    <row r="806" spans="1:18" x14ac:dyDescent="0.2">
      <c r="A806" s="221"/>
      <c r="B806" s="221"/>
      <c r="C806" s="221"/>
      <c r="D806" s="221"/>
      <c r="E806" s="221"/>
      <c r="F806" s="184"/>
      <c r="G806" s="221"/>
      <c r="H806" s="184"/>
      <c r="I806" s="221"/>
      <c r="J806" s="184"/>
      <c r="L806" s="222">
        <f t="shared" si="131"/>
        <v>77</v>
      </c>
      <c r="M806" s="52" t="str">
        <f t="shared" si="132"/>
        <v/>
      </c>
      <c r="N806" s="53" t="str">
        <f t="shared" si="133"/>
        <v/>
      </c>
      <c r="O806" s="53" t="str">
        <f t="shared" si="134"/>
        <v/>
      </c>
      <c r="P806" s="54" t="str">
        <f t="shared" si="135"/>
        <v/>
      </c>
      <c r="Q806" s="53" t="str">
        <f t="shared" si="136"/>
        <v/>
      </c>
      <c r="R806" s="53" t="str">
        <f t="shared" si="137"/>
        <v/>
      </c>
    </row>
    <row r="807" spans="1:18" x14ac:dyDescent="0.2">
      <c r="A807" s="221"/>
      <c r="B807" s="221"/>
      <c r="C807" s="221"/>
      <c r="D807" s="221"/>
      <c r="E807" s="221"/>
      <c r="F807" s="184"/>
      <c r="G807" s="221"/>
      <c r="H807" s="298" t="s">
        <v>31</v>
      </c>
      <c r="I807" s="298"/>
      <c r="J807" s="184">
        <f>TRUNC(SUMIF(L:L,$L807,M:M)*(1+$J$9),2)</f>
        <v>20.010000000000002</v>
      </c>
      <c r="L807" s="222">
        <f t="shared" si="131"/>
        <v>77</v>
      </c>
      <c r="M807" s="52" t="str">
        <f t="shared" si="132"/>
        <v/>
      </c>
      <c r="N807" s="53" t="str">
        <f t="shared" si="133"/>
        <v/>
      </c>
      <c r="O807" s="53" t="str">
        <f t="shared" si="134"/>
        <v/>
      </c>
      <c r="P807" s="54" t="str">
        <f t="shared" si="135"/>
        <v/>
      </c>
      <c r="Q807" s="53" t="str">
        <f t="shared" si="136"/>
        <v/>
      </c>
      <c r="R807" s="53" t="str">
        <f t="shared" si="137"/>
        <v/>
      </c>
    </row>
    <row r="808" spans="1:18" ht="15" thickBot="1" x14ac:dyDescent="0.25">
      <c r="A808" s="181"/>
      <c r="B808" s="181"/>
      <c r="C808" s="181"/>
      <c r="D808" s="181"/>
      <c r="E808" s="181"/>
      <c r="F808" s="181"/>
      <c r="G808" s="181" t="s">
        <v>32</v>
      </c>
      <c r="H808" s="183">
        <v>100</v>
      </c>
      <c r="I808" s="181" t="s">
        <v>33</v>
      </c>
      <c r="J808" s="182">
        <f>TRUNC(J807*H808,2)</f>
        <v>2001</v>
      </c>
      <c r="L808" s="222">
        <f t="shared" si="131"/>
        <v>77</v>
      </c>
      <c r="M808" s="52" t="str">
        <f t="shared" si="132"/>
        <v/>
      </c>
      <c r="N808" s="53" t="str">
        <f t="shared" si="133"/>
        <v/>
      </c>
      <c r="O808" s="53" t="str">
        <f t="shared" si="134"/>
        <v/>
      </c>
      <c r="P808" s="54" t="str">
        <f t="shared" si="135"/>
        <v/>
      </c>
      <c r="Q808" s="53" t="str">
        <f t="shared" si="136"/>
        <v/>
      </c>
      <c r="R808" s="53" t="str">
        <f t="shared" si="137"/>
        <v/>
      </c>
    </row>
    <row r="809" spans="1:18" ht="15" thickTop="1" x14ac:dyDescent="0.2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L809" s="222">
        <f t="shared" si="131"/>
        <v>78</v>
      </c>
      <c r="M809" s="52" t="str">
        <f t="shared" si="132"/>
        <v/>
      </c>
      <c r="N809" s="53" t="str">
        <f t="shared" si="133"/>
        <v/>
      </c>
      <c r="O809" s="53" t="str">
        <f t="shared" si="134"/>
        <v/>
      </c>
      <c r="P809" s="54" t="str">
        <f t="shared" si="135"/>
        <v/>
      </c>
      <c r="Q809" s="53" t="str">
        <f t="shared" si="136"/>
        <v/>
      </c>
      <c r="R809" s="53" t="str">
        <f t="shared" si="137"/>
        <v/>
      </c>
    </row>
    <row r="810" spans="1:18" ht="15" x14ac:dyDescent="0.2">
      <c r="A810" s="220" t="s">
        <v>1041</v>
      </c>
      <c r="B810" s="165" t="s">
        <v>1</v>
      </c>
      <c r="C810" s="220" t="s">
        <v>2</v>
      </c>
      <c r="D810" s="220" t="s">
        <v>3</v>
      </c>
      <c r="E810" s="300" t="s">
        <v>17</v>
      </c>
      <c r="F810" s="300"/>
      <c r="G810" s="164" t="s">
        <v>4</v>
      </c>
      <c r="H810" s="165" t="s">
        <v>5</v>
      </c>
      <c r="I810" s="165" t="s">
        <v>6</v>
      </c>
      <c r="J810" s="165" t="s">
        <v>7</v>
      </c>
      <c r="L810" s="222">
        <f t="shared" si="131"/>
        <v>78</v>
      </c>
      <c r="M810" s="52" t="str">
        <f t="shared" si="132"/>
        <v/>
      </c>
      <c r="N810" s="53" t="str">
        <f t="shared" si="133"/>
        <v/>
      </c>
      <c r="O810" s="53" t="str">
        <f t="shared" si="134"/>
        <v/>
      </c>
      <c r="P810" s="54" t="str">
        <f t="shared" si="135"/>
        <v/>
      </c>
      <c r="Q810" s="53" t="str">
        <f t="shared" si="136"/>
        <v/>
      </c>
      <c r="R810" s="53" t="str">
        <f t="shared" si="137"/>
        <v/>
      </c>
    </row>
    <row r="811" spans="1:18" ht="25.5" x14ac:dyDescent="0.2">
      <c r="A811" s="216" t="s">
        <v>18</v>
      </c>
      <c r="B811" s="169" t="s">
        <v>1042</v>
      </c>
      <c r="C811" s="216" t="s">
        <v>10</v>
      </c>
      <c r="D811" s="216" t="s">
        <v>15</v>
      </c>
      <c r="E811" s="301" t="s">
        <v>23</v>
      </c>
      <c r="F811" s="301"/>
      <c r="G811" s="168" t="s">
        <v>9</v>
      </c>
      <c r="H811" s="171">
        <v>1</v>
      </c>
      <c r="I811" s="170">
        <f>SUMIF(L:L,$L811,M:M)</f>
        <v>3.9699999999999998</v>
      </c>
      <c r="J811" s="170">
        <f>TRUNC(H811*I811,2)</f>
        <v>3.97</v>
      </c>
      <c r="L811" s="222">
        <f t="shared" si="131"/>
        <v>78</v>
      </c>
      <c r="M811" s="52" t="str">
        <f t="shared" si="132"/>
        <v/>
      </c>
      <c r="N811" s="53" t="str">
        <f t="shared" si="133"/>
        <v/>
      </c>
      <c r="O811" s="53" t="str">
        <f t="shared" si="134"/>
        <v/>
      </c>
      <c r="P811" s="54" t="str">
        <f t="shared" si="135"/>
        <v xml:space="preserve"> 8.2.2 </v>
      </c>
      <c r="Q811" s="53">
        <f t="shared" si="136"/>
        <v>3.27</v>
      </c>
      <c r="R811" s="53">
        <f t="shared" si="137"/>
        <v>0.7</v>
      </c>
    </row>
    <row r="812" spans="1:18" ht="25.5" x14ac:dyDescent="0.2">
      <c r="A812" s="217" t="s">
        <v>20</v>
      </c>
      <c r="B812" s="174" t="s">
        <v>25</v>
      </c>
      <c r="C812" s="217" t="s">
        <v>8</v>
      </c>
      <c r="D812" s="217" t="s">
        <v>26</v>
      </c>
      <c r="E812" s="297" t="s">
        <v>23</v>
      </c>
      <c r="F812" s="297"/>
      <c r="G812" s="173" t="s">
        <v>24</v>
      </c>
      <c r="H812" s="176">
        <v>0.14000000000000001</v>
      </c>
      <c r="I812" s="175">
        <f>SUMIFS('ANALÍTICA AUXILIARES'!J:J,'ANALÍTICA AUXILIARES'!A:A,"Composição",'ANALÍTICA AUXILIARES'!B:B,$B812)</f>
        <v>23.4</v>
      </c>
      <c r="J812" s="175">
        <f>TRUNC(H812*I812,2)</f>
        <v>3.27</v>
      </c>
      <c r="L812" s="222">
        <f t="shared" si="131"/>
        <v>78</v>
      </c>
      <c r="M812" s="52">
        <f t="shared" si="132"/>
        <v>3.27</v>
      </c>
      <c r="N812" s="53">
        <f t="shared" si="133"/>
        <v>3.27</v>
      </c>
      <c r="O812" s="53" t="str">
        <f t="shared" si="134"/>
        <v/>
      </c>
      <c r="P812" s="54" t="str">
        <f t="shared" si="135"/>
        <v/>
      </c>
      <c r="Q812" s="53" t="str">
        <f t="shared" si="136"/>
        <v/>
      </c>
      <c r="R812" s="53" t="str">
        <f t="shared" si="137"/>
        <v/>
      </c>
    </row>
    <row r="813" spans="1:18" ht="25.5" x14ac:dyDescent="0.2">
      <c r="A813" s="218" t="s">
        <v>27</v>
      </c>
      <c r="B813" s="178" t="s">
        <v>47</v>
      </c>
      <c r="C813" s="218" t="str">
        <f>VLOOKUP(B813,INSUMOS!$A:$I,2,FALSE)</f>
        <v>SINAPI</v>
      </c>
      <c r="D813" s="218" t="str">
        <f>VLOOKUP(B813,INSUMOS!$A:$I,3,FALSE)</f>
        <v>ACIDO CLORIDRICO / ACIDO MURIATICO, DILUICAO 10% A 12% PARA USO EM LIMPEZA</v>
      </c>
      <c r="E813" s="302" t="str">
        <f>VLOOKUP(B813,INSUMOS!$A:$I,4,FALSE)</f>
        <v>Material</v>
      </c>
      <c r="F813" s="302"/>
      <c r="G813" s="177" t="str">
        <f>VLOOKUP(B813,INSUMOS!$A:$I,5,FALSE)</f>
        <v>L</v>
      </c>
      <c r="H813" s="180">
        <v>0.05</v>
      </c>
      <c r="I813" s="179">
        <f>VLOOKUP(B813,INSUMOS!$A:$I,8,FALSE)</f>
        <v>14.05</v>
      </c>
      <c r="J813" s="179">
        <f>TRUNC(H813*I813,2)</f>
        <v>0.7</v>
      </c>
      <c r="L813" s="222">
        <f t="shared" si="131"/>
        <v>78</v>
      </c>
      <c r="M813" s="52">
        <f t="shared" si="132"/>
        <v>0.7</v>
      </c>
      <c r="N813" s="53" t="str">
        <f t="shared" si="133"/>
        <v/>
      </c>
      <c r="O813" s="53">
        <f t="shared" si="134"/>
        <v>0.7</v>
      </c>
      <c r="P813" s="54" t="str">
        <f t="shared" si="135"/>
        <v/>
      </c>
      <c r="Q813" s="53" t="str">
        <f t="shared" si="136"/>
        <v/>
      </c>
      <c r="R813" s="53" t="str">
        <f t="shared" si="137"/>
        <v/>
      </c>
    </row>
    <row r="814" spans="1:18" x14ac:dyDescent="0.2">
      <c r="A814" s="221"/>
      <c r="B814" s="221"/>
      <c r="C814" s="221"/>
      <c r="D814" s="221"/>
      <c r="E814" s="221"/>
      <c r="F814" s="184"/>
      <c r="G814" s="221"/>
      <c r="H814" s="184"/>
      <c r="I814" s="221"/>
      <c r="J814" s="184"/>
      <c r="L814" s="222">
        <f t="shared" si="131"/>
        <v>78</v>
      </c>
      <c r="M814" s="52" t="str">
        <f t="shared" si="132"/>
        <v/>
      </c>
      <c r="N814" s="53" t="str">
        <f t="shared" si="133"/>
        <v/>
      </c>
      <c r="O814" s="53" t="str">
        <f t="shared" si="134"/>
        <v/>
      </c>
      <c r="P814" s="54" t="str">
        <f t="shared" si="135"/>
        <v/>
      </c>
      <c r="Q814" s="53" t="str">
        <f t="shared" si="136"/>
        <v/>
      </c>
      <c r="R814" s="53" t="str">
        <f t="shared" si="137"/>
        <v/>
      </c>
    </row>
    <row r="815" spans="1:18" x14ac:dyDescent="0.2">
      <c r="A815" s="221"/>
      <c r="B815" s="221"/>
      <c r="C815" s="221"/>
      <c r="D815" s="221"/>
      <c r="E815" s="221"/>
      <c r="F815" s="184"/>
      <c r="G815" s="221"/>
      <c r="H815" s="298" t="s">
        <v>31</v>
      </c>
      <c r="I815" s="298"/>
      <c r="J815" s="184">
        <f>TRUNC(SUMIF(L:L,$L815,M:M)*(1+$J$9),2)</f>
        <v>4.8</v>
      </c>
      <c r="L815" s="222">
        <f t="shared" si="131"/>
        <v>78</v>
      </c>
      <c r="M815" s="52" t="str">
        <f t="shared" si="132"/>
        <v/>
      </c>
      <c r="N815" s="53" t="str">
        <f t="shared" si="133"/>
        <v/>
      </c>
      <c r="O815" s="53" t="str">
        <f t="shared" si="134"/>
        <v/>
      </c>
      <c r="P815" s="54" t="str">
        <f t="shared" si="135"/>
        <v/>
      </c>
      <c r="Q815" s="53" t="str">
        <f t="shared" si="136"/>
        <v/>
      </c>
      <c r="R815" s="53" t="str">
        <f t="shared" si="137"/>
        <v/>
      </c>
    </row>
    <row r="816" spans="1:18" ht="15" thickBot="1" x14ac:dyDescent="0.25">
      <c r="A816" s="181"/>
      <c r="B816" s="181"/>
      <c r="C816" s="181"/>
      <c r="D816" s="181"/>
      <c r="E816" s="181"/>
      <c r="F816" s="181"/>
      <c r="G816" s="181" t="s">
        <v>32</v>
      </c>
      <c r="H816" s="183">
        <v>600.87</v>
      </c>
      <c r="I816" s="181" t="s">
        <v>33</v>
      </c>
      <c r="J816" s="182">
        <f>TRUNC(J815*H816,2)</f>
        <v>2884.17</v>
      </c>
      <c r="L816" s="222">
        <f t="shared" si="131"/>
        <v>78</v>
      </c>
      <c r="M816" s="52" t="str">
        <f t="shared" si="132"/>
        <v/>
      </c>
      <c r="N816" s="53" t="str">
        <f t="shared" si="133"/>
        <v/>
      </c>
      <c r="O816" s="53" t="str">
        <f t="shared" si="134"/>
        <v/>
      </c>
      <c r="P816" s="54" t="str">
        <f t="shared" si="135"/>
        <v/>
      </c>
      <c r="Q816" s="53" t="str">
        <f t="shared" si="136"/>
        <v/>
      </c>
      <c r="R816" s="53" t="str">
        <f t="shared" si="137"/>
        <v/>
      </c>
    </row>
    <row r="817" spans="1:18" ht="15" thickTop="1" x14ac:dyDescent="0.2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L817" s="222">
        <f t="shared" si="131"/>
        <v>79</v>
      </c>
      <c r="M817" s="52" t="str">
        <f t="shared" si="132"/>
        <v/>
      </c>
      <c r="N817" s="53" t="str">
        <f t="shared" si="133"/>
        <v/>
      </c>
      <c r="O817" s="53" t="str">
        <f t="shared" si="134"/>
        <v/>
      </c>
      <c r="P817" s="54" t="str">
        <f t="shared" si="135"/>
        <v/>
      </c>
      <c r="Q817" s="53" t="str">
        <f t="shared" si="136"/>
        <v/>
      </c>
      <c r="R817" s="53" t="str">
        <f t="shared" si="137"/>
        <v/>
      </c>
    </row>
    <row r="818" spans="1:18" x14ac:dyDescent="0.2">
      <c r="A818" s="219" t="s">
        <v>1147</v>
      </c>
      <c r="B818" s="219"/>
      <c r="C818" s="219"/>
      <c r="D818" s="219" t="s">
        <v>1148</v>
      </c>
      <c r="E818" s="219"/>
      <c r="F818" s="299"/>
      <c r="G818" s="299"/>
      <c r="H818" s="166"/>
      <c r="I818" s="219"/>
      <c r="J818" s="167"/>
      <c r="L818" s="222">
        <f t="shared" si="131"/>
        <v>79</v>
      </c>
      <c r="M818" s="52" t="str">
        <f t="shared" si="132"/>
        <v/>
      </c>
      <c r="N818" s="53" t="str">
        <f t="shared" si="133"/>
        <v/>
      </c>
      <c r="O818" s="53" t="str">
        <f t="shared" si="134"/>
        <v/>
      </c>
      <c r="P818" s="54" t="str">
        <f t="shared" si="135"/>
        <v/>
      </c>
      <c r="Q818" s="53" t="str">
        <f t="shared" si="136"/>
        <v/>
      </c>
      <c r="R818" s="53" t="str">
        <f t="shared" si="137"/>
        <v/>
      </c>
    </row>
    <row r="819" spans="1:18" ht="15" x14ac:dyDescent="0.2">
      <c r="A819" s="220" t="s">
        <v>1043</v>
      </c>
      <c r="B819" s="165" t="s">
        <v>1</v>
      </c>
      <c r="C819" s="220" t="s">
        <v>2</v>
      </c>
      <c r="D819" s="220" t="s">
        <v>3</v>
      </c>
      <c r="E819" s="300" t="s">
        <v>17</v>
      </c>
      <c r="F819" s="300"/>
      <c r="G819" s="164" t="s">
        <v>4</v>
      </c>
      <c r="H819" s="165" t="s">
        <v>5</v>
      </c>
      <c r="I819" s="165" t="s">
        <v>6</v>
      </c>
      <c r="J819" s="165" t="s">
        <v>7</v>
      </c>
      <c r="L819" s="222">
        <f t="shared" si="131"/>
        <v>79</v>
      </c>
      <c r="M819" s="52" t="str">
        <f t="shared" si="132"/>
        <v/>
      </c>
      <c r="N819" s="53" t="str">
        <f t="shared" si="133"/>
        <v/>
      </c>
      <c r="O819" s="53" t="str">
        <f t="shared" si="134"/>
        <v/>
      </c>
      <c r="P819" s="54" t="str">
        <f t="shared" si="135"/>
        <v/>
      </c>
      <c r="Q819" s="53" t="str">
        <f t="shared" si="136"/>
        <v/>
      </c>
      <c r="R819" s="53" t="str">
        <f t="shared" si="137"/>
        <v/>
      </c>
    </row>
    <row r="820" spans="1:18" ht="25.5" x14ac:dyDescent="0.2">
      <c r="A820" s="216" t="s">
        <v>18</v>
      </c>
      <c r="B820" s="169" t="s">
        <v>1044</v>
      </c>
      <c r="C820" s="216" t="s">
        <v>10</v>
      </c>
      <c r="D820" s="216" t="s">
        <v>1045</v>
      </c>
      <c r="E820" s="301" t="s">
        <v>292</v>
      </c>
      <c r="F820" s="301"/>
      <c r="G820" s="168" t="s">
        <v>11</v>
      </c>
      <c r="H820" s="171">
        <v>1</v>
      </c>
      <c r="I820" s="170">
        <f>SUMIF(L:L,$L820,M:M)</f>
        <v>1557.84</v>
      </c>
      <c r="J820" s="170">
        <f>TRUNC(H820*I820,2)</f>
        <v>1557.84</v>
      </c>
      <c r="L820" s="222">
        <f t="shared" si="131"/>
        <v>79</v>
      </c>
      <c r="M820" s="52" t="str">
        <f t="shared" si="132"/>
        <v/>
      </c>
      <c r="N820" s="53" t="str">
        <f t="shared" si="133"/>
        <v/>
      </c>
      <c r="O820" s="53" t="str">
        <f t="shared" si="134"/>
        <v/>
      </c>
      <c r="P820" s="54" t="str">
        <f t="shared" si="135"/>
        <v xml:space="preserve"> 8.3.1 </v>
      </c>
      <c r="Q820" s="53">
        <f t="shared" si="136"/>
        <v>1557.84</v>
      </c>
      <c r="R820" s="53">
        <f t="shared" si="137"/>
        <v>0</v>
      </c>
    </row>
    <row r="821" spans="1:18" ht="25.5" x14ac:dyDescent="0.2">
      <c r="A821" s="217" t="s">
        <v>20</v>
      </c>
      <c r="B821" s="174" t="s">
        <v>987</v>
      </c>
      <c r="C821" s="217" t="s">
        <v>8</v>
      </c>
      <c r="D821" s="217" t="s">
        <v>988</v>
      </c>
      <c r="E821" s="297" t="s">
        <v>23</v>
      </c>
      <c r="F821" s="297"/>
      <c r="G821" s="173" t="s">
        <v>24</v>
      </c>
      <c r="H821" s="176">
        <v>8</v>
      </c>
      <c r="I821" s="175">
        <f>SUMIFS('ANALÍTICA AUXILIARES'!J:J,'ANALÍTICA AUXILIARES'!A:A,"Composição",'ANALÍTICA AUXILIARES'!B:B,$B821)</f>
        <v>140.07</v>
      </c>
      <c r="J821" s="175">
        <f>TRUNC(H821*I821,2)</f>
        <v>1120.56</v>
      </c>
      <c r="L821" s="222">
        <f t="shared" si="131"/>
        <v>79</v>
      </c>
      <c r="M821" s="52">
        <f t="shared" si="132"/>
        <v>1120.56</v>
      </c>
      <c r="N821" s="53">
        <f t="shared" si="133"/>
        <v>1120.56</v>
      </c>
      <c r="O821" s="53" t="str">
        <f t="shared" si="134"/>
        <v/>
      </c>
      <c r="P821" s="54" t="str">
        <f t="shared" si="135"/>
        <v/>
      </c>
      <c r="Q821" s="53" t="str">
        <f t="shared" si="136"/>
        <v/>
      </c>
      <c r="R821" s="53" t="str">
        <f t="shared" si="137"/>
        <v/>
      </c>
    </row>
    <row r="822" spans="1:18" ht="25.5" x14ac:dyDescent="0.2">
      <c r="A822" s="217" t="s">
        <v>20</v>
      </c>
      <c r="B822" s="174" t="s">
        <v>1046</v>
      </c>
      <c r="C822" s="217" t="s">
        <v>8</v>
      </c>
      <c r="D822" s="217" t="s">
        <v>1047</v>
      </c>
      <c r="E822" s="297" t="s">
        <v>23</v>
      </c>
      <c r="F822" s="297"/>
      <c r="G822" s="173" t="s">
        <v>24</v>
      </c>
      <c r="H822" s="176">
        <v>24</v>
      </c>
      <c r="I822" s="175">
        <f>SUMIFS('ANALÍTICA AUXILIARES'!J:J,'ANALÍTICA AUXILIARES'!A:A,"Composição",'ANALÍTICA AUXILIARES'!B:B,$B822)</f>
        <v>18.22</v>
      </c>
      <c r="J822" s="175">
        <f>TRUNC(H822*I822,2)</f>
        <v>437.28</v>
      </c>
      <c r="L822" s="222">
        <f t="shared" si="131"/>
        <v>79</v>
      </c>
      <c r="M822" s="52">
        <f t="shared" si="132"/>
        <v>437.28</v>
      </c>
      <c r="N822" s="53">
        <f t="shared" si="133"/>
        <v>437.28</v>
      </c>
      <c r="O822" s="53" t="str">
        <f t="shared" si="134"/>
        <v/>
      </c>
      <c r="P822" s="54" t="str">
        <f t="shared" si="135"/>
        <v/>
      </c>
      <c r="Q822" s="53" t="str">
        <f t="shared" si="136"/>
        <v/>
      </c>
      <c r="R822" s="53" t="str">
        <f t="shared" si="137"/>
        <v/>
      </c>
    </row>
    <row r="823" spans="1:18" x14ac:dyDescent="0.2">
      <c r="A823" s="221"/>
      <c r="B823" s="221"/>
      <c r="C823" s="221"/>
      <c r="D823" s="221"/>
      <c r="E823" s="221"/>
      <c r="F823" s="184"/>
      <c r="G823" s="221"/>
      <c r="H823" s="184"/>
      <c r="I823" s="221"/>
      <c r="J823" s="184"/>
      <c r="L823" s="222">
        <f t="shared" si="131"/>
        <v>79</v>
      </c>
      <c r="M823" s="52" t="str">
        <f t="shared" si="132"/>
        <v/>
      </c>
      <c r="N823" s="53" t="str">
        <f t="shared" si="133"/>
        <v/>
      </c>
      <c r="O823" s="53" t="str">
        <f t="shared" si="134"/>
        <v/>
      </c>
      <c r="P823" s="54" t="str">
        <f t="shared" si="135"/>
        <v/>
      </c>
      <c r="Q823" s="53" t="str">
        <f t="shared" si="136"/>
        <v/>
      </c>
      <c r="R823" s="53" t="str">
        <f t="shared" si="137"/>
        <v/>
      </c>
    </row>
    <row r="824" spans="1:18" x14ac:dyDescent="0.2">
      <c r="A824" s="221"/>
      <c r="B824" s="221"/>
      <c r="C824" s="221"/>
      <c r="D824" s="221"/>
      <c r="E824" s="221"/>
      <c r="F824" s="184"/>
      <c r="G824" s="221"/>
      <c r="H824" s="298" t="s">
        <v>31</v>
      </c>
      <c r="I824" s="298"/>
      <c r="J824" s="184">
        <f>TRUNC(SUMIF(L:L,$L824,M:M)*(1+$J$9),2)</f>
        <v>1884.05</v>
      </c>
      <c r="L824" s="222">
        <f t="shared" si="131"/>
        <v>79</v>
      </c>
      <c r="M824" s="52" t="str">
        <f t="shared" si="132"/>
        <v/>
      </c>
      <c r="N824" s="53" t="str">
        <f t="shared" si="133"/>
        <v/>
      </c>
      <c r="O824" s="53" t="str">
        <f t="shared" si="134"/>
        <v/>
      </c>
      <c r="P824" s="54" t="str">
        <f t="shared" si="135"/>
        <v/>
      </c>
      <c r="Q824" s="53" t="str">
        <f t="shared" si="136"/>
        <v/>
      </c>
      <c r="R824" s="53" t="str">
        <f t="shared" si="137"/>
        <v/>
      </c>
    </row>
    <row r="825" spans="1:18" ht="15" thickBot="1" x14ac:dyDescent="0.25">
      <c r="A825" s="181"/>
      <c r="B825" s="181"/>
      <c r="C825" s="181"/>
      <c r="D825" s="181"/>
      <c r="E825" s="181"/>
      <c r="F825" s="181"/>
      <c r="G825" s="181" t="s">
        <v>32</v>
      </c>
      <c r="H825" s="183">
        <v>1</v>
      </c>
      <c r="I825" s="181" t="s">
        <v>33</v>
      </c>
      <c r="J825" s="182">
        <f>TRUNC(J824*H825,2)</f>
        <v>1884.05</v>
      </c>
      <c r="L825" s="222">
        <f t="shared" si="131"/>
        <v>79</v>
      </c>
      <c r="M825" s="52" t="str">
        <f t="shared" si="132"/>
        <v/>
      </c>
      <c r="N825" s="53" t="str">
        <f t="shared" si="133"/>
        <v/>
      </c>
      <c r="O825" s="53" t="str">
        <f t="shared" si="134"/>
        <v/>
      </c>
      <c r="P825" s="54" t="str">
        <f t="shared" si="135"/>
        <v/>
      </c>
      <c r="Q825" s="53" t="str">
        <f t="shared" si="136"/>
        <v/>
      </c>
      <c r="R825" s="53" t="str">
        <f t="shared" si="137"/>
        <v/>
      </c>
    </row>
    <row r="826" spans="1:18" ht="15" thickTop="1" x14ac:dyDescent="0.2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L826" s="222">
        <f t="shared" si="131"/>
        <v>80</v>
      </c>
      <c r="M826" s="52" t="str">
        <f t="shared" si="132"/>
        <v/>
      </c>
      <c r="N826" s="53" t="str">
        <f t="shared" si="133"/>
        <v/>
      </c>
      <c r="O826" s="53" t="str">
        <f t="shared" si="134"/>
        <v/>
      </c>
      <c r="P826" s="54" t="str">
        <f t="shared" si="135"/>
        <v/>
      </c>
      <c r="Q826" s="53" t="str">
        <f t="shared" si="136"/>
        <v/>
      </c>
      <c r="R826" s="53" t="str">
        <f t="shared" si="137"/>
        <v/>
      </c>
    </row>
    <row r="827" spans="1:18" ht="15" x14ac:dyDescent="0.2">
      <c r="A827" s="220" t="s">
        <v>1048</v>
      </c>
      <c r="B827" s="165" t="s">
        <v>1</v>
      </c>
      <c r="C827" s="220" t="s">
        <v>2</v>
      </c>
      <c r="D827" s="220" t="s">
        <v>3</v>
      </c>
      <c r="E827" s="300" t="s">
        <v>17</v>
      </c>
      <c r="F827" s="300"/>
      <c r="G827" s="164" t="s">
        <v>4</v>
      </c>
      <c r="H827" s="165" t="s">
        <v>5</v>
      </c>
      <c r="I827" s="165" t="s">
        <v>6</v>
      </c>
      <c r="J827" s="165" t="s">
        <v>7</v>
      </c>
      <c r="L827" s="222">
        <f t="shared" si="131"/>
        <v>80</v>
      </c>
      <c r="M827" s="52" t="str">
        <f t="shared" si="132"/>
        <v/>
      </c>
      <c r="N827" s="53" t="str">
        <f t="shared" si="133"/>
        <v/>
      </c>
      <c r="O827" s="53" t="str">
        <f t="shared" si="134"/>
        <v/>
      </c>
      <c r="P827" s="54" t="str">
        <f t="shared" si="135"/>
        <v/>
      </c>
      <c r="Q827" s="53" t="str">
        <f t="shared" si="136"/>
        <v/>
      </c>
      <c r="R827" s="53" t="str">
        <f t="shared" si="137"/>
        <v/>
      </c>
    </row>
    <row r="828" spans="1:18" ht="25.5" x14ac:dyDescent="0.2">
      <c r="A828" s="216" t="s">
        <v>18</v>
      </c>
      <c r="B828" s="169" t="s">
        <v>1049</v>
      </c>
      <c r="C828" s="216" t="s">
        <v>10</v>
      </c>
      <c r="D828" s="216" t="s">
        <v>1050</v>
      </c>
      <c r="E828" s="301" t="s">
        <v>292</v>
      </c>
      <c r="F828" s="301"/>
      <c r="G828" s="168" t="s">
        <v>238</v>
      </c>
      <c r="H828" s="171">
        <v>1</v>
      </c>
      <c r="I828" s="170">
        <f>SUMIF(L:L,$L828,M:M)</f>
        <v>3361.68</v>
      </c>
      <c r="J828" s="170">
        <f>TRUNC(H828*I828,2)</f>
        <v>3361.68</v>
      </c>
      <c r="L828" s="222">
        <f t="shared" ref="L828:L841" si="138">IF(AND(A829&lt;&gt;"",A828=""),L827+1,L827)</f>
        <v>80</v>
      </c>
      <c r="M828" s="52" t="str">
        <f t="shared" ref="M828:M841" si="139">IF(OR(A828="Insumo",A828="Composição Auxiliar"),J828,"")</f>
        <v/>
      </c>
      <c r="N828" s="53" t="str">
        <f t="shared" ref="N828:N841" si="140">IF(ISNUMBER(SEARCH("COM ENCARGOS COMPLEMENTARES",D828)),J828,"")</f>
        <v/>
      </c>
      <c r="O828" s="53" t="str">
        <f t="shared" ref="O828:O841" si="141">IF(N828&lt;&gt;"","",M828)</f>
        <v/>
      </c>
      <c r="P828" s="54" t="str">
        <f t="shared" ref="P828:P841" si="142">IF(A828="Composição",A827,"")</f>
        <v xml:space="preserve"> 8.3.2 </v>
      </c>
      <c r="Q828" s="53">
        <f t="shared" ref="Q828:Q841" si="143">IF(P828&lt;&gt;"",SUMIF(L828:L869,L828,N828:N869),"")</f>
        <v>3361.68</v>
      </c>
      <c r="R828" s="53">
        <f t="shared" ref="R828:R841" si="144">IF(P828&lt;&gt;"",SUMIF(L828:L869,L828,O828:O869),"")</f>
        <v>0</v>
      </c>
    </row>
    <row r="829" spans="1:18" ht="25.5" x14ac:dyDescent="0.2">
      <c r="A829" s="217" t="s">
        <v>20</v>
      </c>
      <c r="B829" s="174" t="s">
        <v>987</v>
      </c>
      <c r="C829" s="217" t="s">
        <v>8</v>
      </c>
      <c r="D829" s="217" t="s">
        <v>988</v>
      </c>
      <c r="E829" s="297" t="s">
        <v>23</v>
      </c>
      <c r="F829" s="297"/>
      <c r="G829" s="173" t="s">
        <v>24</v>
      </c>
      <c r="H829" s="176">
        <v>24</v>
      </c>
      <c r="I829" s="175">
        <f>SUMIFS('ANALÍTICA AUXILIARES'!J:J,'ANALÍTICA AUXILIARES'!A:A,"Composição",'ANALÍTICA AUXILIARES'!B:B,$B829)</f>
        <v>140.07</v>
      </c>
      <c r="J829" s="175">
        <f>TRUNC(H829*I829,2)</f>
        <v>3361.68</v>
      </c>
      <c r="L829" s="222">
        <f t="shared" si="138"/>
        <v>80</v>
      </c>
      <c r="M829" s="52">
        <f t="shared" si="139"/>
        <v>3361.68</v>
      </c>
      <c r="N829" s="53">
        <f t="shared" si="140"/>
        <v>3361.68</v>
      </c>
      <c r="O829" s="53" t="str">
        <f t="shared" si="141"/>
        <v/>
      </c>
      <c r="P829" s="54" t="str">
        <f t="shared" si="142"/>
        <v/>
      </c>
      <c r="Q829" s="53" t="str">
        <f t="shared" si="143"/>
        <v/>
      </c>
      <c r="R829" s="53" t="str">
        <f t="shared" si="144"/>
        <v/>
      </c>
    </row>
    <row r="830" spans="1:18" x14ac:dyDescent="0.2">
      <c r="A830" s="221"/>
      <c r="B830" s="221"/>
      <c r="C830" s="221"/>
      <c r="D830" s="221"/>
      <c r="E830" s="221"/>
      <c r="F830" s="184"/>
      <c r="G830" s="221"/>
      <c r="H830" s="184"/>
      <c r="I830" s="221"/>
      <c r="J830" s="184"/>
      <c r="L830" s="222">
        <f t="shared" si="138"/>
        <v>80</v>
      </c>
      <c r="M830" s="52" t="str">
        <f t="shared" si="139"/>
        <v/>
      </c>
      <c r="N830" s="53" t="str">
        <f t="shared" si="140"/>
        <v/>
      </c>
      <c r="O830" s="53" t="str">
        <f t="shared" si="141"/>
        <v/>
      </c>
      <c r="P830" s="54" t="str">
        <f t="shared" si="142"/>
        <v/>
      </c>
      <c r="Q830" s="53" t="str">
        <f t="shared" si="143"/>
        <v/>
      </c>
      <c r="R830" s="53" t="str">
        <f t="shared" si="144"/>
        <v/>
      </c>
    </row>
    <row r="831" spans="1:18" x14ac:dyDescent="0.2">
      <c r="A831" s="221"/>
      <c r="B831" s="221"/>
      <c r="C831" s="221"/>
      <c r="D831" s="221"/>
      <c r="E831" s="221"/>
      <c r="F831" s="184"/>
      <c r="G831" s="221"/>
      <c r="H831" s="298" t="s">
        <v>31</v>
      </c>
      <c r="I831" s="298"/>
      <c r="J831" s="184">
        <f>TRUNC(SUMIF(L:L,$L831,M:M)*(1+$J$9),2)</f>
        <v>4065.61</v>
      </c>
      <c r="L831" s="222">
        <f t="shared" si="138"/>
        <v>80</v>
      </c>
      <c r="M831" s="52" t="str">
        <f t="shared" si="139"/>
        <v/>
      </c>
      <c r="N831" s="53" t="str">
        <f t="shared" si="140"/>
        <v/>
      </c>
      <c r="O831" s="53" t="str">
        <f t="shared" si="141"/>
        <v/>
      </c>
      <c r="P831" s="54" t="str">
        <f t="shared" si="142"/>
        <v/>
      </c>
      <c r="Q831" s="53" t="str">
        <f t="shared" si="143"/>
        <v/>
      </c>
      <c r="R831" s="53" t="str">
        <f t="shared" si="144"/>
        <v/>
      </c>
    </row>
    <row r="832" spans="1:18" ht="15" thickBot="1" x14ac:dyDescent="0.25">
      <c r="A832" s="181"/>
      <c r="B832" s="181"/>
      <c r="C832" s="181"/>
      <c r="D832" s="181"/>
      <c r="E832" s="181"/>
      <c r="F832" s="181"/>
      <c r="G832" s="181" t="s">
        <v>32</v>
      </c>
      <c r="H832" s="183">
        <v>1</v>
      </c>
      <c r="I832" s="181" t="s">
        <v>33</v>
      </c>
      <c r="J832" s="182">
        <f>TRUNC(J831*H832,2)</f>
        <v>4065.61</v>
      </c>
      <c r="L832" s="222">
        <f t="shared" si="138"/>
        <v>80</v>
      </c>
      <c r="M832" s="52" t="str">
        <f t="shared" si="139"/>
        <v/>
      </c>
      <c r="N832" s="53" t="str">
        <f t="shared" si="140"/>
        <v/>
      </c>
      <c r="O832" s="53" t="str">
        <f t="shared" si="141"/>
        <v/>
      </c>
      <c r="P832" s="54" t="str">
        <f t="shared" si="142"/>
        <v/>
      </c>
      <c r="Q832" s="53" t="str">
        <f t="shared" si="143"/>
        <v/>
      </c>
      <c r="R832" s="53" t="str">
        <f t="shared" si="144"/>
        <v/>
      </c>
    </row>
    <row r="833" spans="1:18" ht="15" thickTop="1" x14ac:dyDescent="0.2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L833" s="222">
        <f t="shared" si="138"/>
        <v>81</v>
      </c>
      <c r="M833" s="52" t="str">
        <f t="shared" si="139"/>
        <v/>
      </c>
      <c r="N833" s="53" t="str">
        <f t="shared" si="140"/>
        <v/>
      </c>
      <c r="O833" s="53" t="str">
        <f t="shared" si="141"/>
        <v/>
      </c>
      <c r="P833" s="54" t="str">
        <f t="shared" si="142"/>
        <v/>
      </c>
      <c r="Q833" s="53" t="str">
        <f t="shared" si="143"/>
        <v/>
      </c>
      <c r="R833" s="53" t="str">
        <f t="shared" si="144"/>
        <v/>
      </c>
    </row>
    <row r="834" spans="1:18" x14ac:dyDescent="0.2">
      <c r="A834" s="219" t="s">
        <v>1149</v>
      </c>
      <c r="B834" s="219"/>
      <c r="C834" s="219"/>
      <c r="D834" s="219" t="s">
        <v>1150</v>
      </c>
      <c r="E834" s="219"/>
      <c r="F834" s="299"/>
      <c r="G834" s="299"/>
      <c r="H834" s="166"/>
      <c r="I834" s="219"/>
      <c r="J834" s="167"/>
      <c r="L834" s="222">
        <f t="shared" si="138"/>
        <v>81</v>
      </c>
      <c r="M834" s="52" t="str">
        <f t="shared" si="139"/>
        <v/>
      </c>
      <c r="N834" s="53" t="str">
        <f t="shared" si="140"/>
        <v/>
      </c>
      <c r="O834" s="53" t="str">
        <f t="shared" si="141"/>
        <v/>
      </c>
      <c r="P834" s="54" t="str">
        <f t="shared" si="142"/>
        <v/>
      </c>
      <c r="Q834" s="53" t="str">
        <f t="shared" si="143"/>
        <v/>
      </c>
      <c r="R834" s="53" t="str">
        <f t="shared" si="144"/>
        <v/>
      </c>
    </row>
    <row r="835" spans="1:18" ht="15" x14ac:dyDescent="0.2">
      <c r="A835" s="220" t="s">
        <v>1051</v>
      </c>
      <c r="B835" s="165" t="s">
        <v>1</v>
      </c>
      <c r="C835" s="220" t="s">
        <v>2</v>
      </c>
      <c r="D835" s="220" t="s">
        <v>3</v>
      </c>
      <c r="E835" s="300" t="s">
        <v>17</v>
      </c>
      <c r="F835" s="300"/>
      <c r="G835" s="164" t="s">
        <v>4</v>
      </c>
      <c r="H835" s="165" t="s">
        <v>5</v>
      </c>
      <c r="I835" s="165" t="s">
        <v>6</v>
      </c>
      <c r="J835" s="165" t="s">
        <v>7</v>
      </c>
      <c r="L835" s="222">
        <f t="shared" si="138"/>
        <v>81</v>
      </c>
      <c r="M835" s="52" t="str">
        <f t="shared" si="139"/>
        <v/>
      </c>
      <c r="N835" s="53" t="str">
        <f t="shared" si="140"/>
        <v/>
      </c>
      <c r="O835" s="53" t="str">
        <f t="shared" si="141"/>
        <v/>
      </c>
      <c r="P835" s="54" t="str">
        <f t="shared" si="142"/>
        <v/>
      </c>
      <c r="Q835" s="53" t="str">
        <f t="shared" si="143"/>
        <v/>
      </c>
      <c r="R835" s="53" t="str">
        <f t="shared" si="144"/>
        <v/>
      </c>
    </row>
    <row r="836" spans="1:18" ht="25.5" x14ac:dyDescent="0.2">
      <c r="A836" s="216" t="s">
        <v>18</v>
      </c>
      <c r="B836" s="169" t="s">
        <v>1052</v>
      </c>
      <c r="C836" s="216" t="s">
        <v>10</v>
      </c>
      <c r="D836" s="216" t="s">
        <v>16</v>
      </c>
      <c r="E836" s="301" t="s">
        <v>23</v>
      </c>
      <c r="F836" s="301"/>
      <c r="G836" s="168" t="s">
        <v>14</v>
      </c>
      <c r="H836" s="171">
        <v>1</v>
      </c>
      <c r="I836" s="170">
        <f>SUMIF(L:L,$L836,M:M)</f>
        <v>253.51999999999998</v>
      </c>
      <c r="J836" s="170">
        <f>TRUNC(H836*I836,2)</f>
        <v>253.52</v>
      </c>
      <c r="L836" s="222">
        <f t="shared" si="138"/>
        <v>81</v>
      </c>
      <c r="M836" s="52" t="str">
        <f t="shared" si="139"/>
        <v/>
      </c>
      <c r="N836" s="53" t="str">
        <f t="shared" si="140"/>
        <v/>
      </c>
      <c r="O836" s="53" t="str">
        <f t="shared" si="141"/>
        <v/>
      </c>
      <c r="P836" s="54" t="str">
        <f t="shared" si="142"/>
        <v xml:space="preserve"> 9.1 </v>
      </c>
      <c r="Q836" s="53">
        <f t="shared" si="143"/>
        <v>253.51999999999998</v>
      </c>
      <c r="R836" s="53">
        <f t="shared" si="144"/>
        <v>0</v>
      </c>
    </row>
    <row r="837" spans="1:18" ht="25.5" x14ac:dyDescent="0.2">
      <c r="A837" s="217" t="s">
        <v>20</v>
      </c>
      <c r="B837" s="174" t="s">
        <v>1053</v>
      </c>
      <c r="C837" s="217" t="s">
        <v>8</v>
      </c>
      <c r="D837" s="217" t="s">
        <v>1054</v>
      </c>
      <c r="E837" s="297" t="s">
        <v>23</v>
      </c>
      <c r="F837" s="297"/>
      <c r="G837" s="173" t="s">
        <v>399</v>
      </c>
      <c r="H837" s="176">
        <v>1.4999999999999999E-2</v>
      </c>
      <c r="I837" s="175">
        <f>SUMIFS('ANALÍTICA AUXILIARES'!J:J,'ANALÍTICA AUXILIARES'!A:A,"Composição",'ANALÍTICA AUXILIARES'!B:B,$B837)</f>
        <v>4472.0200000000004</v>
      </c>
      <c r="J837" s="175">
        <f>TRUNC(H837*I837,2)</f>
        <v>67.08</v>
      </c>
      <c r="L837" s="222">
        <f t="shared" si="138"/>
        <v>81</v>
      </c>
      <c r="M837" s="52">
        <f t="shared" si="139"/>
        <v>67.08</v>
      </c>
      <c r="N837" s="53">
        <f t="shared" si="140"/>
        <v>67.08</v>
      </c>
      <c r="O837" s="53" t="str">
        <f t="shared" si="141"/>
        <v/>
      </c>
      <c r="P837" s="54" t="str">
        <f t="shared" si="142"/>
        <v/>
      </c>
      <c r="Q837" s="53" t="str">
        <f t="shared" si="143"/>
        <v/>
      </c>
      <c r="R837" s="53" t="str">
        <f t="shared" si="144"/>
        <v/>
      </c>
    </row>
    <row r="838" spans="1:18" ht="25.5" x14ac:dyDescent="0.2">
      <c r="A838" s="217" t="s">
        <v>20</v>
      </c>
      <c r="B838" s="174" t="s">
        <v>1055</v>
      </c>
      <c r="C838" s="217" t="s">
        <v>8</v>
      </c>
      <c r="D838" s="217" t="s">
        <v>988</v>
      </c>
      <c r="E838" s="297" t="s">
        <v>23</v>
      </c>
      <c r="F838" s="297"/>
      <c r="G838" s="173" t="s">
        <v>399</v>
      </c>
      <c r="H838" s="176">
        <v>7.4999999999999997E-3</v>
      </c>
      <c r="I838" s="175">
        <f>SUMIFS('ANALÍTICA AUXILIARES'!J:J,'ANALÍTICA AUXILIARES'!A:A,"Composição",'ANALÍTICA AUXILIARES'!B:B,$B838)</f>
        <v>24859.48</v>
      </c>
      <c r="J838" s="175">
        <f>TRUNC(H838*I838,2)</f>
        <v>186.44</v>
      </c>
      <c r="L838" s="222">
        <f t="shared" si="138"/>
        <v>81</v>
      </c>
      <c r="M838" s="52">
        <f t="shared" si="139"/>
        <v>186.44</v>
      </c>
      <c r="N838" s="53">
        <f t="shared" si="140"/>
        <v>186.44</v>
      </c>
      <c r="O838" s="53" t="str">
        <f t="shared" si="141"/>
        <v/>
      </c>
      <c r="P838" s="54" t="str">
        <f t="shared" si="142"/>
        <v/>
      </c>
      <c r="Q838" s="53" t="str">
        <f t="shared" si="143"/>
        <v/>
      </c>
      <c r="R838" s="53" t="str">
        <f t="shared" si="144"/>
        <v/>
      </c>
    </row>
    <row r="839" spans="1:18" x14ac:dyDescent="0.2">
      <c r="A839" s="221"/>
      <c r="B839" s="221"/>
      <c r="C839" s="221"/>
      <c r="D839" s="221"/>
      <c r="E839" s="221"/>
      <c r="F839" s="184"/>
      <c r="G839" s="221"/>
      <c r="H839" s="184"/>
      <c r="I839" s="221"/>
      <c r="J839" s="184"/>
      <c r="L839" s="222">
        <f t="shared" si="138"/>
        <v>81</v>
      </c>
      <c r="M839" s="52" t="str">
        <f t="shared" si="139"/>
        <v/>
      </c>
      <c r="N839" s="53" t="str">
        <f t="shared" si="140"/>
        <v/>
      </c>
      <c r="O839" s="53" t="str">
        <f t="shared" si="141"/>
        <v/>
      </c>
      <c r="P839" s="54" t="str">
        <f t="shared" si="142"/>
        <v/>
      </c>
      <c r="Q839" s="53" t="str">
        <f t="shared" si="143"/>
        <v/>
      </c>
      <c r="R839" s="53" t="str">
        <f t="shared" si="144"/>
        <v/>
      </c>
    </row>
    <row r="840" spans="1:18" x14ac:dyDescent="0.2">
      <c r="A840" s="221"/>
      <c r="B840" s="221"/>
      <c r="C840" s="221"/>
      <c r="D840" s="221"/>
      <c r="E840" s="221"/>
      <c r="F840" s="184"/>
      <c r="G840" s="221"/>
      <c r="H840" s="298" t="s">
        <v>31</v>
      </c>
      <c r="I840" s="298"/>
      <c r="J840" s="184">
        <f>TRUNC(SUMIF(L:L,$L840,M:M)*(1+$J$9),2)</f>
        <v>306.60000000000002</v>
      </c>
      <c r="L840" s="222">
        <f t="shared" si="138"/>
        <v>81</v>
      </c>
      <c r="M840" s="52" t="str">
        <f t="shared" si="139"/>
        <v/>
      </c>
      <c r="N840" s="53" t="str">
        <f t="shared" si="140"/>
        <v/>
      </c>
      <c r="O840" s="53" t="str">
        <f t="shared" si="141"/>
        <v/>
      </c>
      <c r="P840" s="54" t="str">
        <f t="shared" si="142"/>
        <v/>
      </c>
      <c r="Q840" s="53" t="str">
        <f t="shared" si="143"/>
        <v/>
      </c>
      <c r="R840" s="53" t="str">
        <f t="shared" si="144"/>
        <v/>
      </c>
    </row>
    <row r="841" spans="1:18" x14ac:dyDescent="0.2">
      <c r="A841" s="181"/>
      <c r="B841" s="181"/>
      <c r="C841" s="181"/>
      <c r="D841" s="181"/>
      <c r="E841" s="181"/>
      <c r="F841" s="181"/>
      <c r="G841" s="181" t="s">
        <v>32</v>
      </c>
      <c r="H841" s="183">
        <v>100</v>
      </c>
      <c r="I841" s="181" t="s">
        <v>33</v>
      </c>
      <c r="J841" s="182">
        <f>TRUNC(J840*H841,2)</f>
        <v>30660</v>
      </c>
      <c r="L841" s="222">
        <f t="shared" si="138"/>
        <v>81</v>
      </c>
      <c r="M841" s="52" t="str">
        <f t="shared" si="139"/>
        <v/>
      </c>
      <c r="N841" s="53" t="str">
        <f t="shared" si="140"/>
        <v/>
      </c>
      <c r="O841" s="53" t="str">
        <f t="shared" si="141"/>
        <v/>
      </c>
      <c r="P841" s="54" t="str">
        <f t="shared" si="142"/>
        <v/>
      </c>
      <c r="Q841" s="53" t="str">
        <f t="shared" si="143"/>
        <v/>
      </c>
      <c r="R841" s="53" t="str">
        <f t="shared" si="144"/>
        <v/>
      </c>
    </row>
  </sheetData>
  <protectedRanges>
    <protectedRange sqref="H1:H1048576" name="Intervalo1"/>
  </protectedRanges>
  <mergeCells count="614">
    <mergeCell ref="H340:I340"/>
    <mergeCell ref="E347:F347"/>
    <mergeCell ref="E379:F379"/>
    <mergeCell ref="E380:F380"/>
    <mergeCell ref="E381:F381"/>
    <mergeCell ref="H419:I419"/>
    <mergeCell ref="E424:F424"/>
    <mergeCell ref="E425:F425"/>
    <mergeCell ref="E407:F407"/>
    <mergeCell ref="E414:F414"/>
    <mergeCell ref="E350:F350"/>
    <mergeCell ref="E362:F362"/>
    <mergeCell ref="E262:F262"/>
    <mergeCell ref="E263:F263"/>
    <mergeCell ref="E273:F273"/>
    <mergeCell ref="E293:F293"/>
    <mergeCell ref="E332:F332"/>
    <mergeCell ref="E333:F333"/>
    <mergeCell ref="E334:F334"/>
    <mergeCell ref="E335:F335"/>
    <mergeCell ref="E55:F55"/>
    <mergeCell ref="H57:I57"/>
    <mergeCell ref="E63:F63"/>
    <mergeCell ref="E30:F30"/>
    <mergeCell ref="E23:F23"/>
    <mergeCell ref="E24:F24"/>
    <mergeCell ref="E31:F31"/>
    <mergeCell ref="E37:F37"/>
    <mergeCell ref="E38:F38"/>
    <mergeCell ref="E343:F343"/>
    <mergeCell ref="E344:F344"/>
    <mergeCell ref="E345:F345"/>
    <mergeCell ref="E346:F346"/>
    <mergeCell ref="E324:F324"/>
    <mergeCell ref="E325:F325"/>
    <mergeCell ref="H89:I89"/>
    <mergeCell ref="H114:I114"/>
    <mergeCell ref="E349:F349"/>
    <mergeCell ref="H328:I328"/>
    <mergeCell ref="E214:F214"/>
    <mergeCell ref="E215:F215"/>
    <mergeCell ref="E225:F225"/>
    <mergeCell ref="E247:F247"/>
    <mergeCell ref="E248:F248"/>
    <mergeCell ref="E258:F258"/>
    <mergeCell ref="E259:F259"/>
    <mergeCell ref="E260:F260"/>
    <mergeCell ref="E236:F236"/>
    <mergeCell ref="E237:F237"/>
    <mergeCell ref="E238:F238"/>
    <mergeCell ref="E182:F182"/>
    <mergeCell ref="E183:F183"/>
    <mergeCell ref="E184:F184"/>
    <mergeCell ref="E326:F326"/>
    <mergeCell ref="E337:F337"/>
    <mergeCell ref="E338:F338"/>
    <mergeCell ref="E302:F302"/>
    <mergeCell ref="E303:F303"/>
    <mergeCell ref="E312:F312"/>
    <mergeCell ref="E313:F313"/>
    <mergeCell ref="E314:F314"/>
    <mergeCell ref="E320:F320"/>
    <mergeCell ref="E103:F103"/>
    <mergeCell ref="E104:F104"/>
    <mergeCell ref="E105:F105"/>
    <mergeCell ref="U21:V21"/>
    <mergeCell ref="E268:F268"/>
    <mergeCell ref="X16:Y16"/>
    <mergeCell ref="X17:Y17"/>
    <mergeCell ref="X18:Y18"/>
    <mergeCell ref="E132:F132"/>
    <mergeCell ref="E143:F143"/>
    <mergeCell ref="E141:F141"/>
    <mergeCell ref="E142:F142"/>
    <mergeCell ref="X19:Y19"/>
    <mergeCell ref="E93:F93"/>
    <mergeCell ref="E94:F94"/>
    <mergeCell ref="E111:F111"/>
    <mergeCell ref="E112:F112"/>
    <mergeCell ref="E206:F206"/>
    <mergeCell ref="E230:F230"/>
    <mergeCell ref="E241:F241"/>
    <mergeCell ref="E193:F193"/>
    <mergeCell ref="E226:F226"/>
    <mergeCell ref="E227:F227"/>
    <mergeCell ref="E70:F70"/>
    <mergeCell ref="E29:F29"/>
    <mergeCell ref="H33:I33"/>
    <mergeCell ref="E36:F36"/>
    <mergeCell ref="H40:I40"/>
    <mergeCell ref="F43:G43"/>
    <mergeCell ref="E44:F44"/>
    <mergeCell ref="E45:F45"/>
    <mergeCell ref="E46:F46"/>
    <mergeCell ref="E102:F102"/>
    <mergeCell ref="E77:F77"/>
    <mergeCell ref="E87:F87"/>
    <mergeCell ref="E96:F96"/>
    <mergeCell ref="E68:F68"/>
    <mergeCell ref="E84:F84"/>
    <mergeCell ref="E85:F85"/>
    <mergeCell ref="E86:F86"/>
    <mergeCell ref="E60:F60"/>
    <mergeCell ref="E61:F61"/>
    <mergeCell ref="E52:F52"/>
    <mergeCell ref="E62:F62"/>
    <mergeCell ref="E47:F47"/>
    <mergeCell ref="H49:I49"/>
    <mergeCell ref="E53:F53"/>
    <mergeCell ref="E54:F54"/>
    <mergeCell ref="P1:Q1"/>
    <mergeCell ref="P3:Q3"/>
    <mergeCell ref="P5:Q5"/>
    <mergeCell ref="H19:I19"/>
    <mergeCell ref="F22:G22"/>
    <mergeCell ref="E25:F25"/>
    <mergeCell ref="E26:F26"/>
    <mergeCell ref="E27:F27"/>
    <mergeCell ref="E28:F28"/>
    <mergeCell ref="W1:X1"/>
    <mergeCell ref="W3:X3"/>
    <mergeCell ref="W5:X5"/>
    <mergeCell ref="X15:Y15"/>
    <mergeCell ref="A11:J11"/>
    <mergeCell ref="A13:J13"/>
    <mergeCell ref="U17:V17"/>
    <mergeCell ref="A5:J5"/>
    <mergeCell ref="A6:J6"/>
    <mergeCell ref="E8:I8"/>
    <mergeCell ref="E9:I9"/>
    <mergeCell ref="E10:I10"/>
    <mergeCell ref="E12:F12"/>
    <mergeCell ref="X12:Y12"/>
    <mergeCell ref="X13:Y13"/>
    <mergeCell ref="X14:Y14"/>
    <mergeCell ref="F14:G14"/>
    <mergeCell ref="E16:F16"/>
    <mergeCell ref="E17:F17"/>
    <mergeCell ref="E15:F15"/>
    <mergeCell ref="A1:J1"/>
    <mergeCell ref="A2:J2"/>
    <mergeCell ref="A3:J3"/>
    <mergeCell ref="A4:J4"/>
    <mergeCell ref="E150:F150"/>
    <mergeCell ref="E151:F151"/>
    <mergeCell ref="E161:F161"/>
    <mergeCell ref="E162:F162"/>
    <mergeCell ref="E198:F198"/>
    <mergeCell ref="E152:F152"/>
    <mergeCell ref="E153:F153"/>
    <mergeCell ref="E154:F154"/>
    <mergeCell ref="E185:F185"/>
    <mergeCell ref="E186:F186"/>
    <mergeCell ref="E187:F187"/>
    <mergeCell ref="E181:F181"/>
    <mergeCell ref="E172:F172"/>
    <mergeCell ref="E173:F173"/>
    <mergeCell ref="E170:F170"/>
    <mergeCell ref="E171:F171"/>
    <mergeCell ref="E197:F197"/>
    <mergeCell ref="E194:F194"/>
    <mergeCell ref="E195:F195"/>
    <mergeCell ref="E196:F196"/>
    <mergeCell ref="E192:F192"/>
    <mergeCell ref="E159:F159"/>
    <mergeCell ref="E160:F160"/>
    <mergeCell ref="H429:I429"/>
    <mergeCell ref="E283:F283"/>
    <mergeCell ref="E292:F292"/>
    <mergeCell ref="E290:F290"/>
    <mergeCell ref="E299:F299"/>
    <mergeCell ref="E402:F402"/>
    <mergeCell ref="E392:F392"/>
    <mergeCell ref="E301:F301"/>
    <mergeCell ref="E310:F310"/>
    <mergeCell ref="E311:F311"/>
    <mergeCell ref="E331:F331"/>
    <mergeCell ref="E336:F336"/>
    <mergeCell ref="E348:F348"/>
    <mergeCell ref="E309:F309"/>
    <mergeCell ref="E291:F291"/>
    <mergeCell ref="E321:F321"/>
    <mergeCell ref="E322:F322"/>
    <mergeCell ref="E323:F323"/>
    <mergeCell ref="E373:F373"/>
    <mergeCell ref="E382:F382"/>
    <mergeCell ref="E369:F369"/>
    <mergeCell ref="E370:F370"/>
    <mergeCell ref="E371:F371"/>
    <mergeCell ref="E372:F372"/>
    <mergeCell ref="E415:F415"/>
    <mergeCell ref="E416:F416"/>
    <mergeCell ref="E417:F417"/>
    <mergeCell ref="E423:F423"/>
    <mergeCell ref="E432:F432"/>
    <mergeCell ref="E433:F433"/>
    <mergeCell ref="E442:F442"/>
    <mergeCell ref="E443:F443"/>
    <mergeCell ref="E422:F422"/>
    <mergeCell ref="E426:F426"/>
    <mergeCell ref="E427:F427"/>
    <mergeCell ref="H65:I65"/>
    <mergeCell ref="E71:F71"/>
    <mergeCell ref="H73:I73"/>
    <mergeCell ref="E78:F78"/>
    <mergeCell ref="E79:F79"/>
    <mergeCell ref="H81:I81"/>
    <mergeCell ref="E92:F92"/>
    <mergeCell ref="H98:I98"/>
    <mergeCell ref="E101:F101"/>
    <mergeCell ref="E95:F95"/>
    <mergeCell ref="E69:F69"/>
    <mergeCell ref="E76:F76"/>
    <mergeCell ref="H107:I107"/>
    <mergeCell ref="H121:I121"/>
    <mergeCell ref="F124:G124"/>
    <mergeCell ref="F125:G125"/>
    <mergeCell ref="E126:F126"/>
    <mergeCell ref="E127:F127"/>
    <mergeCell ref="E128:F128"/>
    <mergeCell ref="E148:F148"/>
    <mergeCell ref="E149:F149"/>
    <mergeCell ref="E139:F139"/>
    <mergeCell ref="E140:F140"/>
    <mergeCell ref="E117:F117"/>
    <mergeCell ref="E118:F118"/>
    <mergeCell ref="E119:F119"/>
    <mergeCell ref="E129:F129"/>
    <mergeCell ref="E130:F130"/>
    <mergeCell ref="E131:F131"/>
    <mergeCell ref="E138:F138"/>
    <mergeCell ref="E110:F110"/>
    <mergeCell ref="H134:I134"/>
    <mergeCell ref="F137:G137"/>
    <mergeCell ref="H145:I145"/>
    <mergeCell ref="H156:I156"/>
    <mergeCell ref="E163:F163"/>
    <mergeCell ref="E164:F164"/>
    <mergeCell ref="E165:F165"/>
    <mergeCell ref="H167:I167"/>
    <mergeCell ref="E174:F174"/>
    <mergeCell ref="E175:F175"/>
    <mergeCell ref="E176:F176"/>
    <mergeCell ref="H178:I178"/>
    <mergeCell ref="H189:I189"/>
    <mergeCell ref="H200:I200"/>
    <mergeCell ref="E207:F207"/>
    <mergeCell ref="E208:F208"/>
    <mergeCell ref="E209:F209"/>
    <mergeCell ref="H211:I211"/>
    <mergeCell ref="E220:F220"/>
    <mergeCell ref="H222:I222"/>
    <mergeCell ref="E231:F231"/>
    <mergeCell ref="E228:F228"/>
    <mergeCell ref="E229:F229"/>
    <mergeCell ref="E203:F203"/>
    <mergeCell ref="E204:F204"/>
    <mergeCell ref="E205:F205"/>
    <mergeCell ref="E216:F216"/>
    <mergeCell ref="E217:F217"/>
    <mergeCell ref="E218:F218"/>
    <mergeCell ref="E219:F219"/>
    <mergeCell ref="H233:I233"/>
    <mergeCell ref="E242:F242"/>
    <mergeCell ref="H244:I244"/>
    <mergeCell ref="E251:F251"/>
    <mergeCell ref="E252:F252"/>
    <mergeCell ref="E253:F253"/>
    <mergeCell ref="H255:I255"/>
    <mergeCell ref="H265:I265"/>
    <mergeCell ref="E269:F269"/>
    <mergeCell ref="E249:F249"/>
    <mergeCell ref="E250:F250"/>
    <mergeCell ref="E239:F239"/>
    <mergeCell ref="E240:F240"/>
    <mergeCell ref="E261:F261"/>
    <mergeCell ref="E270:F270"/>
    <mergeCell ref="E271:F271"/>
    <mergeCell ref="E272:F272"/>
    <mergeCell ref="H275:I275"/>
    <mergeCell ref="E278:F278"/>
    <mergeCell ref="E279:F279"/>
    <mergeCell ref="E280:F280"/>
    <mergeCell ref="E281:F281"/>
    <mergeCell ref="E282:F282"/>
    <mergeCell ref="H285:I285"/>
    <mergeCell ref="E288:F288"/>
    <mergeCell ref="E289:F289"/>
    <mergeCell ref="H295:I295"/>
    <mergeCell ref="F298:G298"/>
    <mergeCell ref="E304:F304"/>
    <mergeCell ref="H306:I306"/>
    <mergeCell ref="H316:I316"/>
    <mergeCell ref="E319:F319"/>
    <mergeCell ref="E300:F300"/>
    <mergeCell ref="H352:I352"/>
    <mergeCell ref="E355:F355"/>
    <mergeCell ref="E356:F356"/>
    <mergeCell ref="H364:I364"/>
    <mergeCell ref="E367:F367"/>
    <mergeCell ref="E368:F368"/>
    <mergeCell ref="E374:F374"/>
    <mergeCell ref="H376:I376"/>
    <mergeCell ref="E383:F383"/>
    <mergeCell ref="E361:F361"/>
    <mergeCell ref="E357:F357"/>
    <mergeCell ref="E358:F358"/>
    <mergeCell ref="E359:F359"/>
    <mergeCell ref="E360:F360"/>
    <mergeCell ref="E384:F384"/>
    <mergeCell ref="E385:F385"/>
    <mergeCell ref="E386:F386"/>
    <mergeCell ref="H388:I388"/>
    <mergeCell ref="F391:G391"/>
    <mergeCell ref="E393:F393"/>
    <mergeCell ref="E394:F394"/>
    <mergeCell ref="E395:F395"/>
    <mergeCell ref="E396:F396"/>
    <mergeCell ref="E397:F397"/>
    <mergeCell ref="H399:I399"/>
    <mergeCell ref="E403:F403"/>
    <mergeCell ref="E404:F404"/>
    <mergeCell ref="E405:F405"/>
    <mergeCell ref="E406:F406"/>
    <mergeCell ref="H409:I409"/>
    <mergeCell ref="E412:F412"/>
    <mergeCell ref="E413:F413"/>
    <mergeCell ref="E434:F434"/>
    <mergeCell ref="E435:F435"/>
    <mergeCell ref="E436:F436"/>
    <mergeCell ref="E437:F437"/>
    <mergeCell ref="H439:I439"/>
    <mergeCell ref="E444:F444"/>
    <mergeCell ref="E445:F445"/>
    <mergeCell ref="E446:F446"/>
    <mergeCell ref="E447:F447"/>
    <mergeCell ref="H449:I449"/>
    <mergeCell ref="F452:G452"/>
    <mergeCell ref="E453:F453"/>
    <mergeCell ref="E454:F454"/>
    <mergeCell ref="E455:F455"/>
    <mergeCell ref="E456:F456"/>
    <mergeCell ref="E457:F457"/>
    <mergeCell ref="E458:F458"/>
    <mergeCell ref="H460:I460"/>
    <mergeCell ref="E463:F463"/>
    <mergeCell ref="E464:F464"/>
    <mergeCell ref="E465:F465"/>
    <mergeCell ref="E466:F466"/>
    <mergeCell ref="E467:F467"/>
    <mergeCell ref="H469:I469"/>
    <mergeCell ref="E472:F472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E487:F487"/>
    <mergeCell ref="H489:I489"/>
    <mergeCell ref="E492:F492"/>
    <mergeCell ref="E493:F493"/>
    <mergeCell ref="E494:F494"/>
    <mergeCell ref="E495:F495"/>
    <mergeCell ref="E496:F496"/>
    <mergeCell ref="E497:F497"/>
    <mergeCell ref="E498:F498"/>
    <mergeCell ref="H500:I500"/>
    <mergeCell ref="E503:F503"/>
    <mergeCell ref="E504:F504"/>
    <mergeCell ref="E505:F505"/>
    <mergeCell ref="E506:F506"/>
    <mergeCell ref="E507:F507"/>
    <mergeCell ref="E508:F508"/>
    <mergeCell ref="E509:F509"/>
    <mergeCell ref="H511:I511"/>
    <mergeCell ref="E514:F514"/>
    <mergeCell ref="E515:F515"/>
    <mergeCell ref="E516:F516"/>
    <mergeCell ref="E517:F517"/>
    <mergeCell ref="E518:F518"/>
    <mergeCell ref="E519:F519"/>
    <mergeCell ref="E520:F520"/>
    <mergeCell ref="H522:I522"/>
    <mergeCell ref="E525:F525"/>
    <mergeCell ref="E526:F526"/>
    <mergeCell ref="E527:F527"/>
    <mergeCell ref="E528:F528"/>
    <mergeCell ref="E529:F529"/>
    <mergeCell ref="E530:F530"/>
    <mergeCell ref="E531:F531"/>
    <mergeCell ref="H533:I533"/>
    <mergeCell ref="E536:F536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E551:F551"/>
    <mergeCell ref="H553:I553"/>
    <mergeCell ref="E556:F556"/>
    <mergeCell ref="E557:F557"/>
    <mergeCell ref="E558:F558"/>
    <mergeCell ref="E559:F559"/>
    <mergeCell ref="E560:F560"/>
    <mergeCell ref="E561:F561"/>
    <mergeCell ref="H563:I563"/>
    <mergeCell ref="E566:F566"/>
    <mergeCell ref="E567:F567"/>
    <mergeCell ref="E568:F568"/>
    <mergeCell ref="E569:F569"/>
    <mergeCell ref="E570:F570"/>
    <mergeCell ref="E571:F571"/>
    <mergeCell ref="H573:I573"/>
    <mergeCell ref="E576:F576"/>
    <mergeCell ref="E577:F577"/>
    <mergeCell ref="E578:F578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E602:F602"/>
    <mergeCell ref="E603:F603"/>
    <mergeCell ref="H605:I605"/>
    <mergeCell ref="F608:G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H622:I622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H634:I634"/>
    <mergeCell ref="F637:G637"/>
    <mergeCell ref="E638:F638"/>
    <mergeCell ref="E639:F639"/>
    <mergeCell ref="E640:F640"/>
    <mergeCell ref="E641:F641"/>
    <mergeCell ref="E642:F642"/>
    <mergeCell ref="E643:F643"/>
    <mergeCell ref="E644:F644"/>
    <mergeCell ref="H646:I646"/>
    <mergeCell ref="F649:G649"/>
    <mergeCell ref="E650:F650"/>
    <mergeCell ref="E651:F651"/>
    <mergeCell ref="E652:F652"/>
    <mergeCell ref="E653:F653"/>
    <mergeCell ref="E654:F654"/>
    <mergeCell ref="H656:I656"/>
    <mergeCell ref="E659:F659"/>
    <mergeCell ref="E660:F660"/>
    <mergeCell ref="E661:F661"/>
    <mergeCell ref="E662:F662"/>
    <mergeCell ref="E663:F663"/>
    <mergeCell ref="E664:F664"/>
    <mergeCell ref="H666:I666"/>
    <mergeCell ref="F669:G669"/>
    <mergeCell ref="E670:F670"/>
    <mergeCell ref="E671:F671"/>
    <mergeCell ref="E672:F672"/>
    <mergeCell ref="E673:F673"/>
    <mergeCell ref="E674:F674"/>
    <mergeCell ref="H676:I676"/>
    <mergeCell ref="E679:F679"/>
    <mergeCell ref="E680:F680"/>
    <mergeCell ref="E681:F681"/>
    <mergeCell ref="E682:F682"/>
    <mergeCell ref="E683:F683"/>
    <mergeCell ref="E684:F684"/>
    <mergeCell ref="E685:F685"/>
    <mergeCell ref="H687:I687"/>
    <mergeCell ref="E690:F690"/>
    <mergeCell ref="E691:F691"/>
    <mergeCell ref="E692:F692"/>
    <mergeCell ref="E693:F693"/>
    <mergeCell ref="E694:F694"/>
    <mergeCell ref="H696:I696"/>
    <mergeCell ref="E699:F699"/>
    <mergeCell ref="E700:F700"/>
    <mergeCell ref="E701:F701"/>
    <mergeCell ref="E702:F702"/>
    <mergeCell ref="E703:F703"/>
    <mergeCell ref="E704:F704"/>
    <mergeCell ref="H706:I706"/>
    <mergeCell ref="F709:G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H724:I724"/>
    <mergeCell ref="F727:G727"/>
    <mergeCell ref="E728:F728"/>
    <mergeCell ref="E729:F729"/>
    <mergeCell ref="E730:F730"/>
    <mergeCell ref="E731:F731"/>
    <mergeCell ref="E732:F732"/>
    <mergeCell ref="E733:F733"/>
    <mergeCell ref="H735:I735"/>
    <mergeCell ref="E738:F738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H754:I754"/>
    <mergeCell ref="E757:F757"/>
    <mergeCell ref="E758:F758"/>
    <mergeCell ref="E759:F759"/>
    <mergeCell ref="E760:F760"/>
    <mergeCell ref="E761:F761"/>
    <mergeCell ref="E762:F762"/>
    <mergeCell ref="H764:I764"/>
    <mergeCell ref="F767:G767"/>
    <mergeCell ref="F768:G768"/>
    <mergeCell ref="E769:F769"/>
    <mergeCell ref="E770:F770"/>
    <mergeCell ref="E771:F771"/>
    <mergeCell ref="H773:I773"/>
    <mergeCell ref="E776:F776"/>
    <mergeCell ref="E777:F777"/>
    <mergeCell ref="E778:F778"/>
    <mergeCell ref="H780:I780"/>
    <mergeCell ref="E783:F783"/>
    <mergeCell ref="E784:F784"/>
    <mergeCell ref="E785:F785"/>
    <mergeCell ref="H787:I787"/>
    <mergeCell ref="E790:F790"/>
    <mergeCell ref="E791:F791"/>
    <mergeCell ref="E792:F792"/>
    <mergeCell ref="E793:F793"/>
    <mergeCell ref="E794:F794"/>
    <mergeCell ref="H796:I796"/>
    <mergeCell ref="F799:G799"/>
    <mergeCell ref="E800:F800"/>
    <mergeCell ref="E801:F801"/>
    <mergeCell ref="E802:F802"/>
    <mergeCell ref="E803:F803"/>
    <mergeCell ref="E804:F804"/>
    <mergeCell ref="E805:F805"/>
    <mergeCell ref="H807:I807"/>
    <mergeCell ref="E810:F810"/>
    <mergeCell ref="E811:F811"/>
    <mergeCell ref="E812:F812"/>
    <mergeCell ref="E813:F813"/>
    <mergeCell ref="E829:F829"/>
    <mergeCell ref="H831:I831"/>
    <mergeCell ref="F834:G834"/>
    <mergeCell ref="E835:F835"/>
    <mergeCell ref="E836:F836"/>
    <mergeCell ref="E837:F837"/>
    <mergeCell ref="E838:F838"/>
    <mergeCell ref="H840:I840"/>
    <mergeCell ref="H815:I815"/>
    <mergeCell ref="F818:G818"/>
    <mergeCell ref="E819:F819"/>
    <mergeCell ref="E820:F820"/>
    <mergeCell ref="E821:F821"/>
    <mergeCell ref="E822:F822"/>
    <mergeCell ref="H824:I824"/>
    <mergeCell ref="E827:F827"/>
    <mergeCell ref="E828:F828"/>
  </mergeCells>
  <conditionalFormatting sqref="P1">
    <cfRule type="dataBar" priority="6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{68A1D343-EC02-4302-895D-EC697ECCBC22}</x14:id>
        </ext>
      </extLst>
    </cfRule>
  </conditionalFormatting>
  <conditionalFormatting sqref="P3">
    <cfRule type="dataBar" priority="5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{4C9BEF6B-5C48-4398-A273-5CCC67D267B8}</x14:id>
        </ext>
      </extLst>
    </cfRule>
  </conditionalFormatting>
  <conditionalFormatting sqref="P5">
    <cfRule type="dataBar" priority="4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{834526E5-486F-4F49-A08B-41B95D4AACFD}</x14:id>
        </ext>
      </extLst>
    </cfRule>
  </conditionalFormatting>
  <conditionalFormatting sqref="W1">
    <cfRule type="dataBar" priority="3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{7C3F91B8-4100-44B1-810F-A6194C5C5DC0}</x14:id>
        </ext>
      </extLst>
    </cfRule>
  </conditionalFormatting>
  <conditionalFormatting sqref="W3">
    <cfRule type="dataBar" priority="2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{A9D10419-B3B7-48E3-A141-261287D97260}</x14:id>
        </ext>
      </extLst>
    </cfRule>
  </conditionalFormatting>
  <conditionalFormatting sqref="W5">
    <cfRule type="dataBar" priority="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{B14B6EA7-9E1F-4B06-8C98-DA373A79E4B6}</x14:id>
        </ext>
      </extLst>
    </cfRule>
  </conditionalFormatting>
  <pageMargins left="0.78740157480314965" right="0.78740157480314965" top="0.78740157480314965" bottom="0.78740157480314965" header="0.51181102362204722" footer="0.51181102362204722"/>
  <pageSetup paperSize="9" scale="46" fitToHeight="0" orientation="portrait" r:id="rId1"/>
  <headerFooter>
    <oddHeader xml:space="preserve">&amp;L </oddHeader>
    <oddFooter>&amp;L &amp;R&amp;P de &amp;N</oddFooter>
  </headerFooter>
  <ignoredErrors>
    <ignoredError sqref="U15" numberStoredAsText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8A1D343-EC02-4302-895D-EC697ECCBC22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P1</xm:sqref>
        </x14:conditionalFormatting>
        <x14:conditionalFormatting xmlns:xm="http://schemas.microsoft.com/office/excel/2006/main">
          <x14:cfRule type="dataBar" id="{4C9BEF6B-5C48-4398-A273-5CCC67D267B8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P3</xm:sqref>
        </x14:conditionalFormatting>
        <x14:conditionalFormatting xmlns:xm="http://schemas.microsoft.com/office/excel/2006/main">
          <x14:cfRule type="dataBar" id="{834526E5-486F-4F49-A08B-41B95D4AACFD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P5</xm:sqref>
        </x14:conditionalFormatting>
        <x14:conditionalFormatting xmlns:xm="http://schemas.microsoft.com/office/excel/2006/main">
          <x14:cfRule type="dataBar" id="{7C3F91B8-4100-44B1-810F-A6194C5C5DC0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W1</xm:sqref>
        </x14:conditionalFormatting>
        <x14:conditionalFormatting xmlns:xm="http://schemas.microsoft.com/office/excel/2006/main">
          <x14:cfRule type="dataBar" id="{A9D10419-B3B7-48E3-A141-261287D97260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W3</xm:sqref>
        </x14:conditionalFormatting>
        <x14:conditionalFormatting xmlns:xm="http://schemas.microsoft.com/office/excel/2006/main">
          <x14:cfRule type="dataBar" id="{B14B6EA7-9E1F-4B06-8C98-DA373A79E4B6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W5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1:AC1311"/>
  <sheetViews>
    <sheetView showGridLines="0" view="pageBreakPreview" zoomScaleNormal="100" zoomScaleSheetLayoutView="100" workbookViewId="0">
      <selection sqref="A1:J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2" style="120" bestFit="1" customWidth="1"/>
    <col min="9" max="9" width="12" style="121" bestFit="1" customWidth="1"/>
    <col min="10" max="10" width="14" style="121" bestFit="1" customWidth="1"/>
    <col min="11" max="11" width="9" customWidth="1"/>
    <col min="12" max="15" width="9" style="98" hidden="1" customWidth="1"/>
    <col min="16" max="16" width="9" style="99" hidden="1" customWidth="1"/>
    <col min="17" max="29" width="9" style="98" hidden="1" customWidth="1"/>
    <col min="30" max="41" width="0" hidden="1" customWidth="1"/>
  </cols>
  <sheetData>
    <row r="1" spans="1:29" ht="15" customHeight="1" x14ac:dyDescent="0.2">
      <c r="A1" s="295"/>
      <c r="B1" s="295"/>
      <c r="C1" s="295"/>
      <c r="D1" s="295"/>
      <c r="E1" s="295"/>
      <c r="F1" s="295"/>
      <c r="G1" s="295"/>
      <c r="H1" s="295"/>
      <c r="I1" s="295"/>
      <c r="J1" s="295"/>
      <c r="P1" s="318"/>
      <c r="Q1" s="318"/>
      <c r="W1" s="318"/>
      <c r="X1" s="318"/>
    </row>
    <row r="2" spans="1:29" ht="15" customHeight="1" x14ac:dyDescent="0.2">
      <c r="A2" s="292" t="str">
        <f>INSTRUÇÕES!A2</f>
        <v>PROCURADORIA GERAL DA REPÚBLICA</v>
      </c>
      <c r="B2" s="292"/>
      <c r="C2" s="292"/>
      <c r="D2" s="292"/>
      <c r="E2" s="292"/>
      <c r="F2" s="292"/>
      <c r="G2" s="292"/>
      <c r="H2" s="292"/>
      <c r="I2" s="292"/>
      <c r="J2" s="292"/>
      <c r="P2"/>
      <c r="Q2"/>
      <c r="W2"/>
      <c r="X2"/>
    </row>
    <row r="3" spans="1:29" ht="15" customHeight="1" x14ac:dyDescent="0.2">
      <c r="A3" s="292" t="str">
        <f>INSTRUÇÕES!A3</f>
        <v>SECRETARIA DE ENGENHARIA E ARQUITETURA</v>
      </c>
      <c r="B3" s="292"/>
      <c r="C3" s="292"/>
      <c r="D3" s="292"/>
      <c r="E3" s="292"/>
      <c r="F3" s="292"/>
      <c r="G3" s="292"/>
      <c r="H3" s="292"/>
      <c r="I3" s="292"/>
      <c r="J3" s="292"/>
      <c r="P3" s="318"/>
      <c r="Q3" s="318"/>
    </row>
    <row r="4" spans="1:29" ht="15" customHeight="1" x14ac:dyDescent="0.2">
      <c r="A4" s="292"/>
      <c r="B4" s="292"/>
      <c r="C4" s="292"/>
      <c r="D4" s="292"/>
      <c r="E4" s="292"/>
      <c r="F4" s="292"/>
      <c r="G4" s="292"/>
      <c r="H4" s="292"/>
      <c r="I4" s="292"/>
      <c r="J4" s="292"/>
      <c r="P4"/>
      <c r="Q4"/>
      <c r="W4"/>
      <c r="X4"/>
    </row>
    <row r="5" spans="1:29" ht="15" customHeight="1" x14ac:dyDescent="0.2">
      <c r="A5" s="293" t="str">
        <f>INSTRUÇÕES!A6</f>
        <v>OBRA: PGR - ALIMENTAÇÃO BLOCO F - 2024</v>
      </c>
      <c r="B5" s="293"/>
      <c r="C5" s="293"/>
      <c r="D5" s="293"/>
      <c r="E5" s="293"/>
      <c r="F5" s="293"/>
      <c r="G5" s="293"/>
      <c r="H5" s="293"/>
      <c r="I5" s="293"/>
      <c r="J5" s="293"/>
      <c r="P5" s="318"/>
      <c r="Q5" s="318"/>
      <c r="T5"/>
      <c r="U5"/>
      <c r="W5"/>
      <c r="X5"/>
      <c r="Y5"/>
      <c r="AB5"/>
      <c r="AC5"/>
    </row>
    <row r="6" spans="1:29" ht="24.95" customHeight="1" x14ac:dyDescent="0.2">
      <c r="A6" s="308" t="s">
        <v>159</v>
      </c>
      <c r="B6" s="308"/>
      <c r="C6" s="308"/>
      <c r="D6" s="308"/>
      <c r="E6" s="308"/>
      <c r="F6" s="308"/>
      <c r="G6" s="308"/>
      <c r="H6" s="308"/>
      <c r="I6" s="308"/>
      <c r="J6" s="308"/>
    </row>
    <row r="7" spans="1:29" ht="1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29" ht="15" customHeight="1" x14ac:dyDescent="0.2">
      <c r="A8" s="127"/>
      <c r="B8" s="127"/>
      <c r="C8" s="127"/>
      <c r="D8" s="127"/>
      <c r="E8" s="291" t="str">
        <f>SINTÉTICA!$E$8</f>
        <v>LEIS SOCIAIS NÃO DESONERADAS - REFERÊNCIA HORISTA SINAPI: LS</v>
      </c>
      <c r="F8" s="291"/>
      <c r="G8" s="291"/>
      <c r="H8" s="291"/>
      <c r="I8" s="291"/>
      <c r="J8" s="125">
        <f>SINTÉTICA!$J$8</f>
        <v>1.1014000000000002</v>
      </c>
    </row>
    <row r="9" spans="1:29" ht="15" customHeight="1" x14ac:dyDescent="0.2">
      <c r="A9" s="127"/>
      <c r="B9" s="127"/>
      <c r="C9" s="127"/>
      <c r="D9" s="127"/>
      <c r="E9" s="291" t="str">
        <f>SINTÉTICA!$E$9</f>
        <v>BENEFÍCIOS E DESPESAS INDIRETAS: BDI</v>
      </c>
      <c r="F9" s="291"/>
      <c r="G9" s="291"/>
      <c r="H9" s="291"/>
      <c r="I9" s="291"/>
      <c r="J9" s="128">
        <f>BDI!D23</f>
        <v>0.2094</v>
      </c>
    </row>
    <row r="10" spans="1:29" ht="15" customHeight="1" x14ac:dyDescent="0.2">
      <c r="A10" s="127"/>
      <c r="B10" s="127"/>
      <c r="C10" s="127"/>
      <c r="D10" s="127"/>
      <c r="E10" s="291" t="str">
        <f>SINTÉTICA!$E$10</f>
        <v>REFERÊNCIA: SINAPI - DF - 06/24 (NÃO DESONERADA)</v>
      </c>
      <c r="F10" s="291"/>
      <c r="G10" s="291"/>
      <c r="H10" s="291"/>
      <c r="I10" s="291"/>
      <c r="J10" s="28"/>
    </row>
    <row r="11" spans="1:29" ht="15" customHeight="1" x14ac:dyDescent="0.2">
      <c r="A11" s="321"/>
      <c r="B11" s="321"/>
      <c r="C11" s="321"/>
      <c r="D11" s="321"/>
      <c r="E11" s="321"/>
      <c r="F11" s="321"/>
      <c r="G11" s="321"/>
      <c r="H11" s="321"/>
      <c r="I11" s="321"/>
      <c r="J11" s="321"/>
      <c r="L11" s="56"/>
      <c r="M11" s="56"/>
      <c r="N11" s="56"/>
      <c r="O11" s="56"/>
      <c r="P11" s="56"/>
      <c r="Q11" s="56"/>
      <c r="R11" s="56"/>
      <c r="S11" s="56"/>
      <c r="T11" s="56">
        <v>20</v>
      </c>
      <c r="U11" s="56">
        <v>21</v>
      </c>
      <c r="V11" s="56">
        <v>22</v>
      </c>
      <c r="W11" s="56">
        <v>23</v>
      </c>
      <c r="X11" s="56">
        <v>24</v>
      </c>
      <c r="Y11" s="56">
        <v>25</v>
      </c>
      <c r="Z11" s="56">
        <v>26</v>
      </c>
      <c r="AA11" s="56">
        <v>27</v>
      </c>
      <c r="AB11" s="56">
        <v>28</v>
      </c>
      <c r="AC11" s="56">
        <v>29</v>
      </c>
    </row>
    <row r="12" spans="1:29" ht="30" customHeight="1" x14ac:dyDescent="0.2">
      <c r="A12" s="81" t="s">
        <v>152</v>
      </c>
      <c r="B12" s="81" t="s">
        <v>140</v>
      </c>
      <c r="C12" s="81" t="s">
        <v>141</v>
      </c>
      <c r="D12" s="81" t="s">
        <v>128</v>
      </c>
      <c r="E12" s="309" t="s">
        <v>152</v>
      </c>
      <c r="F12" s="309"/>
      <c r="G12" s="81" t="s">
        <v>142</v>
      </c>
      <c r="H12" s="81" t="s">
        <v>143</v>
      </c>
      <c r="I12" s="100" t="s">
        <v>162</v>
      </c>
      <c r="J12" s="100" t="s">
        <v>165</v>
      </c>
      <c r="L12" s="57" t="s">
        <v>71</v>
      </c>
      <c r="M12" s="58" t="s">
        <v>70</v>
      </c>
      <c r="N12" s="58" t="s">
        <v>68</v>
      </c>
      <c r="O12" s="58" t="s">
        <v>69</v>
      </c>
      <c r="P12" s="101" t="s">
        <v>72</v>
      </c>
      <c r="Q12" s="58" t="s">
        <v>73</v>
      </c>
      <c r="R12" s="60" t="s">
        <v>74</v>
      </c>
      <c r="S12" s="56"/>
      <c r="T12" s="102"/>
      <c r="U12" s="103" t="s">
        <v>1</v>
      </c>
      <c r="V12" s="103" t="s">
        <v>2</v>
      </c>
      <c r="W12" s="103" t="s">
        <v>3</v>
      </c>
      <c r="X12" s="103" t="s">
        <v>17</v>
      </c>
      <c r="Y12" s="103"/>
      <c r="Z12" s="103" t="s">
        <v>4</v>
      </c>
      <c r="AA12" s="103" t="s">
        <v>5</v>
      </c>
      <c r="AB12" s="103"/>
      <c r="AC12" s="104"/>
    </row>
    <row r="13" spans="1:29" x14ac:dyDescent="0.2">
      <c r="A13" s="320"/>
      <c r="B13" s="320"/>
      <c r="C13" s="320"/>
      <c r="D13" s="320"/>
      <c r="E13" s="320"/>
      <c r="F13" s="320"/>
      <c r="G13" s="320"/>
      <c r="H13" s="320"/>
      <c r="I13" s="320"/>
      <c r="J13" s="320"/>
      <c r="L13"/>
      <c r="M13"/>
      <c r="N13"/>
      <c r="O13"/>
      <c r="P13"/>
      <c r="Q13"/>
      <c r="R13"/>
      <c r="S13" s="105"/>
      <c r="T13" s="150" t="s">
        <v>18</v>
      </c>
      <c r="U13" s="151">
        <v>88239</v>
      </c>
      <c r="V13" s="152" t="s">
        <v>8</v>
      </c>
      <c r="W13" s="152" t="s">
        <v>40</v>
      </c>
      <c r="X13" s="152" t="s">
        <v>23</v>
      </c>
      <c r="Y13" s="152"/>
      <c r="Z13" s="153" t="s">
        <v>24</v>
      </c>
      <c r="AA13" s="154">
        <v>1</v>
      </c>
      <c r="AB13" s="155">
        <f>SUMIF(AE:AE,$L13,AF:AF)</f>
        <v>0</v>
      </c>
      <c r="AC13" s="156">
        <f>TRUNC(AA13*AB13,2)</f>
        <v>0</v>
      </c>
    </row>
    <row r="14" spans="1:29" ht="15" hidden="1" x14ac:dyDescent="0.25">
      <c r="A14" s="316" t="s">
        <v>309</v>
      </c>
      <c r="B14" s="317"/>
      <c r="C14" s="317"/>
      <c r="D14" s="317"/>
      <c r="E14" s="317"/>
      <c r="F14" s="317"/>
      <c r="G14" s="317"/>
      <c r="H14" s="317"/>
      <c r="I14" s="317"/>
      <c r="J14" s="317"/>
      <c r="L14" s="56">
        <v>1</v>
      </c>
      <c r="M14" s="106" t="str">
        <f t="shared" ref="M14:M16" si="0">IF(OR(A14="Insumo",A14="Composição Auxiliar"),J14,"")</f>
        <v/>
      </c>
      <c r="N14" s="107" t="str">
        <f t="shared" ref="N14:N16" si="1">IF(E14="Mão de Obra",J14,"")</f>
        <v/>
      </c>
      <c r="O14" s="107" t="str">
        <f t="shared" ref="O14:O16" si="2">IF(N14&lt;&gt;"","",M14)</f>
        <v/>
      </c>
      <c r="P14" s="108" t="str">
        <f t="shared" ref="P14:P16" si="3">IF(A14="Composição",B14,"")</f>
        <v/>
      </c>
      <c r="Q14" s="107" t="str">
        <f>IF(P14&lt;&gt;"",SUMIF(L14:L114,L14,N14:N114),"")</f>
        <v/>
      </c>
      <c r="R14" s="107" t="str">
        <f>IF(P14&lt;&gt;"",SUMIF(L14:L114,L14,O14:O114),"")</f>
        <v/>
      </c>
      <c r="T14" s="157" t="s">
        <v>20</v>
      </c>
      <c r="U14" s="158">
        <v>95309</v>
      </c>
      <c r="V14" s="159" t="s">
        <v>8</v>
      </c>
      <c r="W14" s="159" t="s">
        <v>67</v>
      </c>
      <c r="X14" s="159" t="s">
        <v>23</v>
      </c>
      <c r="Y14" s="159"/>
      <c r="Z14" s="160" t="s">
        <v>24</v>
      </c>
      <c r="AA14" s="161">
        <v>1</v>
      </c>
      <c r="AB14" s="162">
        <f>SUMIFS(AC:AC,T:T,"Composição",U:U,$B14)</f>
        <v>0</v>
      </c>
      <c r="AC14" s="163">
        <f>TRUNC(AA14*AB14,2)</f>
        <v>0</v>
      </c>
    </row>
    <row r="15" spans="1:29" ht="15" hidden="1" x14ac:dyDescent="0.2">
      <c r="A15" s="220" t="s">
        <v>294</v>
      </c>
      <c r="B15" s="165" t="s">
        <v>1</v>
      </c>
      <c r="C15" s="220" t="s">
        <v>2</v>
      </c>
      <c r="D15" s="220" t="s">
        <v>3</v>
      </c>
      <c r="E15" s="300" t="s">
        <v>17</v>
      </c>
      <c r="F15" s="300"/>
      <c r="G15" s="164" t="s">
        <v>4</v>
      </c>
      <c r="H15" s="165" t="s">
        <v>5</v>
      </c>
      <c r="I15" s="165" t="s">
        <v>6</v>
      </c>
      <c r="J15" s="165" t="s">
        <v>7</v>
      </c>
      <c r="L15" s="56">
        <f t="shared" ref="L15:L16" si="4">IF(AND(A16&lt;&gt;"",A15=""),L14+1,L14)</f>
        <v>1</v>
      </c>
      <c r="M15" s="106" t="str">
        <f t="shared" si="0"/>
        <v/>
      </c>
      <c r="N15" s="107" t="str">
        <f t="shared" si="1"/>
        <v/>
      </c>
      <c r="O15" s="107" t="str">
        <f t="shared" si="2"/>
        <v/>
      </c>
      <c r="P15" s="108" t="str">
        <f t="shared" si="3"/>
        <v/>
      </c>
      <c r="Q15" s="107" t="str">
        <f t="shared" ref="Q15:Q16" si="5">IF(P15&lt;&gt;"",SUMIF(L15:L115,L15,N15:N115),"")</f>
        <v/>
      </c>
      <c r="R15" s="107" t="str">
        <f t="shared" ref="R15:R16" si="6">IF(P15&lt;&gt;"",SUMIF(L15:L115,L15,O15:O115),"")</f>
        <v/>
      </c>
      <c r="T15" s="109" t="s">
        <v>27</v>
      </c>
      <c r="U15" s="110" t="s">
        <v>75</v>
      </c>
      <c r="V15" s="80" t="str">
        <f>VLOOKUP(U15,INSUMOS!$A:$I,2,FALSE)</f>
        <v>SINAPI</v>
      </c>
      <c r="W15" s="80" t="str">
        <f>VLOOKUP(U15,INSUMOS!$A:$I,3,FALSE)</f>
        <v>ALIMENTACAO - HORISTA (COLETADO CAIXA - ENCARGOS COMPLEMENTARES)</v>
      </c>
      <c r="X15" s="304" t="str">
        <f>VLOOKUP(U15,INSUMOS!$A:$I,4,FALSE)</f>
        <v>Outros</v>
      </c>
      <c r="Y15" s="304"/>
      <c r="Z15" s="50" t="str">
        <f>VLOOKUP(U15,INSUMOS!$A:$I,5,FALSE)</f>
        <v>H</v>
      </c>
      <c r="AA15" s="111">
        <v>1</v>
      </c>
      <c r="AB15" s="51">
        <f>VLOOKUP(U15,INSUMOS!$A:$I,8,FALSE)</f>
        <v>3.8</v>
      </c>
      <c r="AC15" s="112">
        <f>TRUNC(AA15*AB15,2)</f>
        <v>3.8</v>
      </c>
    </row>
    <row r="16" spans="1:29" ht="15" hidden="1" customHeight="1" x14ac:dyDescent="0.2">
      <c r="A16" s="216" t="s">
        <v>18</v>
      </c>
      <c r="B16" s="169" t="s">
        <v>808</v>
      </c>
      <c r="C16" s="216" t="s">
        <v>10</v>
      </c>
      <c r="D16" s="216" t="s">
        <v>809</v>
      </c>
      <c r="E16" s="301" t="s">
        <v>310</v>
      </c>
      <c r="F16" s="301"/>
      <c r="G16" s="168" t="s">
        <v>333</v>
      </c>
      <c r="H16" s="171">
        <v>1</v>
      </c>
      <c r="I16" s="170">
        <f>SUMIF(L:L,$L16,M:M)</f>
        <v>254.59</v>
      </c>
      <c r="J16" s="170">
        <f>TRUNC(H16*I16,2)</f>
        <v>254.59</v>
      </c>
      <c r="K16" s="118"/>
      <c r="L16" s="56">
        <f t="shared" si="4"/>
        <v>1</v>
      </c>
      <c r="M16" s="106" t="str">
        <f t="shared" si="0"/>
        <v/>
      </c>
      <c r="N16" s="107" t="str">
        <f t="shared" si="1"/>
        <v/>
      </c>
      <c r="O16" s="107" t="str">
        <f t="shared" si="2"/>
        <v/>
      </c>
      <c r="P16" s="108" t="str">
        <f t="shared" si="3"/>
        <v xml:space="preserve"> S-ARQ-SERP-PGR-001 </v>
      </c>
      <c r="Q16" s="107">
        <f t="shared" si="5"/>
        <v>0</v>
      </c>
      <c r="R16" s="107">
        <f t="shared" si="6"/>
        <v>254.59</v>
      </c>
      <c r="T16" s="113"/>
      <c r="U16" s="114"/>
      <c r="V16" s="113"/>
      <c r="W16" s="113"/>
      <c r="X16" s="319"/>
      <c r="Y16" s="319"/>
      <c r="Z16" s="115"/>
      <c r="AA16" s="116"/>
      <c r="AB16" s="117"/>
      <c r="AC16" s="117"/>
    </row>
    <row r="17" spans="1:29" ht="25.5" hidden="1" x14ac:dyDescent="0.2">
      <c r="A17" s="218" t="s">
        <v>27</v>
      </c>
      <c r="B17" s="178" t="s">
        <v>582</v>
      </c>
      <c r="C17" s="218" t="str">
        <f>VLOOKUP(B17,INSUMOS!$A:$I,2,FALSE)</f>
        <v>Próprio</v>
      </c>
      <c r="D17" s="218" t="str">
        <f>VLOOKUP(B17,INSUMOS!$A:$I,3,FALSE)</f>
        <v>ANOTAÇÃO DE RESPONSABILIDADE TÉCNICA (ART) DE EXECUÇÃO DE OBRA - 2023</v>
      </c>
      <c r="E17" s="302" t="str">
        <f>VLOOKUP(B17,INSUMOS!$A:$I,4,FALSE)</f>
        <v>Taxas</v>
      </c>
      <c r="F17" s="302"/>
      <c r="G17" s="177" t="str">
        <f>VLOOKUP(B17,INSUMOS!$A:$I,5,FALSE)</f>
        <v>TX</v>
      </c>
      <c r="H17" s="180">
        <v>1</v>
      </c>
      <c r="I17" s="179">
        <f>VLOOKUP(B17,INSUMOS!$A:$I,8,FALSE)</f>
        <v>254.59</v>
      </c>
      <c r="J17" s="179">
        <f>TRUNC(H17*I17,2)</f>
        <v>254.59</v>
      </c>
      <c r="K17" s="119"/>
      <c r="L17" s="56">
        <f t="shared" ref="L17:L80" si="7">IF(AND(A18&lt;&gt;"",A17=""),L16+1,L16)</f>
        <v>1</v>
      </c>
      <c r="M17" s="106">
        <f t="shared" ref="M17:M80" si="8">IF(OR(A17="Insumo",A17="Composição Auxiliar"),J17,"")</f>
        <v>254.59</v>
      </c>
      <c r="N17" s="107" t="str">
        <f t="shared" ref="N17:N80" si="9">IF(E17="Mão de Obra",J17,"")</f>
        <v/>
      </c>
      <c r="O17" s="107">
        <f t="shared" ref="O17:O80" si="10">IF(N17&lt;&gt;"","",M17)</f>
        <v>254.59</v>
      </c>
      <c r="P17" s="108" t="str">
        <f t="shared" ref="P17:P80" si="11">IF(A17="Composição",B17,"")</f>
        <v/>
      </c>
      <c r="Q17" s="107" t="str">
        <f t="shared" ref="Q17:Q80" si="12">IF(P17&lt;&gt;"",SUMIF(L17:L117,L17,N17:N117),"")</f>
        <v/>
      </c>
      <c r="R17" s="107" t="str">
        <f t="shared" ref="R17:R80" si="13">IF(P17&lt;&gt;"",SUMIF(L17:L117,L17,O17:O117),"")</f>
        <v/>
      </c>
      <c r="T17" s="113"/>
      <c r="U17" s="114"/>
      <c r="V17" s="113"/>
      <c r="W17" s="113"/>
      <c r="X17" s="319"/>
      <c r="Y17" s="319"/>
      <c r="Z17" s="115"/>
      <c r="AA17" s="116"/>
      <c r="AB17" s="117"/>
      <c r="AC17" s="117"/>
    </row>
    <row r="18" spans="1:29" hidden="1" x14ac:dyDescent="0.2">
      <c r="A18" s="221"/>
      <c r="B18" s="221"/>
      <c r="C18" s="221"/>
      <c r="D18" s="221"/>
      <c r="E18" s="221"/>
      <c r="F18" s="184"/>
      <c r="G18" s="221"/>
      <c r="H18" s="184"/>
      <c r="I18" s="221"/>
      <c r="J18" s="184"/>
      <c r="K18" s="119"/>
      <c r="L18" s="56">
        <f t="shared" si="7"/>
        <v>1</v>
      </c>
      <c r="M18" s="106" t="str">
        <f t="shared" si="8"/>
        <v/>
      </c>
      <c r="N18" s="107" t="str">
        <f t="shared" si="9"/>
        <v/>
      </c>
      <c r="O18" s="107" t="str">
        <f t="shared" si="10"/>
        <v/>
      </c>
      <c r="P18" s="108" t="str">
        <f t="shared" si="11"/>
        <v/>
      </c>
      <c r="Q18" s="107" t="str">
        <f t="shared" si="12"/>
        <v/>
      </c>
      <c r="R18" s="107" t="str">
        <f t="shared" si="13"/>
        <v/>
      </c>
    </row>
    <row r="19" spans="1:29" ht="15" hidden="1" thickBot="1" x14ac:dyDescent="0.25">
      <c r="A19" s="221"/>
      <c r="B19" s="221"/>
      <c r="C19" s="221"/>
      <c r="D19" s="221"/>
      <c r="E19" s="221"/>
      <c r="F19" s="184"/>
      <c r="G19" s="221"/>
      <c r="H19" s="298"/>
      <c r="I19" s="298"/>
      <c r="J19" s="184"/>
      <c r="K19" s="119"/>
      <c r="L19" s="56">
        <f t="shared" si="7"/>
        <v>1</v>
      </c>
      <c r="M19" s="106" t="str">
        <f t="shared" si="8"/>
        <v/>
      </c>
      <c r="N19" s="107" t="str">
        <f t="shared" si="9"/>
        <v/>
      </c>
      <c r="O19" s="107" t="str">
        <f t="shared" si="10"/>
        <v/>
      </c>
      <c r="P19" s="108" t="str">
        <f t="shared" si="11"/>
        <v/>
      </c>
      <c r="Q19" s="107" t="str">
        <f t="shared" si="12"/>
        <v/>
      </c>
      <c r="R19" s="107" t="str">
        <f t="shared" si="13"/>
        <v/>
      </c>
    </row>
    <row r="20" spans="1:29" ht="15" hidden="1" thickTop="1" x14ac:dyDescent="0.2">
      <c r="A20" s="172"/>
      <c r="B20" s="172"/>
      <c r="C20" s="172"/>
      <c r="D20" s="172"/>
      <c r="E20" s="172"/>
      <c r="F20" s="172"/>
      <c r="G20" s="172"/>
      <c r="H20" s="172"/>
      <c r="I20" s="172"/>
      <c r="J20" s="172"/>
      <c r="K20" s="119"/>
      <c r="L20" s="56">
        <f t="shared" si="7"/>
        <v>2</v>
      </c>
      <c r="M20" s="106" t="str">
        <f t="shared" si="8"/>
        <v/>
      </c>
      <c r="N20" s="107" t="str">
        <f t="shared" si="9"/>
        <v/>
      </c>
      <c r="O20" s="107" t="str">
        <f t="shared" si="10"/>
        <v/>
      </c>
      <c r="P20" s="108" t="str">
        <f t="shared" si="11"/>
        <v/>
      </c>
      <c r="Q20" s="107" t="str">
        <f t="shared" si="12"/>
        <v/>
      </c>
      <c r="R20" s="107" t="str">
        <f t="shared" si="13"/>
        <v/>
      </c>
    </row>
    <row r="21" spans="1:29" ht="15" hidden="1" x14ac:dyDescent="0.2">
      <c r="A21" s="220" t="s">
        <v>296</v>
      </c>
      <c r="B21" s="165" t="s">
        <v>1</v>
      </c>
      <c r="C21" s="220" t="s">
        <v>2</v>
      </c>
      <c r="D21" s="220" t="s">
        <v>3</v>
      </c>
      <c r="E21" s="300" t="s">
        <v>17</v>
      </c>
      <c r="F21" s="300"/>
      <c r="G21" s="164" t="s">
        <v>4</v>
      </c>
      <c r="H21" s="165" t="s">
        <v>5</v>
      </c>
      <c r="I21" s="165" t="s">
        <v>6</v>
      </c>
      <c r="J21" s="165" t="s">
        <v>7</v>
      </c>
      <c r="K21" s="119"/>
      <c r="L21" s="56">
        <f t="shared" si="7"/>
        <v>2</v>
      </c>
      <c r="M21" s="106" t="str">
        <f t="shared" si="8"/>
        <v/>
      </c>
      <c r="N21" s="107" t="str">
        <f t="shared" si="9"/>
        <v/>
      </c>
      <c r="O21" s="107" t="str">
        <f t="shared" si="10"/>
        <v/>
      </c>
      <c r="P21" s="108" t="str">
        <f t="shared" si="11"/>
        <v/>
      </c>
      <c r="Q21" s="107" t="str">
        <f t="shared" si="12"/>
        <v/>
      </c>
      <c r="R21" s="107" t="str">
        <f t="shared" si="13"/>
        <v/>
      </c>
    </row>
    <row r="22" spans="1:29" ht="25.5" hidden="1" x14ac:dyDescent="0.2">
      <c r="A22" s="216" t="s">
        <v>18</v>
      </c>
      <c r="B22" s="169" t="s">
        <v>810</v>
      </c>
      <c r="C22" s="216" t="s">
        <v>8</v>
      </c>
      <c r="D22" s="216" t="s">
        <v>811</v>
      </c>
      <c r="E22" s="301" t="s">
        <v>369</v>
      </c>
      <c r="F22" s="301"/>
      <c r="G22" s="168" t="s">
        <v>9</v>
      </c>
      <c r="H22" s="171">
        <v>1</v>
      </c>
      <c r="I22" s="170">
        <f>SUMIF(L:L,$L22,M:M)</f>
        <v>312.91000000000003</v>
      </c>
      <c r="J22" s="170">
        <f t="shared" ref="J22:J29" si="14">TRUNC(H22*I22,2)</f>
        <v>312.91000000000003</v>
      </c>
      <c r="K22" s="119"/>
      <c r="L22" s="56">
        <f t="shared" si="7"/>
        <v>2</v>
      </c>
      <c r="M22" s="106" t="str">
        <f t="shared" si="8"/>
        <v/>
      </c>
      <c r="N22" s="107" t="str">
        <f t="shared" si="9"/>
        <v/>
      </c>
      <c r="O22" s="107" t="str">
        <f t="shared" si="10"/>
        <v/>
      </c>
      <c r="P22" s="108" t="str">
        <f t="shared" si="11"/>
        <v xml:space="preserve"> 103689 </v>
      </c>
      <c r="Q22" s="107">
        <f t="shared" si="12"/>
        <v>0</v>
      </c>
      <c r="R22" s="107">
        <f t="shared" si="13"/>
        <v>312.91000000000003</v>
      </c>
    </row>
    <row r="23" spans="1:29" ht="25.5" hidden="1" x14ac:dyDescent="0.2">
      <c r="A23" s="217" t="s">
        <v>20</v>
      </c>
      <c r="B23" s="174" t="s">
        <v>812</v>
      </c>
      <c r="C23" s="217" t="s">
        <v>8</v>
      </c>
      <c r="D23" s="217" t="s">
        <v>813</v>
      </c>
      <c r="E23" s="297" t="s">
        <v>39</v>
      </c>
      <c r="F23" s="297"/>
      <c r="G23" s="173" t="s">
        <v>9</v>
      </c>
      <c r="H23" s="176">
        <v>0.5</v>
      </c>
      <c r="I23" s="175">
        <f>SUMIFS(J:J,A:A,"Composição",B:B,$B23)</f>
        <v>24.53</v>
      </c>
      <c r="J23" s="175">
        <f t="shared" si="14"/>
        <v>12.26</v>
      </c>
      <c r="K23" s="119"/>
      <c r="L23" s="56">
        <f t="shared" si="7"/>
        <v>2</v>
      </c>
      <c r="M23" s="106">
        <f t="shared" si="8"/>
        <v>12.26</v>
      </c>
      <c r="N23" s="107" t="str">
        <f t="shared" si="9"/>
        <v/>
      </c>
      <c r="O23" s="107">
        <f t="shared" si="10"/>
        <v>12.26</v>
      </c>
      <c r="P23" s="108" t="str">
        <f t="shared" si="11"/>
        <v/>
      </c>
      <c r="Q23" s="107" t="str">
        <f t="shared" si="12"/>
        <v/>
      </c>
      <c r="R23" s="107" t="str">
        <f t="shared" si="13"/>
        <v/>
      </c>
    </row>
    <row r="24" spans="1:29" ht="25.5" hidden="1" x14ac:dyDescent="0.2">
      <c r="A24" s="217" t="s">
        <v>20</v>
      </c>
      <c r="B24" s="174" t="s">
        <v>21</v>
      </c>
      <c r="C24" s="217" t="s">
        <v>8</v>
      </c>
      <c r="D24" s="217" t="s">
        <v>22</v>
      </c>
      <c r="E24" s="297" t="s">
        <v>23</v>
      </c>
      <c r="F24" s="297"/>
      <c r="G24" s="173" t="s">
        <v>24</v>
      </c>
      <c r="H24" s="176">
        <v>0.37290000000000001</v>
      </c>
      <c r="I24" s="175">
        <f>SUMIFS(J:J,A:A,"Composição",B:B,$B24)</f>
        <v>30.71</v>
      </c>
      <c r="J24" s="175">
        <f t="shared" si="14"/>
        <v>11.45</v>
      </c>
      <c r="K24" s="119"/>
      <c r="L24" s="56">
        <f t="shared" si="7"/>
        <v>2</v>
      </c>
      <c r="M24" s="106">
        <f t="shared" si="8"/>
        <v>11.45</v>
      </c>
      <c r="N24" s="107" t="str">
        <f t="shared" si="9"/>
        <v/>
      </c>
      <c r="O24" s="107">
        <f t="shared" si="10"/>
        <v>11.45</v>
      </c>
      <c r="P24" s="108" t="str">
        <f t="shared" si="11"/>
        <v/>
      </c>
      <c r="Q24" s="107" t="str">
        <f t="shared" si="12"/>
        <v/>
      </c>
      <c r="R24" s="107" t="str">
        <f t="shared" si="13"/>
        <v/>
      </c>
    </row>
    <row r="25" spans="1:29" ht="25.5" hidden="1" x14ac:dyDescent="0.2">
      <c r="A25" s="217" t="s">
        <v>20</v>
      </c>
      <c r="B25" s="174" t="s">
        <v>25</v>
      </c>
      <c r="C25" s="217" t="s">
        <v>8</v>
      </c>
      <c r="D25" s="217" t="s">
        <v>26</v>
      </c>
      <c r="E25" s="297" t="s">
        <v>23</v>
      </c>
      <c r="F25" s="297"/>
      <c r="G25" s="173" t="s">
        <v>24</v>
      </c>
      <c r="H25" s="176">
        <v>1.1186</v>
      </c>
      <c r="I25" s="175">
        <f>SUMIFS(J:J,A:A,"Composição",B:B,$B25)</f>
        <v>23.4</v>
      </c>
      <c r="J25" s="175">
        <f t="shared" si="14"/>
        <v>26.17</v>
      </c>
      <c r="K25" s="119"/>
      <c r="L25" s="56">
        <f t="shared" si="7"/>
        <v>2</v>
      </c>
      <c r="M25" s="106">
        <f t="shared" si="8"/>
        <v>26.17</v>
      </c>
      <c r="N25" s="107" t="str">
        <f t="shared" si="9"/>
        <v/>
      </c>
      <c r="O25" s="107">
        <f t="shared" si="10"/>
        <v>26.17</v>
      </c>
      <c r="P25" s="108" t="str">
        <f t="shared" si="11"/>
        <v/>
      </c>
      <c r="Q25" s="107" t="str">
        <f t="shared" si="12"/>
        <v/>
      </c>
      <c r="R25" s="107" t="str">
        <f t="shared" si="13"/>
        <v/>
      </c>
    </row>
    <row r="26" spans="1:29" ht="25.5" hidden="1" x14ac:dyDescent="0.2">
      <c r="A26" s="218" t="s">
        <v>27</v>
      </c>
      <c r="B26" s="178" t="s">
        <v>744</v>
      </c>
      <c r="C26" s="218" t="str">
        <f>VLOOKUP(B26,INSUMOS!$A:$I,2,FALSE)</f>
        <v>SINAPI</v>
      </c>
      <c r="D26" s="218" t="str">
        <f>VLOOKUP(B26,INSUMOS!$A:$I,3,FALSE)</f>
        <v>SARRAFO *2,5 X 10* CM EM PINUS, MISTA OU EQUIVALENTE DA REGIAO - BRUTA</v>
      </c>
      <c r="E26" s="302" t="str">
        <f>VLOOKUP(B26,INSUMOS!$A:$I,4,FALSE)</f>
        <v>Material</v>
      </c>
      <c r="F26" s="302"/>
      <c r="G26" s="177" t="str">
        <f>VLOOKUP(B26,INSUMOS!$A:$I,5,FALSE)</f>
        <v>M</v>
      </c>
      <c r="H26" s="180">
        <v>3.2082999999999999</v>
      </c>
      <c r="I26" s="179">
        <f>VLOOKUP(B26,INSUMOS!$A:$I,8,FALSE)</f>
        <v>3.85</v>
      </c>
      <c r="J26" s="179">
        <f t="shared" si="14"/>
        <v>12.35</v>
      </c>
      <c r="K26" s="119"/>
      <c r="L26" s="56">
        <f t="shared" si="7"/>
        <v>2</v>
      </c>
      <c r="M26" s="106">
        <f t="shared" si="8"/>
        <v>12.35</v>
      </c>
      <c r="N26" s="107" t="str">
        <f t="shared" si="9"/>
        <v/>
      </c>
      <c r="O26" s="107">
        <f t="shared" si="10"/>
        <v>12.35</v>
      </c>
      <c r="P26" s="108" t="str">
        <f t="shared" si="11"/>
        <v/>
      </c>
      <c r="Q26" s="107" t="str">
        <f t="shared" si="12"/>
        <v/>
      </c>
      <c r="R26" s="107" t="str">
        <f t="shared" si="13"/>
        <v/>
      </c>
    </row>
    <row r="27" spans="1:29" ht="25.5" hidden="1" x14ac:dyDescent="0.2">
      <c r="A27" s="218" t="s">
        <v>27</v>
      </c>
      <c r="B27" s="178" t="s">
        <v>28</v>
      </c>
      <c r="C27" s="218" t="str">
        <f>VLOOKUP(B27,INSUMOS!$A:$I,2,FALSE)</f>
        <v>SINAPI</v>
      </c>
      <c r="D27" s="218" t="str">
        <f>VLOOKUP(B27,INSUMOS!$A:$I,3,FALSE)</f>
        <v>PLACA DE OBRA (PARA CONSTRUCAO CIVIL) EM CHAPA GALVANIZADA *N. 22*, ADESIVADA, DE *2,4 X 1,2* M (SEM POSTES PARA FIXACAO)</v>
      </c>
      <c r="E27" s="302" t="str">
        <f>VLOOKUP(B27,INSUMOS!$A:$I,4,FALSE)</f>
        <v>Material</v>
      </c>
      <c r="F27" s="302"/>
      <c r="G27" s="177" t="str">
        <f>VLOOKUP(B27,INSUMOS!$A:$I,5,FALSE)</f>
        <v>m²</v>
      </c>
      <c r="H27" s="180">
        <v>1</v>
      </c>
      <c r="I27" s="179">
        <f>VLOOKUP(B27,INSUMOS!$A:$I,8,FALSE)</f>
        <v>250</v>
      </c>
      <c r="J27" s="179">
        <f t="shared" si="14"/>
        <v>250</v>
      </c>
      <c r="K27" s="119"/>
      <c r="L27" s="56">
        <f t="shared" si="7"/>
        <v>2</v>
      </c>
      <c r="M27" s="106">
        <f t="shared" si="8"/>
        <v>250</v>
      </c>
      <c r="N27" s="107" t="str">
        <f t="shared" si="9"/>
        <v/>
      </c>
      <c r="O27" s="107">
        <f t="shared" si="10"/>
        <v>250</v>
      </c>
      <c r="P27" s="108" t="str">
        <f t="shared" si="11"/>
        <v/>
      </c>
      <c r="Q27" s="107" t="str">
        <f t="shared" si="12"/>
        <v/>
      </c>
      <c r="R27" s="107" t="str">
        <f t="shared" si="13"/>
        <v/>
      </c>
    </row>
    <row r="28" spans="1:29" hidden="1" x14ac:dyDescent="0.2">
      <c r="A28" s="218" t="s">
        <v>27</v>
      </c>
      <c r="B28" s="178" t="s">
        <v>800</v>
      </c>
      <c r="C28" s="218" t="str">
        <f>VLOOKUP(B28,INSUMOS!$A:$I,2,FALSE)</f>
        <v>SINAPI</v>
      </c>
      <c r="D28" s="218" t="str">
        <f>VLOOKUP(B28,INSUMOS!$A:$I,3,FALSE)</f>
        <v>PREGO DE ACO POLIDO COM CABECA 10 X 10 (7/8 X 17)</v>
      </c>
      <c r="E28" s="302" t="str">
        <f>VLOOKUP(B28,INSUMOS!$A:$I,4,FALSE)</f>
        <v>Material</v>
      </c>
      <c r="F28" s="302"/>
      <c r="G28" s="177" t="str">
        <f>VLOOKUP(B28,INSUMOS!$A:$I,5,FALSE)</f>
        <v>KG</v>
      </c>
      <c r="H28" s="180">
        <v>1.1299999999999999E-2</v>
      </c>
      <c r="I28" s="179">
        <f>VLOOKUP(B28,INSUMOS!$A:$I,8,FALSE)</f>
        <v>37.54</v>
      </c>
      <c r="J28" s="179">
        <f t="shared" si="14"/>
        <v>0.42</v>
      </c>
      <c r="K28" s="119"/>
      <c r="L28" s="56">
        <f t="shared" si="7"/>
        <v>2</v>
      </c>
      <c r="M28" s="106">
        <f t="shared" si="8"/>
        <v>0.42</v>
      </c>
      <c r="N28" s="107" t="str">
        <f t="shared" si="9"/>
        <v/>
      </c>
      <c r="O28" s="107">
        <f t="shared" si="10"/>
        <v>0.42</v>
      </c>
      <c r="P28" s="108" t="str">
        <f t="shared" si="11"/>
        <v/>
      </c>
      <c r="Q28" s="107" t="str">
        <f t="shared" si="12"/>
        <v/>
      </c>
      <c r="R28" s="107" t="str">
        <f t="shared" si="13"/>
        <v/>
      </c>
    </row>
    <row r="29" spans="1:29" hidden="1" x14ac:dyDescent="0.2">
      <c r="A29" s="218" t="s">
        <v>27</v>
      </c>
      <c r="B29" s="178" t="s">
        <v>344</v>
      </c>
      <c r="C29" s="218" t="str">
        <f>VLOOKUP(B29,INSUMOS!$A:$I,2,FALSE)</f>
        <v>SINAPI</v>
      </c>
      <c r="D29" s="218" t="str">
        <f>VLOOKUP(B29,INSUMOS!$A:$I,3,FALSE)</f>
        <v>PREGO DE ACO POLIDO COM CABECA 17 X 27 (2 1/2 X 11)</v>
      </c>
      <c r="E29" s="302" t="str">
        <f>VLOOKUP(B29,INSUMOS!$A:$I,4,FALSE)</f>
        <v>Material</v>
      </c>
      <c r="F29" s="302"/>
      <c r="G29" s="177" t="str">
        <f>VLOOKUP(B29,INSUMOS!$A:$I,5,FALSE)</f>
        <v>KG</v>
      </c>
      <c r="H29" s="180">
        <v>1.32E-2</v>
      </c>
      <c r="I29" s="179">
        <f>VLOOKUP(B29,INSUMOS!$A:$I,8,FALSE)</f>
        <v>20.11</v>
      </c>
      <c r="J29" s="179">
        <f t="shared" si="14"/>
        <v>0.26</v>
      </c>
      <c r="K29" s="119"/>
      <c r="L29" s="56">
        <f t="shared" si="7"/>
        <v>2</v>
      </c>
      <c r="M29" s="106">
        <f t="shared" si="8"/>
        <v>0.26</v>
      </c>
      <c r="N29" s="107" t="str">
        <f t="shared" si="9"/>
        <v/>
      </c>
      <c r="O29" s="107">
        <f t="shared" si="10"/>
        <v>0.26</v>
      </c>
      <c r="P29" s="108" t="str">
        <f t="shared" si="11"/>
        <v/>
      </c>
      <c r="Q29" s="107" t="str">
        <f t="shared" si="12"/>
        <v/>
      </c>
      <c r="R29" s="107" t="str">
        <f t="shared" si="13"/>
        <v/>
      </c>
    </row>
    <row r="30" spans="1:29" hidden="1" x14ac:dyDescent="0.2">
      <c r="A30" s="221"/>
      <c r="B30" s="221"/>
      <c r="C30" s="221"/>
      <c r="D30" s="221"/>
      <c r="E30" s="221"/>
      <c r="F30" s="184"/>
      <c r="G30" s="221"/>
      <c r="H30" s="184"/>
      <c r="I30" s="221"/>
      <c r="J30" s="184"/>
      <c r="K30" s="119"/>
      <c r="L30" s="56">
        <f t="shared" si="7"/>
        <v>2</v>
      </c>
      <c r="M30" s="106" t="str">
        <f t="shared" si="8"/>
        <v/>
      </c>
      <c r="N30" s="107" t="str">
        <f t="shared" si="9"/>
        <v/>
      </c>
      <c r="O30" s="107" t="str">
        <f t="shared" si="10"/>
        <v/>
      </c>
      <c r="P30" s="108" t="str">
        <f t="shared" si="11"/>
        <v/>
      </c>
      <c r="Q30" s="107" t="str">
        <f t="shared" si="12"/>
        <v/>
      </c>
      <c r="R30" s="107" t="str">
        <f t="shared" si="13"/>
        <v/>
      </c>
    </row>
    <row r="31" spans="1:29" ht="15" hidden="1" thickBot="1" x14ac:dyDescent="0.25">
      <c r="A31" s="221"/>
      <c r="B31" s="221"/>
      <c r="C31" s="221"/>
      <c r="D31" s="221"/>
      <c r="E31" s="221"/>
      <c r="F31" s="184"/>
      <c r="G31" s="221"/>
      <c r="H31" s="298"/>
      <c r="I31" s="298"/>
      <c r="J31" s="184"/>
      <c r="K31" s="119"/>
      <c r="L31" s="56">
        <f t="shared" si="7"/>
        <v>2</v>
      </c>
      <c r="M31" s="106" t="str">
        <f t="shared" si="8"/>
        <v/>
      </c>
      <c r="N31" s="107" t="str">
        <f t="shared" si="9"/>
        <v/>
      </c>
      <c r="O31" s="107" t="str">
        <f t="shared" si="10"/>
        <v/>
      </c>
      <c r="P31" s="108" t="str">
        <f t="shared" si="11"/>
        <v/>
      </c>
      <c r="Q31" s="107" t="str">
        <f t="shared" si="12"/>
        <v/>
      </c>
      <c r="R31" s="107" t="str">
        <f t="shared" si="13"/>
        <v/>
      </c>
    </row>
    <row r="32" spans="1:29" ht="15" hidden="1" thickTop="1" x14ac:dyDescent="0.2">
      <c r="A32" s="172"/>
      <c r="B32" s="172"/>
      <c r="C32" s="172"/>
      <c r="D32" s="172"/>
      <c r="E32" s="172"/>
      <c r="F32" s="172"/>
      <c r="G32" s="172"/>
      <c r="H32" s="172"/>
      <c r="I32" s="172"/>
      <c r="J32" s="172"/>
      <c r="K32" s="119"/>
      <c r="L32" s="56">
        <f t="shared" si="7"/>
        <v>3</v>
      </c>
      <c r="M32" s="106" t="str">
        <f t="shared" si="8"/>
        <v/>
      </c>
      <c r="N32" s="107" t="str">
        <f t="shared" si="9"/>
        <v/>
      </c>
      <c r="O32" s="107" t="str">
        <f t="shared" si="10"/>
        <v/>
      </c>
      <c r="P32" s="108" t="str">
        <f t="shared" si="11"/>
        <v/>
      </c>
      <c r="Q32" s="107" t="str">
        <f t="shared" si="12"/>
        <v/>
      </c>
      <c r="R32" s="107" t="str">
        <f t="shared" si="13"/>
        <v/>
      </c>
    </row>
    <row r="33" spans="1:29" ht="15" hidden="1" x14ac:dyDescent="0.2">
      <c r="A33" s="220" t="s">
        <v>388</v>
      </c>
      <c r="B33" s="165" t="s">
        <v>1</v>
      </c>
      <c r="C33" s="220" t="s">
        <v>2</v>
      </c>
      <c r="D33" s="220" t="s">
        <v>3</v>
      </c>
      <c r="E33" s="300" t="s">
        <v>17</v>
      </c>
      <c r="F33" s="300"/>
      <c r="G33" s="164" t="s">
        <v>4</v>
      </c>
      <c r="H33" s="165" t="s">
        <v>5</v>
      </c>
      <c r="I33" s="165" t="s">
        <v>6</v>
      </c>
      <c r="J33" s="165" t="s">
        <v>7</v>
      </c>
      <c r="K33" s="119"/>
      <c r="L33" s="56">
        <f t="shared" si="7"/>
        <v>3</v>
      </c>
      <c r="M33" s="106" t="str">
        <f t="shared" si="8"/>
        <v/>
      </c>
      <c r="N33" s="107" t="str">
        <f t="shared" si="9"/>
        <v/>
      </c>
      <c r="O33" s="107" t="str">
        <f t="shared" si="10"/>
        <v/>
      </c>
      <c r="P33" s="108" t="str">
        <f t="shared" si="11"/>
        <v/>
      </c>
      <c r="Q33" s="107" t="str">
        <f t="shared" si="12"/>
        <v/>
      </c>
      <c r="R33" s="107" t="str">
        <f t="shared" si="13"/>
        <v/>
      </c>
    </row>
    <row r="34" spans="1:29" ht="38.25" hidden="1" customHeight="1" x14ac:dyDescent="0.2">
      <c r="A34" s="216" t="s">
        <v>18</v>
      </c>
      <c r="B34" s="169" t="s">
        <v>814</v>
      </c>
      <c r="C34" s="216" t="s">
        <v>8</v>
      </c>
      <c r="D34" s="216" t="s">
        <v>815</v>
      </c>
      <c r="E34" s="301" t="s">
        <v>19</v>
      </c>
      <c r="F34" s="301"/>
      <c r="G34" s="168" t="s">
        <v>399</v>
      </c>
      <c r="H34" s="171">
        <v>1</v>
      </c>
      <c r="I34" s="170">
        <f>SUMIF(L:L,$L34,M:M)</f>
        <v>1093.75</v>
      </c>
      <c r="J34" s="170">
        <f>TRUNC(H34*I34,2)</f>
        <v>1093.75</v>
      </c>
      <c r="K34" s="119"/>
      <c r="L34" s="56">
        <f t="shared" si="7"/>
        <v>3</v>
      </c>
      <c r="M34" s="106" t="str">
        <f t="shared" si="8"/>
        <v/>
      </c>
      <c r="N34" s="107" t="str">
        <f t="shared" si="9"/>
        <v/>
      </c>
      <c r="O34" s="107" t="str">
        <f t="shared" si="10"/>
        <v/>
      </c>
      <c r="P34" s="108" t="str">
        <f t="shared" si="11"/>
        <v xml:space="preserve"> 73847/001 </v>
      </c>
      <c r="Q34" s="107">
        <f t="shared" si="12"/>
        <v>0</v>
      </c>
      <c r="R34" s="107">
        <f t="shared" si="13"/>
        <v>1093.75</v>
      </c>
    </row>
    <row r="35" spans="1:29" ht="38.25" hidden="1" x14ac:dyDescent="0.2">
      <c r="A35" s="218" t="s">
        <v>27</v>
      </c>
      <c r="B35" s="178" t="s">
        <v>454</v>
      </c>
      <c r="C35" s="218" t="str">
        <f>VLOOKUP(B35,INSUMOS!$A:$I,2,FALSE)</f>
        <v>SINAPI</v>
      </c>
      <c r="D35" s="218" t="str">
        <f>VLOOKUP(B35,INSUMOS!$A:$I,3,FALSE)</f>
        <v>LOCACAO DE CONTAINER 2,30 X 6,00 M, ALT. 2,50 M, PARA ESCRITORIO, SEM DIVISORIAS INTERNAS E SEM SANITARIO (NAO INCLUI MOBILIZACAO/DESMOBILIZACAO)</v>
      </c>
      <c r="E35" s="302" t="str">
        <f>VLOOKUP(B35,INSUMOS!$A:$I,4,FALSE)</f>
        <v>Equipamento</v>
      </c>
      <c r="F35" s="302"/>
      <c r="G35" s="177" t="str">
        <f>VLOOKUP(B35,INSUMOS!$A:$I,5,FALSE)</f>
        <v>MES</v>
      </c>
      <c r="H35" s="180">
        <v>1</v>
      </c>
      <c r="I35" s="179">
        <f>VLOOKUP(B35,INSUMOS!$A:$I,8,FALSE)</f>
        <v>1093.75</v>
      </c>
      <c r="J35" s="179">
        <f>TRUNC(H35*I35,2)</f>
        <v>1093.75</v>
      </c>
      <c r="K35" s="119"/>
      <c r="L35" s="56">
        <f t="shared" si="7"/>
        <v>3</v>
      </c>
      <c r="M35" s="106">
        <f t="shared" si="8"/>
        <v>1093.75</v>
      </c>
      <c r="N35" s="107" t="str">
        <f t="shared" si="9"/>
        <v/>
      </c>
      <c r="O35" s="107">
        <f t="shared" si="10"/>
        <v>1093.75</v>
      </c>
      <c r="P35" s="108" t="str">
        <f t="shared" si="11"/>
        <v/>
      </c>
      <c r="Q35" s="107" t="str">
        <f t="shared" si="12"/>
        <v/>
      </c>
      <c r="R35" s="107" t="str">
        <f t="shared" si="13"/>
        <v/>
      </c>
    </row>
    <row r="36" spans="1:29" hidden="1" x14ac:dyDescent="0.2">
      <c r="A36" s="221"/>
      <c r="B36" s="221"/>
      <c r="C36" s="221"/>
      <c r="D36" s="221"/>
      <c r="E36" s="221"/>
      <c r="F36" s="184"/>
      <c r="G36" s="221"/>
      <c r="H36" s="184"/>
      <c r="I36" s="221"/>
      <c r="J36" s="184"/>
      <c r="K36" s="119"/>
      <c r="L36" s="56">
        <f t="shared" si="7"/>
        <v>3</v>
      </c>
      <c r="M36" s="106" t="str">
        <f t="shared" si="8"/>
        <v/>
      </c>
      <c r="N36" s="107" t="str">
        <f t="shared" si="9"/>
        <v/>
      </c>
      <c r="O36" s="107" t="str">
        <f t="shared" si="10"/>
        <v/>
      </c>
      <c r="P36" s="108" t="str">
        <f t="shared" si="11"/>
        <v/>
      </c>
      <c r="Q36" s="107" t="str">
        <f t="shared" si="12"/>
        <v/>
      </c>
      <c r="R36" s="107" t="str">
        <f t="shared" si="13"/>
        <v/>
      </c>
    </row>
    <row r="37" spans="1:29" ht="15" hidden="1" thickBot="1" x14ac:dyDescent="0.25">
      <c r="A37" s="221"/>
      <c r="B37" s="221"/>
      <c r="C37" s="221"/>
      <c r="D37" s="221"/>
      <c r="E37" s="221"/>
      <c r="F37" s="184"/>
      <c r="G37" s="221"/>
      <c r="H37" s="298"/>
      <c r="I37" s="298"/>
      <c r="J37" s="184"/>
      <c r="K37" s="119"/>
      <c r="L37" s="56">
        <f t="shared" si="7"/>
        <v>3</v>
      </c>
      <c r="M37" s="106" t="str">
        <f t="shared" si="8"/>
        <v/>
      </c>
      <c r="N37" s="107" t="str">
        <f t="shared" si="9"/>
        <v/>
      </c>
      <c r="O37" s="107" t="str">
        <f t="shared" si="10"/>
        <v/>
      </c>
      <c r="P37" s="108" t="str">
        <f t="shared" si="11"/>
        <v/>
      </c>
      <c r="Q37" s="107" t="str">
        <f t="shared" si="12"/>
        <v/>
      </c>
      <c r="R37" s="107" t="str">
        <f t="shared" si="13"/>
        <v/>
      </c>
    </row>
    <row r="38" spans="1:29" ht="15" hidden="1" thickTop="1" x14ac:dyDescent="0.2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19"/>
      <c r="L38" s="56">
        <f t="shared" si="7"/>
        <v>4</v>
      </c>
      <c r="M38" s="106" t="str">
        <f t="shared" si="8"/>
        <v/>
      </c>
      <c r="N38" s="107" t="str">
        <f t="shared" si="9"/>
        <v/>
      </c>
      <c r="O38" s="107" t="str">
        <f t="shared" si="10"/>
        <v/>
      </c>
      <c r="P38" s="108" t="str">
        <f t="shared" si="11"/>
        <v/>
      </c>
      <c r="Q38" s="107" t="str">
        <f t="shared" si="12"/>
        <v/>
      </c>
      <c r="R38" s="107" t="str">
        <f t="shared" si="13"/>
        <v/>
      </c>
      <c r="Y38" s="105"/>
      <c r="Z38" s="105"/>
      <c r="AA38" s="105"/>
      <c r="AB38" s="105"/>
      <c r="AC38" s="105"/>
    </row>
    <row r="39" spans="1:29" ht="15" hidden="1" x14ac:dyDescent="0.2">
      <c r="A39" s="220" t="s">
        <v>298</v>
      </c>
      <c r="B39" s="165" t="s">
        <v>1</v>
      </c>
      <c r="C39" s="220" t="s">
        <v>2</v>
      </c>
      <c r="D39" s="220" t="s">
        <v>3</v>
      </c>
      <c r="E39" s="300" t="s">
        <v>17</v>
      </c>
      <c r="F39" s="300"/>
      <c r="G39" s="164" t="s">
        <v>4</v>
      </c>
      <c r="H39" s="165" t="s">
        <v>5</v>
      </c>
      <c r="I39" s="165" t="s">
        <v>6</v>
      </c>
      <c r="J39" s="165" t="s">
        <v>7</v>
      </c>
      <c r="K39" s="119"/>
      <c r="L39" s="56">
        <f t="shared" si="7"/>
        <v>4</v>
      </c>
      <c r="M39" s="106" t="str">
        <f t="shared" si="8"/>
        <v/>
      </c>
      <c r="N39" s="107" t="str">
        <f t="shared" si="9"/>
        <v/>
      </c>
      <c r="O39" s="107" t="str">
        <f t="shared" si="10"/>
        <v/>
      </c>
      <c r="P39" s="108" t="str">
        <f t="shared" si="11"/>
        <v/>
      </c>
      <c r="Q39" s="107" t="str">
        <f t="shared" si="12"/>
        <v/>
      </c>
      <c r="R39" s="107" t="str">
        <f t="shared" si="13"/>
        <v/>
      </c>
      <c r="Y39" s="105"/>
      <c r="Z39" s="105"/>
      <c r="AA39" s="105"/>
      <c r="AB39" s="105"/>
      <c r="AC39" s="105"/>
    </row>
    <row r="40" spans="1:29" ht="38.25" hidden="1" x14ac:dyDescent="0.2">
      <c r="A40" s="216" t="s">
        <v>18</v>
      </c>
      <c r="B40" s="169" t="s">
        <v>816</v>
      </c>
      <c r="C40" s="216" t="s">
        <v>8</v>
      </c>
      <c r="D40" s="216" t="s">
        <v>817</v>
      </c>
      <c r="E40" s="301" t="s">
        <v>256</v>
      </c>
      <c r="F40" s="301"/>
      <c r="G40" s="168" t="s">
        <v>12</v>
      </c>
      <c r="H40" s="171">
        <v>1</v>
      </c>
      <c r="I40" s="170">
        <f>SUMIF(L:L,$L40,M:M)</f>
        <v>9.64</v>
      </c>
      <c r="J40" s="170">
        <f>TRUNC(H40*I40,2)</f>
        <v>9.64</v>
      </c>
      <c r="K40" s="119"/>
      <c r="L40" s="56">
        <f t="shared" si="7"/>
        <v>4</v>
      </c>
      <c r="M40" s="106" t="str">
        <f t="shared" si="8"/>
        <v/>
      </c>
      <c r="N40" s="107" t="str">
        <f t="shared" si="9"/>
        <v/>
      </c>
      <c r="O40" s="107" t="str">
        <f t="shared" si="10"/>
        <v/>
      </c>
      <c r="P40" s="108" t="str">
        <f t="shared" si="11"/>
        <v xml:space="preserve"> 91222 </v>
      </c>
      <c r="Q40" s="107">
        <f t="shared" si="12"/>
        <v>0</v>
      </c>
      <c r="R40" s="107">
        <f t="shared" si="13"/>
        <v>9.64</v>
      </c>
      <c r="Y40" s="105"/>
      <c r="Z40" s="105"/>
      <c r="AA40" s="105"/>
      <c r="AB40" s="105"/>
      <c r="AC40" s="105"/>
    </row>
    <row r="41" spans="1:29" ht="25.5" hidden="1" x14ac:dyDescent="0.2">
      <c r="A41" s="217" t="s">
        <v>20</v>
      </c>
      <c r="B41" s="174" t="s">
        <v>252</v>
      </c>
      <c r="C41" s="217" t="s">
        <v>8</v>
      </c>
      <c r="D41" s="217" t="s">
        <v>253</v>
      </c>
      <c r="E41" s="297" t="s">
        <v>23</v>
      </c>
      <c r="F41" s="297"/>
      <c r="G41" s="173" t="s">
        <v>24</v>
      </c>
      <c r="H41" s="176">
        <v>7.3400000000000007E-2</v>
      </c>
      <c r="I41" s="175">
        <f>SUMIFS(J:J,A:A,"Composição",B:B,$B41)</f>
        <v>23.63</v>
      </c>
      <c r="J41" s="175">
        <f>TRUNC(H41*I41,2)</f>
        <v>1.73</v>
      </c>
      <c r="K41" s="119"/>
      <c r="L41" s="56">
        <f t="shared" si="7"/>
        <v>4</v>
      </c>
      <c r="M41" s="106">
        <f t="shared" si="8"/>
        <v>1.73</v>
      </c>
      <c r="N41" s="107" t="str">
        <f t="shared" si="9"/>
        <v/>
      </c>
      <c r="O41" s="107">
        <f t="shared" si="10"/>
        <v>1.73</v>
      </c>
      <c r="P41" s="108" t="str">
        <f t="shared" si="11"/>
        <v/>
      </c>
      <c r="Q41" s="107" t="str">
        <f t="shared" si="12"/>
        <v/>
      </c>
      <c r="R41" s="107" t="str">
        <f t="shared" si="13"/>
        <v/>
      </c>
      <c r="Y41" s="105"/>
      <c r="Z41" s="105"/>
      <c r="AA41" s="105"/>
      <c r="AB41" s="105"/>
      <c r="AC41" s="105"/>
    </row>
    <row r="42" spans="1:29" ht="25.5" hidden="1" x14ac:dyDescent="0.2">
      <c r="A42" s="217" t="s">
        <v>20</v>
      </c>
      <c r="B42" s="174" t="s">
        <v>257</v>
      </c>
      <c r="C42" s="217" t="s">
        <v>8</v>
      </c>
      <c r="D42" s="217" t="s">
        <v>258</v>
      </c>
      <c r="E42" s="297" t="s">
        <v>23</v>
      </c>
      <c r="F42" s="297"/>
      <c r="G42" s="173" t="s">
        <v>24</v>
      </c>
      <c r="H42" s="176">
        <v>0.26090000000000002</v>
      </c>
      <c r="I42" s="175">
        <f>SUMIFS(J:J,A:A,"Composição",B:B,$B42)</f>
        <v>30.33</v>
      </c>
      <c r="J42" s="175">
        <f>TRUNC(H42*I42,2)</f>
        <v>7.91</v>
      </c>
      <c r="K42" s="119"/>
      <c r="L42" s="56">
        <f t="shared" si="7"/>
        <v>4</v>
      </c>
      <c r="M42" s="106">
        <f t="shared" si="8"/>
        <v>7.91</v>
      </c>
      <c r="N42" s="107" t="str">
        <f t="shared" si="9"/>
        <v/>
      </c>
      <c r="O42" s="107">
        <f t="shared" si="10"/>
        <v>7.91</v>
      </c>
      <c r="P42" s="108" t="str">
        <f t="shared" si="11"/>
        <v/>
      </c>
      <c r="Q42" s="107" t="str">
        <f t="shared" si="12"/>
        <v/>
      </c>
      <c r="R42" s="107" t="str">
        <f t="shared" si="13"/>
        <v/>
      </c>
      <c r="Y42" s="105"/>
      <c r="Z42" s="105"/>
      <c r="AA42" s="105"/>
      <c r="AB42" s="105"/>
      <c r="AC42" s="105"/>
    </row>
    <row r="43" spans="1:29" hidden="1" x14ac:dyDescent="0.2">
      <c r="A43" s="221"/>
      <c r="B43" s="221"/>
      <c r="C43" s="221"/>
      <c r="D43" s="221"/>
      <c r="E43" s="221"/>
      <c r="F43" s="184"/>
      <c r="G43" s="221"/>
      <c r="H43" s="184"/>
      <c r="I43" s="221"/>
      <c r="J43" s="184"/>
      <c r="K43" s="119"/>
      <c r="L43" s="56">
        <f t="shared" si="7"/>
        <v>4</v>
      </c>
      <c r="M43" s="106" t="str">
        <f t="shared" si="8"/>
        <v/>
      </c>
      <c r="N43" s="107" t="str">
        <f t="shared" si="9"/>
        <v/>
      </c>
      <c r="O43" s="107" t="str">
        <f t="shared" si="10"/>
        <v/>
      </c>
      <c r="P43" s="108" t="str">
        <f t="shared" si="11"/>
        <v/>
      </c>
      <c r="Q43" s="107" t="str">
        <f t="shared" si="12"/>
        <v/>
      </c>
      <c r="R43" s="107" t="str">
        <f t="shared" si="13"/>
        <v/>
      </c>
      <c r="Y43" s="105"/>
      <c r="Z43" s="105"/>
      <c r="AA43" s="105"/>
      <c r="AB43" s="105"/>
      <c r="AC43" s="105"/>
    </row>
    <row r="44" spans="1:29" ht="15" hidden="1" thickBot="1" x14ac:dyDescent="0.25">
      <c r="A44" s="221"/>
      <c r="B44" s="221"/>
      <c r="C44" s="221"/>
      <c r="D44" s="221"/>
      <c r="E44" s="221"/>
      <c r="F44" s="184"/>
      <c r="G44" s="221"/>
      <c r="H44" s="298"/>
      <c r="I44" s="298"/>
      <c r="J44" s="184"/>
      <c r="K44" s="119"/>
      <c r="L44" s="56">
        <f t="shared" si="7"/>
        <v>4</v>
      </c>
      <c r="M44" s="106" t="str">
        <f t="shared" si="8"/>
        <v/>
      </c>
      <c r="N44" s="107" t="str">
        <f t="shared" si="9"/>
        <v/>
      </c>
      <c r="O44" s="107" t="str">
        <f t="shared" si="10"/>
        <v/>
      </c>
      <c r="P44" s="108" t="str">
        <f t="shared" si="11"/>
        <v/>
      </c>
      <c r="Q44" s="107" t="str">
        <f t="shared" si="12"/>
        <v/>
      </c>
      <c r="R44" s="107" t="str">
        <f t="shared" si="13"/>
        <v/>
      </c>
      <c r="Y44" s="105"/>
      <c r="Z44" s="105"/>
      <c r="AA44" s="105"/>
      <c r="AB44" s="105"/>
      <c r="AC44" s="105"/>
    </row>
    <row r="45" spans="1:29" ht="15" hidden="1" thickTop="1" x14ac:dyDescent="0.2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19"/>
      <c r="L45" s="56">
        <f t="shared" si="7"/>
        <v>5</v>
      </c>
      <c r="M45" s="106" t="str">
        <f t="shared" si="8"/>
        <v/>
      </c>
      <c r="N45" s="107" t="str">
        <f t="shared" si="9"/>
        <v/>
      </c>
      <c r="O45" s="107" t="str">
        <f t="shared" si="10"/>
        <v/>
      </c>
      <c r="P45" s="108" t="str">
        <f t="shared" si="11"/>
        <v/>
      </c>
      <c r="Q45" s="107" t="str">
        <f t="shared" si="12"/>
        <v/>
      </c>
      <c r="R45" s="107" t="str">
        <f t="shared" si="13"/>
        <v/>
      </c>
      <c r="Y45" s="105"/>
      <c r="Z45" s="105"/>
      <c r="AA45" s="105"/>
      <c r="AB45" s="105"/>
      <c r="AC45" s="105"/>
    </row>
    <row r="46" spans="1:29" ht="15" hidden="1" x14ac:dyDescent="0.2">
      <c r="A46" s="220" t="s">
        <v>818</v>
      </c>
      <c r="B46" s="165" t="s">
        <v>1</v>
      </c>
      <c r="C46" s="220" t="s">
        <v>2</v>
      </c>
      <c r="D46" s="220" t="s">
        <v>3</v>
      </c>
      <c r="E46" s="300" t="s">
        <v>17</v>
      </c>
      <c r="F46" s="300"/>
      <c r="G46" s="164" t="s">
        <v>4</v>
      </c>
      <c r="H46" s="165" t="s">
        <v>5</v>
      </c>
      <c r="I46" s="165" t="s">
        <v>6</v>
      </c>
      <c r="J46" s="165" t="s">
        <v>7</v>
      </c>
      <c r="K46" s="119"/>
      <c r="L46" s="56">
        <f t="shared" si="7"/>
        <v>5</v>
      </c>
      <c r="M46" s="106" t="str">
        <f t="shared" si="8"/>
        <v/>
      </c>
      <c r="N46" s="107" t="str">
        <f t="shared" si="9"/>
        <v/>
      </c>
      <c r="O46" s="107" t="str">
        <f t="shared" si="10"/>
        <v/>
      </c>
      <c r="P46" s="108" t="str">
        <f t="shared" si="11"/>
        <v/>
      </c>
      <c r="Q46" s="107" t="str">
        <f t="shared" si="12"/>
        <v/>
      </c>
      <c r="R46" s="107" t="str">
        <f t="shared" si="13"/>
        <v/>
      </c>
      <c r="Y46" s="105"/>
      <c r="Z46" s="105"/>
      <c r="AA46" s="105"/>
      <c r="AB46" s="105"/>
      <c r="AC46" s="105"/>
    </row>
    <row r="47" spans="1:29" ht="25.5" hidden="1" x14ac:dyDescent="0.2">
      <c r="A47" s="216" t="s">
        <v>18</v>
      </c>
      <c r="B47" s="169" t="s">
        <v>819</v>
      </c>
      <c r="C47" s="216" t="s">
        <v>8</v>
      </c>
      <c r="D47" s="216" t="s">
        <v>820</v>
      </c>
      <c r="E47" s="301" t="s">
        <v>310</v>
      </c>
      <c r="F47" s="301"/>
      <c r="G47" s="168" t="s">
        <v>12</v>
      </c>
      <c r="H47" s="171">
        <v>1</v>
      </c>
      <c r="I47" s="170">
        <f>SUMIF(L:L,$L47,M:M)</f>
        <v>0.55000000000000004</v>
      </c>
      <c r="J47" s="170">
        <f>TRUNC(H47*I47,2)</f>
        <v>0.55000000000000004</v>
      </c>
      <c r="K47" s="119"/>
      <c r="L47" s="56">
        <f t="shared" si="7"/>
        <v>5</v>
      </c>
      <c r="M47" s="106" t="str">
        <f t="shared" si="8"/>
        <v/>
      </c>
      <c r="N47" s="107" t="str">
        <f t="shared" si="9"/>
        <v/>
      </c>
      <c r="O47" s="107" t="str">
        <f t="shared" si="10"/>
        <v/>
      </c>
      <c r="P47" s="108" t="str">
        <f t="shared" si="11"/>
        <v xml:space="preserve"> 97662 </v>
      </c>
      <c r="Q47" s="107">
        <f t="shared" si="12"/>
        <v>0</v>
      </c>
      <c r="R47" s="107">
        <f t="shared" si="13"/>
        <v>0.55000000000000004</v>
      </c>
      <c r="Y47" s="105"/>
      <c r="Z47" s="105"/>
      <c r="AA47" s="105"/>
      <c r="AB47" s="105"/>
      <c r="AC47" s="105"/>
    </row>
    <row r="48" spans="1:29" ht="25.5" hidden="1" x14ac:dyDescent="0.2">
      <c r="A48" s="217" t="s">
        <v>20</v>
      </c>
      <c r="B48" s="174" t="s">
        <v>257</v>
      </c>
      <c r="C48" s="217" t="s">
        <v>8</v>
      </c>
      <c r="D48" s="217" t="s">
        <v>258</v>
      </c>
      <c r="E48" s="297" t="s">
        <v>23</v>
      </c>
      <c r="F48" s="297"/>
      <c r="G48" s="173" t="s">
        <v>24</v>
      </c>
      <c r="H48" s="176">
        <v>5.8999999999999999E-3</v>
      </c>
      <c r="I48" s="175">
        <f>SUMIFS(J:J,A:A,"Composição",B:B,$B48)</f>
        <v>30.33</v>
      </c>
      <c r="J48" s="175">
        <f>TRUNC(H48*I48,2)</f>
        <v>0.17</v>
      </c>
      <c r="K48" s="119"/>
      <c r="L48" s="56">
        <f t="shared" si="7"/>
        <v>5</v>
      </c>
      <c r="M48" s="106">
        <f t="shared" si="8"/>
        <v>0.17</v>
      </c>
      <c r="N48" s="107" t="str">
        <f t="shared" si="9"/>
        <v/>
      </c>
      <c r="O48" s="107">
        <f t="shared" si="10"/>
        <v>0.17</v>
      </c>
      <c r="P48" s="108" t="str">
        <f t="shared" si="11"/>
        <v/>
      </c>
      <c r="Q48" s="107" t="str">
        <f t="shared" si="12"/>
        <v/>
      </c>
      <c r="R48" s="107" t="str">
        <f t="shared" si="13"/>
        <v/>
      </c>
      <c r="Y48" s="105"/>
      <c r="Z48" s="105"/>
      <c r="AA48" s="105"/>
      <c r="AB48" s="105"/>
      <c r="AC48" s="105"/>
    </row>
    <row r="49" spans="1:18" ht="25.5" hidden="1" x14ac:dyDescent="0.2">
      <c r="A49" s="217" t="s">
        <v>20</v>
      </c>
      <c r="B49" s="174" t="s">
        <v>25</v>
      </c>
      <c r="C49" s="217" t="s">
        <v>8</v>
      </c>
      <c r="D49" s="217" t="s">
        <v>26</v>
      </c>
      <c r="E49" s="297" t="s">
        <v>23</v>
      </c>
      <c r="F49" s="297"/>
      <c r="G49" s="173" t="s">
        <v>24</v>
      </c>
      <c r="H49" s="176">
        <v>1.66E-2</v>
      </c>
      <c r="I49" s="175">
        <f>SUMIFS(J:J,A:A,"Composição",B:B,$B49)</f>
        <v>23.4</v>
      </c>
      <c r="J49" s="175">
        <f>TRUNC(H49*I49,2)</f>
        <v>0.38</v>
      </c>
      <c r="K49" s="119"/>
      <c r="L49" s="56">
        <f t="shared" si="7"/>
        <v>5</v>
      </c>
      <c r="M49" s="106">
        <f t="shared" si="8"/>
        <v>0.38</v>
      </c>
      <c r="N49" s="107" t="str">
        <f t="shared" si="9"/>
        <v/>
      </c>
      <c r="O49" s="107">
        <f t="shared" si="10"/>
        <v>0.38</v>
      </c>
      <c r="P49" s="108" t="str">
        <f t="shared" si="11"/>
        <v/>
      </c>
      <c r="Q49" s="107" t="str">
        <f t="shared" si="12"/>
        <v/>
      </c>
      <c r="R49" s="107" t="str">
        <f t="shared" si="13"/>
        <v/>
      </c>
    </row>
    <row r="50" spans="1:18" hidden="1" x14ac:dyDescent="0.2">
      <c r="A50" s="221"/>
      <c r="B50" s="221"/>
      <c r="C50" s="221"/>
      <c r="D50" s="221"/>
      <c r="E50" s="221"/>
      <c r="F50" s="184"/>
      <c r="G50" s="221"/>
      <c r="H50" s="184"/>
      <c r="I50" s="221"/>
      <c r="J50" s="184"/>
      <c r="K50" s="119"/>
      <c r="L50" s="56">
        <f t="shared" si="7"/>
        <v>5</v>
      </c>
      <c r="M50" s="106" t="str">
        <f t="shared" si="8"/>
        <v/>
      </c>
      <c r="N50" s="107" t="str">
        <f t="shared" si="9"/>
        <v/>
      </c>
      <c r="O50" s="107" t="str">
        <f t="shared" si="10"/>
        <v/>
      </c>
      <c r="P50" s="108" t="str">
        <f t="shared" si="11"/>
        <v/>
      </c>
      <c r="Q50" s="107" t="str">
        <f t="shared" si="12"/>
        <v/>
      </c>
      <c r="R50" s="107" t="str">
        <f t="shared" si="13"/>
        <v/>
      </c>
    </row>
    <row r="51" spans="1:18" ht="25.5" hidden="1" customHeight="1" thickBot="1" x14ac:dyDescent="0.25">
      <c r="A51" s="221"/>
      <c r="B51" s="221"/>
      <c r="C51" s="221"/>
      <c r="D51" s="221"/>
      <c r="E51" s="221"/>
      <c r="F51" s="184"/>
      <c r="G51" s="221"/>
      <c r="H51" s="298"/>
      <c r="I51" s="298"/>
      <c r="J51" s="184"/>
      <c r="K51" s="119"/>
      <c r="L51" s="56">
        <f t="shared" si="7"/>
        <v>5</v>
      </c>
      <c r="M51" s="106" t="str">
        <f t="shared" si="8"/>
        <v/>
      </c>
      <c r="N51" s="107" t="str">
        <f t="shared" si="9"/>
        <v/>
      </c>
      <c r="O51" s="107" t="str">
        <f t="shared" si="10"/>
        <v/>
      </c>
      <c r="P51" s="108" t="str">
        <f t="shared" si="11"/>
        <v/>
      </c>
      <c r="Q51" s="107" t="str">
        <f t="shared" si="12"/>
        <v/>
      </c>
      <c r="R51" s="107" t="str">
        <f t="shared" si="13"/>
        <v/>
      </c>
    </row>
    <row r="52" spans="1:18" ht="15" hidden="1" thickTop="1" x14ac:dyDescent="0.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19"/>
      <c r="L52" s="56">
        <f t="shared" si="7"/>
        <v>6</v>
      </c>
      <c r="M52" s="106" t="str">
        <f t="shared" si="8"/>
        <v/>
      </c>
      <c r="N52" s="107" t="str">
        <f t="shared" si="9"/>
        <v/>
      </c>
      <c r="O52" s="107" t="str">
        <f t="shared" si="10"/>
        <v/>
      </c>
      <c r="P52" s="108" t="str">
        <f t="shared" si="11"/>
        <v/>
      </c>
      <c r="Q52" s="107" t="str">
        <f t="shared" si="12"/>
        <v/>
      </c>
      <c r="R52" s="107" t="str">
        <f t="shared" si="13"/>
        <v/>
      </c>
    </row>
    <row r="53" spans="1:18" ht="15" hidden="1" x14ac:dyDescent="0.2">
      <c r="A53" s="220" t="s">
        <v>821</v>
      </c>
      <c r="B53" s="165" t="s">
        <v>1</v>
      </c>
      <c r="C53" s="220" t="s">
        <v>2</v>
      </c>
      <c r="D53" s="220" t="s">
        <v>3</v>
      </c>
      <c r="E53" s="300" t="s">
        <v>17</v>
      </c>
      <c r="F53" s="300"/>
      <c r="G53" s="164" t="s">
        <v>4</v>
      </c>
      <c r="H53" s="165" t="s">
        <v>5</v>
      </c>
      <c r="I53" s="165" t="s">
        <v>6</v>
      </c>
      <c r="J53" s="165" t="s">
        <v>7</v>
      </c>
      <c r="K53" s="119"/>
      <c r="L53" s="56">
        <f t="shared" si="7"/>
        <v>6</v>
      </c>
      <c r="M53" s="106" t="str">
        <f t="shared" si="8"/>
        <v/>
      </c>
      <c r="N53" s="107" t="str">
        <f t="shared" si="9"/>
        <v/>
      </c>
      <c r="O53" s="107" t="str">
        <f t="shared" si="10"/>
        <v/>
      </c>
      <c r="P53" s="108" t="str">
        <f t="shared" si="11"/>
        <v/>
      </c>
      <c r="Q53" s="107" t="str">
        <f t="shared" si="12"/>
        <v/>
      </c>
      <c r="R53" s="107" t="str">
        <f t="shared" si="13"/>
        <v/>
      </c>
    </row>
    <row r="54" spans="1:18" ht="25.5" hidden="1" x14ac:dyDescent="0.2">
      <c r="A54" s="216" t="s">
        <v>18</v>
      </c>
      <c r="B54" s="169" t="s">
        <v>822</v>
      </c>
      <c r="C54" s="216" t="s">
        <v>8</v>
      </c>
      <c r="D54" s="216" t="s">
        <v>823</v>
      </c>
      <c r="E54" s="301" t="s">
        <v>310</v>
      </c>
      <c r="F54" s="301"/>
      <c r="G54" s="168" t="s">
        <v>9</v>
      </c>
      <c r="H54" s="171">
        <v>1</v>
      </c>
      <c r="I54" s="170">
        <f>SUMIF(L:L,$L54,M:M)</f>
        <v>25.22</v>
      </c>
      <c r="J54" s="170">
        <f>TRUNC(H54*I54,2)</f>
        <v>25.22</v>
      </c>
      <c r="K54" s="119"/>
      <c r="L54" s="56">
        <f t="shared" si="7"/>
        <v>6</v>
      </c>
      <c r="M54" s="106" t="str">
        <f t="shared" si="8"/>
        <v/>
      </c>
      <c r="N54" s="107" t="str">
        <f t="shared" si="9"/>
        <v/>
      </c>
      <c r="O54" s="107" t="str">
        <f t="shared" si="10"/>
        <v/>
      </c>
      <c r="P54" s="108" t="str">
        <f t="shared" si="11"/>
        <v xml:space="preserve"> 97633 </v>
      </c>
      <c r="Q54" s="107">
        <f t="shared" si="12"/>
        <v>0</v>
      </c>
      <c r="R54" s="107">
        <f t="shared" si="13"/>
        <v>25.22</v>
      </c>
    </row>
    <row r="55" spans="1:18" ht="25.5" hidden="1" x14ac:dyDescent="0.2">
      <c r="A55" s="217" t="s">
        <v>20</v>
      </c>
      <c r="B55" s="174" t="s">
        <v>824</v>
      </c>
      <c r="C55" s="217" t="s">
        <v>8</v>
      </c>
      <c r="D55" s="217" t="s">
        <v>825</v>
      </c>
      <c r="E55" s="297" t="s">
        <v>23</v>
      </c>
      <c r="F55" s="297"/>
      <c r="G55" s="173" t="s">
        <v>24</v>
      </c>
      <c r="H55" s="176">
        <v>0.2301</v>
      </c>
      <c r="I55" s="175">
        <f>SUMIFS(J:J,A:A,"Composição",B:B,$B55)</f>
        <v>30.94</v>
      </c>
      <c r="J55" s="175">
        <f>TRUNC(H55*I55,2)</f>
        <v>7.11</v>
      </c>
      <c r="K55" s="119"/>
      <c r="L55" s="56">
        <f t="shared" si="7"/>
        <v>6</v>
      </c>
      <c r="M55" s="106">
        <f t="shared" si="8"/>
        <v>7.11</v>
      </c>
      <c r="N55" s="107" t="str">
        <f t="shared" si="9"/>
        <v/>
      </c>
      <c r="O55" s="107">
        <f t="shared" si="10"/>
        <v>7.11</v>
      </c>
      <c r="P55" s="108" t="str">
        <f t="shared" si="11"/>
        <v/>
      </c>
      <c r="Q55" s="107" t="str">
        <f t="shared" si="12"/>
        <v/>
      </c>
      <c r="R55" s="107" t="str">
        <f t="shared" si="13"/>
        <v/>
      </c>
    </row>
    <row r="56" spans="1:18" ht="25.5" hidden="1" x14ac:dyDescent="0.2">
      <c r="A56" s="217" t="s">
        <v>20</v>
      </c>
      <c r="B56" s="174" t="s">
        <v>25</v>
      </c>
      <c r="C56" s="217" t="s">
        <v>8</v>
      </c>
      <c r="D56" s="217" t="s">
        <v>26</v>
      </c>
      <c r="E56" s="297" t="s">
        <v>23</v>
      </c>
      <c r="F56" s="297"/>
      <c r="G56" s="173" t="s">
        <v>24</v>
      </c>
      <c r="H56" s="176">
        <v>0.77400000000000002</v>
      </c>
      <c r="I56" s="175">
        <f>SUMIFS(J:J,A:A,"Composição",B:B,$B56)</f>
        <v>23.4</v>
      </c>
      <c r="J56" s="175">
        <f>TRUNC(H56*I56,2)</f>
        <v>18.11</v>
      </c>
      <c r="K56" s="119"/>
      <c r="L56" s="56">
        <f t="shared" si="7"/>
        <v>6</v>
      </c>
      <c r="M56" s="106">
        <f t="shared" si="8"/>
        <v>18.11</v>
      </c>
      <c r="N56" s="107" t="str">
        <f t="shared" si="9"/>
        <v/>
      </c>
      <c r="O56" s="107">
        <f t="shared" si="10"/>
        <v>18.11</v>
      </c>
      <c r="P56" s="108" t="str">
        <f t="shared" si="11"/>
        <v/>
      </c>
      <c r="Q56" s="107" t="str">
        <f t="shared" si="12"/>
        <v/>
      </c>
      <c r="R56" s="107" t="str">
        <f t="shared" si="13"/>
        <v/>
      </c>
    </row>
    <row r="57" spans="1:18" hidden="1" x14ac:dyDescent="0.2">
      <c r="A57" s="221"/>
      <c r="B57" s="221"/>
      <c r="C57" s="221"/>
      <c r="D57" s="221"/>
      <c r="E57" s="221"/>
      <c r="F57" s="184"/>
      <c r="G57" s="221"/>
      <c r="H57" s="184"/>
      <c r="I57" s="221"/>
      <c r="J57" s="184"/>
      <c r="K57" s="119"/>
      <c r="L57" s="56">
        <f t="shared" si="7"/>
        <v>6</v>
      </c>
      <c r="M57" s="106" t="str">
        <f t="shared" si="8"/>
        <v/>
      </c>
      <c r="N57" s="107" t="str">
        <f t="shared" si="9"/>
        <v/>
      </c>
      <c r="O57" s="107" t="str">
        <f t="shared" si="10"/>
        <v/>
      </c>
      <c r="P57" s="108" t="str">
        <f t="shared" si="11"/>
        <v/>
      </c>
      <c r="Q57" s="107" t="str">
        <f t="shared" si="12"/>
        <v/>
      </c>
      <c r="R57" s="107" t="str">
        <f t="shared" si="13"/>
        <v/>
      </c>
    </row>
    <row r="58" spans="1:18" ht="14.25" hidden="1" customHeight="1" thickBot="1" x14ac:dyDescent="0.25">
      <c r="A58" s="221"/>
      <c r="B58" s="221"/>
      <c r="C58" s="221"/>
      <c r="D58" s="221"/>
      <c r="E58" s="221"/>
      <c r="F58" s="184"/>
      <c r="G58" s="221"/>
      <c r="H58" s="298"/>
      <c r="I58" s="298"/>
      <c r="J58" s="184"/>
      <c r="K58" s="119"/>
      <c r="L58" s="56">
        <f t="shared" si="7"/>
        <v>6</v>
      </c>
      <c r="M58" s="106" t="str">
        <f t="shared" si="8"/>
        <v/>
      </c>
      <c r="N58" s="107" t="str">
        <f t="shared" si="9"/>
        <v/>
      </c>
      <c r="O58" s="107" t="str">
        <f t="shared" si="10"/>
        <v/>
      </c>
      <c r="P58" s="108" t="str">
        <f t="shared" si="11"/>
        <v/>
      </c>
      <c r="Q58" s="107" t="str">
        <f t="shared" si="12"/>
        <v/>
      </c>
      <c r="R58" s="107" t="str">
        <f t="shared" si="13"/>
        <v/>
      </c>
    </row>
    <row r="59" spans="1:18" ht="15" hidden="1" thickTop="1" x14ac:dyDescent="0.2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19"/>
      <c r="L59" s="56">
        <f t="shared" si="7"/>
        <v>7</v>
      </c>
      <c r="M59" s="106" t="str">
        <f t="shared" si="8"/>
        <v/>
      </c>
      <c r="N59" s="107" t="str">
        <f t="shared" si="9"/>
        <v/>
      </c>
      <c r="O59" s="107" t="str">
        <f t="shared" si="10"/>
        <v/>
      </c>
      <c r="P59" s="108" t="str">
        <f t="shared" si="11"/>
        <v/>
      </c>
      <c r="Q59" s="107" t="str">
        <f t="shared" si="12"/>
        <v/>
      </c>
      <c r="R59" s="107" t="str">
        <f t="shared" si="13"/>
        <v/>
      </c>
    </row>
    <row r="60" spans="1:18" ht="15" hidden="1" x14ac:dyDescent="0.2">
      <c r="A60" s="220" t="s">
        <v>826</v>
      </c>
      <c r="B60" s="165" t="s">
        <v>1</v>
      </c>
      <c r="C60" s="220" t="s">
        <v>2</v>
      </c>
      <c r="D60" s="220" t="s">
        <v>3</v>
      </c>
      <c r="E60" s="300" t="s">
        <v>17</v>
      </c>
      <c r="F60" s="300"/>
      <c r="G60" s="164" t="s">
        <v>4</v>
      </c>
      <c r="H60" s="165" t="s">
        <v>5</v>
      </c>
      <c r="I60" s="165" t="s">
        <v>6</v>
      </c>
      <c r="J60" s="165" t="s">
        <v>7</v>
      </c>
      <c r="K60" s="119"/>
      <c r="L60" s="56">
        <f t="shared" si="7"/>
        <v>7</v>
      </c>
      <c r="M60" s="106" t="str">
        <f t="shared" si="8"/>
        <v/>
      </c>
      <c r="N60" s="107" t="str">
        <f t="shared" si="9"/>
        <v/>
      </c>
      <c r="O60" s="107" t="str">
        <f t="shared" si="10"/>
        <v/>
      </c>
      <c r="P60" s="108" t="str">
        <f t="shared" si="11"/>
        <v/>
      </c>
      <c r="Q60" s="107" t="str">
        <f t="shared" si="12"/>
        <v/>
      </c>
      <c r="R60" s="107" t="str">
        <f t="shared" si="13"/>
        <v/>
      </c>
    </row>
    <row r="61" spans="1:18" ht="25.5" hidden="1" x14ac:dyDescent="0.2">
      <c r="A61" s="216" t="s">
        <v>18</v>
      </c>
      <c r="B61" s="169" t="s">
        <v>827</v>
      </c>
      <c r="C61" s="216" t="s">
        <v>8</v>
      </c>
      <c r="D61" s="216" t="s">
        <v>828</v>
      </c>
      <c r="E61" s="301" t="s">
        <v>310</v>
      </c>
      <c r="F61" s="301"/>
      <c r="G61" s="168" t="s">
        <v>11</v>
      </c>
      <c r="H61" s="171">
        <v>1</v>
      </c>
      <c r="I61" s="170">
        <f>SUMIF(L:L,$L61,M:M)</f>
        <v>10.18</v>
      </c>
      <c r="J61" s="170">
        <f>TRUNC(H61*I61,2)</f>
        <v>10.18</v>
      </c>
      <c r="K61" s="119"/>
      <c r="L61" s="56">
        <f t="shared" si="7"/>
        <v>7</v>
      </c>
      <c r="M61" s="106" t="str">
        <f t="shared" si="8"/>
        <v/>
      </c>
      <c r="N61" s="107" t="str">
        <f t="shared" si="9"/>
        <v/>
      </c>
      <c r="O61" s="107" t="str">
        <f t="shared" si="10"/>
        <v/>
      </c>
      <c r="P61" s="108" t="str">
        <f t="shared" si="11"/>
        <v xml:space="preserve"> 97666 </v>
      </c>
      <c r="Q61" s="107">
        <f t="shared" si="12"/>
        <v>0</v>
      </c>
      <c r="R61" s="107">
        <f t="shared" si="13"/>
        <v>10.18</v>
      </c>
    </row>
    <row r="62" spans="1:18" ht="25.5" hidden="1" x14ac:dyDescent="0.2">
      <c r="A62" s="217" t="s">
        <v>20</v>
      </c>
      <c r="B62" s="174" t="s">
        <v>257</v>
      </c>
      <c r="C62" s="217" t="s">
        <v>8</v>
      </c>
      <c r="D62" s="217" t="s">
        <v>258</v>
      </c>
      <c r="E62" s="297" t="s">
        <v>23</v>
      </c>
      <c r="F62" s="297"/>
      <c r="G62" s="173" t="s">
        <v>24</v>
      </c>
      <c r="H62" s="176">
        <v>0.1056</v>
      </c>
      <c r="I62" s="175">
        <f>SUMIFS(J:J,A:A,"Composição",B:B,$B62)</f>
        <v>30.33</v>
      </c>
      <c r="J62" s="175">
        <f>TRUNC(H62*I62,2)</f>
        <v>3.2</v>
      </c>
      <c r="K62" s="119"/>
      <c r="L62" s="56">
        <f t="shared" si="7"/>
        <v>7</v>
      </c>
      <c r="M62" s="106">
        <f t="shared" si="8"/>
        <v>3.2</v>
      </c>
      <c r="N62" s="107" t="str">
        <f t="shared" si="9"/>
        <v/>
      </c>
      <c r="O62" s="107">
        <f t="shared" si="10"/>
        <v>3.2</v>
      </c>
      <c r="P62" s="108" t="str">
        <f t="shared" si="11"/>
        <v/>
      </c>
      <c r="Q62" s="107" t="str">
        <f t="shared" si="12"/>
        <v/>
      </c>
      <c r="R62" s="107" t="str">
        <f t="shared" si="13"/>
        <v/>
      </c>
    </row>
    <row r="63" spans="1:18" ht="25.5" hidden="1" x14ac:dyDescent="0.2">
      <c r="A63" s="217" t="s">
        <v>20</v>
      </c>
      <c r="B63" s="174" t="s">
        <v>25</v>
      </c>
      <c r="C63" s="217" t="s">
        <v>8</v>
      </c>
      <c r="D63" s="217" t="s">
        <v>26</v>
      </c>
      <c r="E63" s="297" t="s">
        <v>23</v>
      </c>
      <c r="F63" s="297"/>
      <c r="G63" s="173" t="s">
        <v>24</v>
      </c>
      <c r="H63" s="176">
        <v>0.29859999999999998</v>
      </c>
      <c r="I63" s="175">
        <f>SUMIFS(J:J,A:A,"Composição",B:B,$B63)</f>
        <v>23.4</v>
      </c>
      <c r="J63" s="175">
        <f>TRUNC(H63*I63,2)</f>
        <v>6.98</v>
      </c>
      <c r="K63" s="119"/>
      <c r="L63" s="56">
        <f t="shared" si="7"/>
        <v>7</v>
      </c>
      <c r="M63" s="106">
        <f t="shared" si="8"/>
        <v>6.98</v>
      </c>
      <c r="N63" s="107" t="str">
        <f t="shared" si="9"/>
        <v/>
      </c>
      <c r="O63" s="107">
        <f t="shared" si="10"/>
        <v>6.98</v>
      </c>
      <c r="P63" s="108" t="str">
        <f t="shared" si="11"/>
        <v/>
      </c>
      <c r="Q63" s="107" t="str">
        <f t="shared" si="12"/>
        <v/>
      </c>
      <c r="R63" s="107" t="str">
        <f t="shared" si="13"/>
        <v/>
      </c>
    </row>
    <row r="64" spans="1:18" hidden="1" x14ac:dyDescent="0.2">
      <c r="A64" s="221"/>
      <c r="B64" s="221"/>
      <c r="C64" s="221"/>
      <c r="D64" s="221"/>
      <c r="E64" s="221"/>
      <c r="F64" s="184"/>
      <c r="G64" s="221"/>
      <c r="H64" s="184"/>
      <c r="I64" s="221"/>
      <c r="J64" s="184"/>
      <c r="K64" s="119"/>
      <c r="L64" s="56">
        <f t="shared" si="7"/>
        <v>7</v>
      </c>
      <c r="M64" s="106" t="str">
        <f t="shared" si="8"/>
        <v/>
      </c>
      <c r="N64" s="107" t="str">
        <f t="shared" si="9"/>
        <v/>
      </c>
      <c r="O64" s="107" t="str">
        <f t="shared" si="10"/>
        <v/>
      </c>
      <c r="P64" s="108" t="str">
        <f t="shared" si="11"/>
        <v/>
      </c>
      <c r="Q64" s="107" t="str">
        <f t="shared" si="12"/>
        <v/>
      </c>
      <c r="R64" s="107" t="str">
        <f t="shared" si="13"/>
        <v/>
      </c>
    </row>
    <row r="65" spans="1:18" ht="15" hidden="1" thickBot="1" x14ac:dyDescent="0.25">
      <c r="A65" s="221"/>
      <c r="B65" s="221"/>
      <c r="C65" s="221"/>
      <c r="D65" s="221"/>
      <c r="E65" s="221"/>
      <c r="F65" s="184"/>
      <c r="G65" s="221"/>
      <c r="H65" s="298"/>
      <c r="I65" s="298"/>
      <c r="J65" s="184"/>
      <c r="K65" s="119"/>
      <c r="L65" s="56">
        <f t="shared" si="7"/>
        <v>7</v>
      </c>
      <c r="M65" s="106" t="str">
        <f t="shared" si="8"/>
        <v/>
      </c>
      <c r="N65" s="107" t="str">
        <f t="shared" si="9"/>
        <v/>
      </c>
      <c r="O65" s="107" t="str">
        <f t="shared" si="10"/>
        <v/>
      </c>
      <c r="P65" s="108" t="str">
        <f t="shared" si="11"/>
        <v/>
      </c>
      <c r="Q65" s="107" t="str">
        <f t="shared" si="12"/>
        <v/>
      </c>
      <c r="R65" s="107" t="str">
        <f t="shared" si="13"/>
        <v/>
      </c>
    </row>
    <row r="66" spans="1:18" ht="15" hidden="1" thickTop="1" x14ac:dyDescent="0.2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19"/>
      <c r="L66" s="56">
        <f t="shared" si="7"/>
        <v>8</v>
      </c>
      <c r="M66" s="106" t="str">
        <f t="shared" si="8"/>
        <v/>
      </c>
      <c r="N66" s="107" t="str">
        <f t="shared" si="9"/>
        <v/>
      </c>
      <c r="O66" s="107" t="str">
        <f t="shared" si="10"/>
        <v/>
      </c>
      <c r="P66" s="108" t="str">
        <f t="shared" si="11"/>
        <v/>
      </c>
      <c r="Q66" s="107" t="str">
        <f t="shared" si="12"/>
        <v/>
      </c>
      <c r="R66" s="107" t="str">
        <f t="shared" si="13"/>
        <v/>
      </c>
    </row>
    <row r="67" spans="1:18" ht="25.5" hidden="1" customHeight="1" x14ac:dyDescent="0.2">
      <c r="A67" s="220" t="s">
        <v>829</v>
      </c>
      <c r="B67" s="165" t="s">
        <v>1</v>
      </c>
      <c r="C67" s="220" t="s">
        <v>2</v>
      </c>
      <c r="D67" s="220" t="s">
        <v>3</v>
      </c>
      <c r="E67" s="300" t="s">
        <v>17</v>
      </c>
      <c r="F67" s="300"/>
      <c r="G67" s="164" t="s">
        <v>4</v>
      </c>
      <c r="H67" s="165" t="s">
        <v>5</v>
      </c>
      <c r="I67" s="165" t="s">
        <v>6</v>
      </c>
      <c r="J67" s="165" t="s">
        <v>7</v>
      </c>
      <c r="K67" s="119"/>
      <c r="L67" s="56">
        <f t="shared" si="7"/>
        <v>8</v>
      </c>
      <c r="M67" s="106" t="str">
        <f t="shared" si="8"/>
        <v/>
      </c>
      <c r="N67" s="107" t="str">
        <f t="shared" si="9"/>
        <v/>
      </c>
      <c r="O67" s="107" t="str">
        <f t="shared" si="10"/>
        <v/>
      </c>
      <c r="P67" s="108" t="str">
        <f t="shared" si="11"/>
        <v/>
      </c>
      <c r="Q67" s="107" t="str">
        <f t="shared" si="12"/>
        <v/>
      </c>
      <c r="R67" s="107" t="str">
        <f t="shared" si="13"/>
        <v/>
      </c>
    </row>
    <row r="68" spans="1:18" ht="25.5" hidden="1" customHeight="1" x14ac:dyDescent="0.2">
      <c r="A68" s="216" t="s">
        <v>18</v>
      </c>
      <c r="B68" s="169" t="s">
        <v>830</v>
      </c>
      <c r="C68" s="216" t="s">
        <v>8</v>
      </c>
      <c r="D68" s="216" t="s">
        <v>831</v>
      </c>
      <c r="E68" s="301" t="s">
        <v>310</v>
      </c>
      <c r="F68" s="301"/>
      <c r="G68" s="168" t="s">
        <v>9</v>
      </c>
      <c r="H68" s="171">
        <v>1</v>
      </c>
      <c r="I68" s="170">
        <f>SUMIF(L:L,$L68,M:M)</f>
        <v>3.25</v>
      </c>
      <c r="J68" s="170">
        <f>TRUNC(H68*I68,2)</f>
        <v>3.25</v>
      </c>
      <c r="K68" s="119"/>
      <c r="L68" s="56">
        <f t="shared" si="7"/>
        <v>8</v>
      </c>
      <c r="M68" s="106" t="str">
        <f t="shared" si="8"/>
        <v/>
      </c>
      <c r="N68" s="107" t="str">
        <f t="shared" si="9"/>
        <v/>
      </c>
      <c r="O68" s="107" t="str">
        <f t="shared" si="10"/>
        <v/>
      </c>
      <c r="P68" s="108" t="str">
        <f t="shared" si="11"/>
        <v xml:space="preserve"> 97641 </v>
      </c>
      <c r="Q68" s="107">
        <f t="shared" si="12"/>
        <v>0</v>
      </c>
      <c r="R68" s="107">
        <f t="shared" si="13"/>
        <v>3.25</v>
      </c>
    </row>
    <row r="69" spans="1:18" ht="25.5" hidden="1" x14ac:dyDescent="0.2">
      <c r="A69" s="217" t="s">
        <v>20</v>
      </c>
      <c r="B69" s="174" t="s">
        <v>832</v>
      </c>
      <c r="C69" s="217" t="s">
        <v>8</v>
      </c>
      <c r="D69" s="217" t="s">
        <v>833</v>
      </c>
      <c r="E69" s="297" t="s">
        <v>23</v>
      </c>
      <c r="F69" s="297"/>
      <c r="G69" s="173" t="s">
        <v>24</v>
      </c>
      <c r="H69" s="176">
        <v>3.3599999999999998E-2</v>
      </c>
      <c r="I69" s="175">
        <f>SUMIFS(J:J,A:A,"Composição",B:B,$B69)</f>
        <v>30.85</v>
      </c>
      <c r="J69" s="175">
        <f>TRUNC(H69*I69,2)</f>
        <v>1.03</v>
      </c>
      <c r="K69" s="119"/>
      <c r="L69" s="56">
        <f t="shared" si="7"/>
        <v>8</v>
      </c>
      <c r="M69" s="106">
        <f t="shared" si="8"/>
        <v>1.03</v>
      </c>
      <c r="N69" s="107" t="str">
        <f t="shared" si="9"/>
        <v/>
      </c>
      <c r="O69" s="107">
        <f t="shared" si="10"/>
        <v>1.03</v>
      </c>
      <c r="P69" s="108" t="str">
        <f t="shared" si="11"/>
        <v/>
      </c>
      <c r="Q69" s="107" t="str">
        <f t="shared" si="12"/>
        <v/>
      </c>
      <c r="R69" s="107" t="str">
        <f t="shared" si="13"/>
        <v/>
      </c>
    </row>
    <row r="70" spans="1:18" ht="25.5" hidden="1" x14ac:dyDescent="0.2">
      <c r="A70" s="217" t="s">
        <v>20</v>
      </c>
      <c r="B70" s="174" t="s">
        <v>25</v>
      </c>
      <c r="C70" s="217" t="s">
        <v>8</v>
      </c>
      <c r="D70" s="217" t="s">
        <v>26</v>
      </c>
      <c r="E70" s="297" t="s">
        <v>23</v>
      </c>
      <c r="F70" s="297"/>
      <c r="G70" s="173" t="s">
        <v>24</v>
      </c>
      <c r="H70" s="176">
        <v>9.5100000000000004E-2</v>
      </c>
      <c r="I70" s="175">
        <f>SUMIFS(J:J,A:A,"Composição",B:B,$B70)</f>
        <v>23.4</v>
      </c>
      <c r="J70" s="175">
        <f>TRUNC(H70*I70,2)</f>
        <v>2.2200000000000002</v>
      </c>
      <c r="K70" s="119"/>
      <c r="L70" s="56">
        <f t="shared" si="7"/>
        <v>8</v>
      </c>
      <c r="M70" s="106">
        <f t="shared" si="8"/>
        <v>2.2200000000000002</v>
      </c>
      <c r="N70" s="107" t="str">
        <f t="shared" si="9"/>
        <v/>
      </c>
      <c r="O70" s="107">
        <f t="shared" si="10"/>
        <v>2.2200000000000002</v>
      </c>
      <c r="P70" s="108" t="str">
        <f t="shared" si="11"/>
        <v/>
      </c>
      <c r="Q70" s="107" t="str">
        <f t="shared" si="12"/>
        <v/>
      </c>
      <c r="R70" s="107" t="str">
        <f t="shared" si="13"/>
        <v/>
      </c>
    </row>
    <row r="71" spans="1:18" hidden="1" x14ac:dyDescent="0.2">
      <c r="A71" s="221"/>
      <c r="B71" s="221"/>
      <c r="C71" s="221"/>
      <c r="D71" s="221"/>
      <c r="E71" s="221"/>
      <c r="F71" s="184"/>
      <c r="G71" s="221"/>
      <c r="H71" s="184"/>
      <c r="I71" s="221"/>
      <c r="J71" s="184"/>
      <c r="K71" s="119"/>
      <c r="L71" s="56">
        <f t="shared" si="7"/>
        <v>8</v>
      </c>
      <c r="M71" s="106" t="str">
        <f t="shared" si="8"/>
        <v/>
      </c>
      <c r="N71" s="107" t="str">
        <f t="shared" si="9"/>
        <v/>
      </c>
      <c r="O71" s="107" t="str">
        <f t="shared" si="10"/>
        <v/>
      </c>
      <c r="P71" s="108" t="str">
        <f t="shared" si="11"/>
        <v/>
      </c>
      <c r="Q71" s="107" t="str">
        <f t="shared" si="12"/>
        <v/>
      </c>
      <c r="R71" s="107" t="str">
        <f t="shared" si="13"/>
        <v/>
      </c>
    </row>
    <row r="72" spans="1:18" ht="15" hidden="1" thickBot="1" x14ac:dyDescent="0.25">
      <c r="A72" s="221"/>
      <c r="B72" s="221"/>
      <c r="C72" s="221"/>
      <c r="D72" s="221"/>
      <c r="E72" s="221"/>
      <c r="F72" s="184"/>
      <c r="G72" s="221"/>
      <c r="H72" s="298"/>
      <c r="I72" s="298"/>
      <c r="J72" s="184"/>
      <c r="K72" s="119"/>
      <c r="L72" s="56">
        <f t="shared" si="7"/>
        <v>8</v>
      </c>
      <c r="M72" s="106" t="str">
        <f t="shared" si="8"/>
        <v/>
      </c>
      <c r="N72" s="107" t="str">
        <f t="shared" si="9"/>
        <v/>
      </c>
      <c r="O72" s="107" t="str">
        <f t="shared" si="10"/>
        <v/>
      </c>
      <c r="P72" s="108" t="str">
        <f t="shared" si="11"/>
        <v/>
      </c>
      <c r="Q72" s="107" t="str">
        <f t="shared" si="12"/>
        <v/>
      </c>
      <c r="R72" s="107" t="str">
        <f t="shared" si="13"/>
        <v/>
      </c>
    </row>
    <row r="73" spans="1:18" ht="25.5" hidden="1" customHeight="1" thickTop="1" x14ac:dyDescent="0.2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19"/>
      <c r="L73" s="56">
        <f t="shared" si="7"/>
        <v>9</v>
      </c>
      <c r="M73" s="106" t="str">
        <f t="shared" si="8"/>
        <v/>
      </c>
      <c r="N73" s="107" t="str">
        <f t="shared" si="9"/>
        <v/>
      </c>
      <c r="O73" s="107" t="str">
        <f t="shared" si="10"/>
        <v/>
      </c>
      <c r="P73" s="108" t="str">
        <f t="shared" si="11"/>
        <v/>
      </c>
      <c r="Q73" s="107" t="str">
        <f t="shared" si="12"/>
        <v/>
      </c>
      <c r="R73" s="107" t="str">
        <f t="shared" si="13"/>
        <v/>
      </c>
    </row>
    <row r="74" spans="1:18" ht="15" hidden="1" x14ac:dyDescent="0.2">
      <c r="A74" s="220" t="s">
        <v>834</v>
      </c>
      <c r="B74" s="165" t="s">
        <v>1</v>
      </c>
      <c r="C74" s="220" t="s">
        <v>2</v>
      </c>
      <c r="D74" s="220" t="s">
        <v>3</v>
      </c>
      <c r="E74" s="300" t="s">
        <v>17</v>
      </c>
      <c r="F74" s="300"/>
      <c r="G74" s="164" t="s">
        <v>4</v>
      </c>
      <c r="H74" s="165" t="s">
        <v>5</v>
      </c>
      <c r="I74" s="165" t="s">
        <v>6</v>
      </c>
      <c r="J74" s="165" t="s">
        <v>7</v>
      </c>
      <c r="K74" s="119"/>
      <c r="L74" s="56">
        <f t="shared" si="7"/>
        <v>9</v>
      </c>
      <c r="M74" s="106" t="str">
        <f t="shared" si="8"/>
        <v/>
      </c>
      <c r="N74" s="107" t="str">
        <f t="shared" si="9"/>
        <v/>
      </c>
      <c r="O74" s="107" t="str">
        <f t="shared" si="10"/>
        <v/>
      </c>
      <c r="P74" s="108" t="str">
        <f t="shared" si="11"/>
        <v/>
      </c>
      <c r="Q74" s="107" t="str">
        <f t="shared" si="12"/>
        <v/>
      </c>
      <c r="R74" s="107" t="str">
        <f t="shared" si="13"/>
        <v/>
      </c>
    </row>
    <row r="75" spans="1:18" ht="25.5" hidden="1" x14ac:dyDescent="0.2">
      <c r="A75" s="216" t="s">
        <v>18</v>
      </c>
      <c r="B75" s="169" t="s">
        <v>835</v>
      </c>
      <c r="C75" s="216" t="s">
        <v>10</v>
      </c>
      <c r="D75" s="216" t="s">
        <v>836</v>
      </c>
      <c r="E75" s="301" t="s">
        <v>310</v>
      </c>
      <c r="F75" s="301"/>
      <c r="G75" s="168" t="s">
        <v>9</v>
      </c>
      <c r="H75" s="171">
        <v>1</v>
      </c>
      <c r="I75" s="170">
        <f>SUMIF(L:L,$L75,M:M)</f>
        <v>24.81</v>
      </c>
      <c r="J75" s="170">
        <f>TRUNC(H75*I75,2)</f>
        <v>24.81</v>
      </c>
      <c r="K75" s="119"/>
      <c r="L75" s="56">
        <f t="shared" si="7"/>
        <v>9</v>
      </c>
      <c r="M75" s="106" t="str">
        <f t="shared" si="8"/>
        <v/>
      </c>
      <c r="N75" s="107" t="str">
        <f t="shared" si="9"/>
        <v/>
      </c>
      <c r="O75" s="107" t="str">
        <f t="shared" si="10"/>
        <v/>
      </c>
      <c r="P75" s="108" t="str">
        <f t="shared" si="11"/>
        <v xml:space="preserve"> S-ARQ-SERP-PGR-02 </v>
      </c>
      <c r="Q75" s="107">
        <f t="shared" si="12"/>
        <v>0</v>
      </c>
      <c r="R75" s="107">
        <f t="shared" si="13"/>
        <v>24.81</v>
      </c>
    </row>
    <row r="76" spans="1:18" ht="25.5" hidden="1" x14ac:dyDescent="0.2">
      <c r="A76" s="217" t="s">
        <v>20</v>
      </c>
      <c r="B76" s="174" t="s">
        <v>25</v>
      </c>
      <c r="C76" s="217" t="s">
        <v>8</v>
      </c>
      <c r="D76" s="217" t="s">
        <v>26</v>
      </c>
      <c r="E76" s="297" t="s">
        <v>23</v>
      </c>
      <c r="F76" s="297"/>
      <c r="G76" s="173" t="s">
        <v>24</v>
      </c>
      <c r="H76" s="176">
        <v>0.77400000000000002</v>
      </c>
      <c r="I76" s="175">
        <f>SUMIFS(J:J,A:A,"Composição",B:B,$B76)</f>
        <v>23.4</v>
      </c>
      <c r="J76" s="175">
        <f>TRUNC(H76*I76,2)</f>
        <v>18.11</v>
      </c>
      <c r="K76" s="119"/>
      <c r="L76" s="56">
        <f t="shared" si="7"/>
        <v>9</v>
      </c>
      <c r="M76" s="106">
        <f t="shared" si="8"/>
        <v>18.11</v>
      </c>
      <c r="N76" s="107" t="str">
        <f t="shared" si="9"/>
        <v/>
      </c>
      <c r="O76" s="107">
        <f t="shared" si="10"/>
        <v>18.11</v>
      </c>
      <c r="P76" s="108" t="str">
        <f t="shared" si="11"/>
        <v/>
      </c>
      <c r="Q76" s="107" t="str">
        <f t="shared" si="12"/>
        <v/>
      </c>
      <c r="R76" s="107" t="str">
        <f t="shared" si="13"/>
        <v/>
      </c>
    </row>
    <row r="77" spans="1:18" ht="25.5" hidden="1" x14ac:dyDescent="0.2">
      <c r="A77" s="217" t="s">
        <v>20</v>
      </c>
      <c r="B77" s="174" t="s">
        <v>837</v>
      </c>
      <c r="C77" s="217" t="s">
        <v>8</v>
      </c>
      <c r="D77" s="217" t="s">
        <v>838</v>
      </c>
      <c r="E77" s="297" t="s">
        <v>23</v>
      </c>
      <c r="F77" s="297"/>
      <c r="G77" s="173" t="s">
        <v>24</v>
      </c>
      <c r="H77" s="176">
        <v>0.2301</v>
      </c>
      <c r="I77" s="175">
        <f>SUMIFS(J:J,A:A,"Composição",B:B,$B77)</f>
        <v>29.15</v>
      </c>
      <c r="J77" s="175">
        <f>TRUNC(H77*I77,2)</f>
        <v>6.7</v>
      </c>
      <c r="K77" s="119"/>
      <c r="L77" s="56">
        <f t="shared" si="7"/>
        <v>9</v>
      </c>
      <c r="M77" s="106">
        <f t="shared" si="8"/>
        <v>6.7</v>
      </c>
      <c r="N77" s="107" t="str">
        <f t="shared" si="9"/>
        <v/>
      </c>
      <c r="O77" s="107">
        <f t="shared" si="10"/>
        <v>6.7</v>
      </c>
      <c r="P77" s="108" t="str">
        <f t="shared" si="11"/>
        <v/>
      </c>
      <c r="Q77" s="107" t="str">
        <f t="shared" si="12"/>
        <v/>
      </c>
      <c r="R77" s="107" t="str">
        <f t="shared" si="13"/>
        <v/>
      </c>
    </row>
    <row r="78" spans="1:18" hidden="1" x14ac:dyDescent="0.2">
      <c r="A78" s="221"/>
      <c r="B78" s="221"/>
      <c r="C78" s="221"/>
      <c r="D78" s="221"/>
      <c r="E78" s="221"/>
      <c r="F78" s="184"/>
      <c r="G78" s="221"/>
      <c r="H78" s="184"/>
      <c r="I78" s="221"/>
      <c r="J78" s="184"/>
      <c r="K78" s="119"/>
      <c r="L78" s="56">
        <f t="shared" si="7"/>
        <v>9</v>
      </c>
      <c r="M78" s="106" t="str">
        <f t="shared" si="8"/>
        <v/>
      </c>
      <c r="N78" s="107" t="str">
        <f t="shared" si="9"/>
        <v/>
      </c>
      <c r="O78" s="107" t="str">
        <f t="shared" si="10"/>
        <v/>
      </c>
      <c r="P78" s="108" t="str">
        <f t="shared" si="11"/>
        <v/>
      </c>
      <c r="Q78" s="107" t="str">
        <f t="shared" si="12"/>
        <v/>
      </c>
      <c r="R78" s="107" t="str">
        <f t="shared" si="13"/>
        <v/>
      </c>
    </row>
    <row r="79" spans="1:18" ht="15" hidden="1" thickBot="1" x14ac:dyDescent="0.25">
      <c r="A79" s="221"/>
      <c r="B79" s="221"/>
      <c r="C79" s="221"/>
      <c r="D79" s="221"/>
      <c r="E79" s="221"/>
      <c r="F79" s="184"/>
      <c r="G79" s="221"/>
      <c r="H79" s="298"/>
      <c r="I79" s="298"/>
      <c r="J79" s="184"/>
      <c r="K79" s="119"/>
      <c r="L79" s="56">
        <f t="shared" si="7"/>
        <v>9</v>
      </c>
      <c r="M79" s="106" t="str">
        <f t="shared" si="8"/>
        <v/>
      </c>
      <c r="N79" s="107" t="str">
        <f t="shared" si="9"/>
        <v/>
      </c>
      <c r="O79" s="107" t="str">
        <f t="shared" si="10"/>
        <v/>
      </c>
      <c r="P79" s="108" t="str">
        <f t="shared" si="11"/>
        <v/>
      </c>
      <c r="Q79" s="107" t="str">
        <f t="shared" si="12"/>
        <v/>
      </c>
      <c r="R79" s="107" t="str">
        <f t="shared" si="13"/>
        <v/>
      </c>
    </row>
    <row r="80" spans="1:18" ht="15" hidden="1" thickTop="1" x14ac:dyDescent="0.2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119"/>
      <c r="L80" s="56">
        <f t="shared" si="7"/>
        <v>10</v>
      </c>
      <c r="M80" s="106" t="str">
        <f t="shared" si="8"/>
        <v/>
      </c>
      <c r="N80" s="107" t="str">
        <f t="shared" si="9"/>
        <v/>
      </c>
      <c r="O80" s="107" t="str">
        <f t="shared" si="10"/>
        <v/>
      </c>
      <c r="P80" s="108" t="str">
        <f t="shared" si="11"/>
        <v/>
      </c>
      <c r="Q80" s="107" t="str">
        <f t="shared" si="12"/>
        <v/>
      </c>
      <c r="R80" s="107" t="str">
        <f t="shared" si="13"/>
        <v/>
      </c>
    </row>
    <row r="81" spans="1:18" ht="15" hidden="1" x14ac:dyDescent="0.2">
      <c r="A81" s="220" t="s">
        <v>839</v>
      </c>
      <c r="B81" s="165" t="s">
        <v>1</v>
      </c>
      <c r="C81" s="220" t="s">
        <v>2</v>
      </c>
      <c r="D81" s="220" t="s">
        <v>3</v>
      </c>
      <c r="E81" s="300" t="s">
        <v>17</v>
      </c>
      <c r="F81" s="300"/>
      <c r="G81" s="164" t="s">
        <v>4</v>
      </c>
      <c r="H81" s="165" t="s">
        <v>5</v>
      </c>
      <c r="I81" s="165" t="s">
        <v>6</v>
      </c>
      <c r="J81" s="165" t="s">
        <v>7</v>
      </c>
      <c r="K81" s="119"/>
      <c r="L81" s="56">
        <f t="shared" ref="L81:L144" si="15">IF(AND(A82&lt;&gt;"",A81=""),L80+1,L80)</f>
        <v>10</v>
      </c>
      <c r="M81" s="106" t="str">
        <f t="shared" ref="M81:M144" si="16">IF(OR(A81="Insumo",A81="Composição Auxiliar"),J81,"")</f>
        <v/>
      </c>
      <c r="N81" s="107" t="str">
        <f t="shared" ref="N81:N144" si="17">IF(E81="Mão de Obra",J81,"")</f>
        <v/>
      </c>
      <c r="O81" s="107" t="str">
        <f t="shared" ref="O81:O144" si="18">IF(N81&lt;&gt;"","",M81)</f>
        <v/>
      </c>
      <c r="P81" s="108" t="str">
        <f t="shared" ref="P81:P144" si="19">IF(A81="Composição",B81,"")</f>
        <v/>
      </c>
      <c r="Q81" s="107" t="str">
        <f t="shared" ref="Q81:Q144" si="20">IF(P81&lt;&gt;"",SUMIF(L81:L181,L81,N81:N181),"")</f>
        <v/>
      </c>
      <c r="R81" s="107" t="str">
        <f t="shared" ref="R81:R144" si="21">IF(P81&lt;&gt;"",SUMIF(L81:L181,L81,O81:O181),"")</f>
        <v/>
      </c>
    </row>
    <row r="82" spans="1:18" ht="38.25" hidden="1" x14ac:dyDescent="0.2">
      <c r="A82" s="216" t="s">
        <v>18</v>
      </c>
      <c r="B82" s="169" t="s">
        <v>840</v>
      </c>
      <c r="C82" s="216" t="s">
        <v>8</v>
      </c>
      <c r="D82" s="216" t="s">
        <v>841</v>
      </c>
      <c r="E82" s="301" t="s">
        <v>256</v>
      </c>
      <c r="F82" s="301"/>
      <c r="G82" s="168" t="s">
        <v>11</v>
      </c>
      <c r="H82" s="171">
        <v>1</v>
      </c>
      <c r="I82" s="170">
        <f>SUMIF(L:L,$L82,M:M)</f>
        <v>26.529999999999998</v>
      </c>
      <c r="J82" s="170">
        <f>TRUNC(H82*I82,2)</f>
        <v>26.53</v>
      </c>
      <c r="K82" s="119"/>
      <c r="L82" s="56">
        <f t="shared" si="15"/>
        <v>10</v>
      </c>
      <c r="M82" s="106" t="str">
        <f t="shared" si="16"/>
        <v/>
      </c>
      <c r="N82" s="107" t="str">
        <f t="shared" si="17"/>
        <v/>
      </c>
      <c r="O82" s="107" t="str">
        <f t="shared" si="18"/>
        <v/>
      </c>
      <c r="P82" s="108" t="str">
        <f t="shared" si="19"/>
        <v xml:space="preserve"> 90440 </v>
      </c>
      <c r="Q82" s="107">
        <f t="shared" si="20"/>
        <v>0</v>
      </c>
      <c r="R82" s="107">
        <f t="shared" si="21"/>
        <v>26.529999999999998</v>
      </c>
    </row>
    <row r="83" spans="1:18" ht="25.5" hidden="1" x14ac:dyDescent="0.2">
      <c r="A83" s="217" t="s">
        <v>20</v>
      </c>
      <c r="B83" s="174" t="s">
        <v>842</v>
      </c>
      <c r="C83" s="217" t="s">
        <v>8</v>
      </c>
      <c r="D83" s="217" t="s">
        <v>843</v>
      </c>
      <c r="E83" s="297" t="s">
        <v>36</v>
      </c>
      <c r="F83" s="297"/>
      <c r="G83" s="173" t="s">
        <v>38</v>
      </c>
      <c r="H83" s="176">
        <v>0.55530000000000002</v>
      </c>
      <c r="I83" s="175">
        <f>SUMIFS(J:J,A:A,"Composição",B:B,$B83)</f>
        <v>26.59</v>
      </c>
      <c r="J83" s="175">
        <f>TRUNC(H83*I83,2)</f>
        <v>14.76</v>
      </c>
      <c r="K83" s="119"/>
      <c r="L83" s="56">
        <f t="shared" si="15"/>
        <v>10</v>
      </c>
      <c r="M83" s="106">
        <f t="shared" si="16"/>
        <v>14.76</v>
      </c>
      <c r="N83" s="107" t="str">
        <f t="shared" si="17"/>
        <v/>
      </c>
      <c r="O83" s="107">
        <f t="shared" si="18"/>
        <v>14.76</v>
      </c>
      <c r="P83" s="108" t="str">
        <f t="shared" si="19"/>
        <v/>
      </c>
      <c r="Q83" s="107" t="str">
        <f t="shared" si="20"/>
        <v/>
      </c>
      <c r="R83" s="107" t="str">
        <f t="shared" si="21"/>
        <v/>
      </c>
    </row>
    <row r="84" spans="1:18" ht="38.25" hidden="1" customHeight="1" x14ac:dyDescent="0.2">
      <c r="A84" s="217" t="s">
        <v>20</v>
      </c>
      <c r="B84" s="174" t="s">
        <v>844</v>
      </c>
      <c r="C84" s="217" t="s">
        <v>8</v>
      </c>
      <c r="D84" s="217" t="s">
        <v>845</v>
      </c>
      <c r="E84" s="297" t="s">
        <v>36</v>
      </c>
      <c r="F84" s="297"/>
      <c r="G84" s="173" t="s">
        <v>37</v>
      </c>
      <c r="H84" s="176">
        <v>0.2273</v>
      </c>
      <c r="I84" s="175">
        <f>SUMIFS(J:J,A:A,"Composição",B:B,$B84)</f>
        <v>28.91</v>
      </c>
      <c r="J84" s="175">
        <f>TRUNC(H84*I84,2)</f>
        <v>6.57</v>
      </c>
      <c r="K84" s="119"/>
      <c r="L84" s="56">
        <f t="shared" si="15"/>
        <v>10</v>
      </c>
      <c r="M84" s="106">
        <f t="shared" si="16"/>
        <v>6.57</v>
      </c>
      <c r="N84" s="107" t="str">
        <f t="shared" si="17"/>
        <v/>
      </c>
      <c r="O84" s="107">
        <f t="shared" si="18"/>
        <v>6.57</v>
      </c>
      <c r="P84" s="108" t="str">
        <f t="shared" si="19"/>
        <v/>
      </c>
      <c r="Q84" s="107" t="str">
        <f t="shared" si="20"/>
        <v/>
      </c>
      <c r="R84" s="107" t="str">
        <f t="shared" si="21"/>
        <v/>
      </c>
    </row>
    <row r="85" spans="1:18" ht="38.25" hidden="1" customHeight="1" x14ac:dyDescent="0.2">
      <c r="A85" s="217" t="s">
        <v>20</v>
      </c>
      <c r="B85" s="174" t="s">
        <v>252</v>
      </c>
      <c r="C85" s="217" t="s">
        <v>8</v>
      </c>
      <c r="D85" s="217" t="s">
        <v>253</v>
      </c>
      <c r="E85" s="297" t="s">
        <v>23</v>
      </c>
      <c r="F85" s="297"/>
      <c r="G85" s="173" t="s">
        <v>24</v>
      </c>
      <c r="H85" s="176">
        <v>0.22009999999999999</v>
      </c>
      <c r="I85" s="175">
        <f>SUMIFS(J:J,A:A,"Composição",B:B,$B85)</f>
        <v>23.63</v>
      </c>
      <c r="J85" s="175">
        <f>TRUNC(H85*I85,2)</f>
        <v>5.2</v>
      </c>
      <c r="K85" s="119"/>
      <c r="L85" s="56">
        <f t="shared" si="15"/>
        <v>10</v>
      </c>
      <c r="M85" s="106">
        <f t="shared" si="16"/>
        <v>5.2</v>
      </c>
      <c r="N85" s="107" t="str">
        <f t="shared" si="17"/>
        <v/>
      </c>
      <c r="O85" s="107">
        <f t="shared" si="18"/>
        <v>5.2</v>
      </c>
      <c r="P85" s="108" t="str">
        <f t="shared" si="19"/>
        <v/>
      </c>
      <c r="Q85" s="107" t="str">
        <f t="shared" si="20"/>
        <v/>
      </c>
      <c r="R85" s="107" t="str">
        <f t="shared" si="21"/>
        <v/>
      </c>
    </row>
    <row r="86" spans="1:18" hidden="1" x14ac:dyDescent="0.2">
      <c r="A86" s="221"/>
      <c r="B86" s="221"/>
      <c r="C86" s="221"/>
      <c r="D86" s="221"/>
      <c r="E86" s="221"/>
      <c r="F86" s="184"/>
      <c r="G86" s="221"/>
      <c r="H86" s="184"/>
      <c r="I86" s="221"/>
      <c r="J86" s="184"/>
      <c r="K86" s="119"/>
      <c r="L86" s="56">
        <f t="shared" si="15"/>
        <v>10</v>
      </c>
      <c r="M86" s="106" t="str">
        <f t="shared" si="16"/>
        <v/>
      </c>
      <c r="N86" s="107" t="str">
        <f t="shared" si="17"/>
        <v/>
      </c>
      <c r="O86" s="107" t="str">
        <f t="shared" si="18"/>
        <v/>
      </c>
      <c r="P86" s="108" t="str">
        <f t="shared" si="19"/>
        <v/>
      </c>
      <c r="Q86" s="107" t="str">
        <f t="shared" si="20"/>
        <v/>
      </c>
      <c r="R86" s="107" t="str">
        <f t="shared" si="21"/>
        <v/>
      </c>
    </row>
    <row r="87" spans="1:18" ht="15" hidden="1" thickBot="1" x14ac:dyDescent="0.25">
      <c r="A87" s="221"/>
      <c r="B87" s="221"/>
      <c r="C87" s="221"/>
      <c r="D87" s="221"/>
      <c r="E87" s="221"/>
      <c r="F87" s="184"/>
      <c r="G87" s="221"/>
      <c r="H87" s="298"/>
      <c r="I87" s="298"/>
      <c r="J87" s="184"/>
      <c r="K87" s="119"/>
      <c r="L87" s="56">
        <f t="shared" si="15"/>
        <v>10</v>
      </c>
      <c r="M87" s="106" t="str">
        <f t="shared" si="16"/>
        <v/>
      </c>
      <c r="N87" s="107" t="str">
        <f t="shared" si="17"/>
        <v/>
      </c>
      <c r="O87" s="107" t="str">
        <f t="shared" si="18"/>
        <v/>
      </c>
      <c r="P87" s="108" t="str">
        <f t="shared" si="19"/>
        <v/>
      </c>
      <c r="Q87" s="107" t="str">
        <f t="shared" si="20"/>
        <v/>
      </c>
      <c r="R87" s="107" t="str">
        <f t="shared" si="21"/>
        <v/>
      </c>
    </row>
    <row r="88" spans="1:18" ht="15" hidden="1" thickTop="1" x14ac:dyDescent="0.2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19"/>
      <c r="L88" s="56">
        <f t="shared" si="15"/>
        <v>11</v>
      </c>
      <c r="M88" s="106" t="str">
        <f t="shared" si="16"/>
        <v/>
      </c>
      <c r="N88" s="107" t="str">
        <f t="shared" si="17"/>
        <v/>
      </c>
      <c r="O88" s="107" t="str">
        <f t="shared" si="18"/>
        <v/>
      </c>
      <c r="P88" s="108" t="str">
        <f t="shared" si="19"/>
        <v/>
      </c>
      <c r="Q88" s="107" t="str">
        <f t="shared" si="20"/>
        <v/>
      </c>
      <c r="R88" s="107" t="str">
        <f t="shared" si="21"/>
        <v/>
      </c>
    </row>
    <row r="89" spans="1:18" ht="15" hidden="1" x14ac:dyDescent="0.2">
      <c r="A89" s="220" t="s">
        <v>846</v>
      </c>
      <c r="B89" s="165" t="s">
        <v>1</v>
      </c>
      <c r="C89" s="220" t="s">
        <v>2</v>
      </c>
      <c r="D89" s="220" t="s">
        <v>3</v>
      </c>
      <c r="E89" s="300" t="s">
        <v>17</v>
      </c>
      <c r="F89" s="300"/>
      <c r="G89" s="164" t="s">
        <v>4</v>
      </c>
      <c r="H89" s="165" t="s">
        <v>5</v>
      </c>
      <c r="I89" s="165" t="s">
        <v>6</v>
      </c>
      <c r="J89" s="165" t="s">
        <v>7</v>
      </c>
      <c r="K89" s="119"/>
      <c r="L89" s="56">
        <f t="shared" si="15"/>
        <v>11</v>
      </c>
      <c r="M89" s="106" t="str">
        <f t="shared" si="16"/>
        <v/>
      </c>
      <c r="N89" s="107" t="str">
        <f t="shared" si="17"/>
        <v/>
      </c>
      <c r="O89" s="107" t="str">
        <f t="shared" si="18"/>
        <v/>
      </c>
      <c r="P89" s="108" t="str">
        <f t="shared" si="19"/>
        <v/>
      </c>
      <c r="Q89" s="107" t="str">
        <f t="shared" si="20"/>
        <v/>
      </c>
      <c r="R89" s="107" t="str">
        <f t="shared" si="21"/>
        <v/>
      </c>
    </row>
    <row r="90" spans="1:18" ht="38.25" hidden="1" x14ac:dyDescent="0.2">
      <c r="A90" s="216" t="s">
        <v>18</v>
      </c>
      <c r="B90" s="169" t="s">
        <v>847</v>
      </c>
      <c r="C90" s="216" t="s">
        <v>8</v>
      </c>
      <c r="D90" s="216" t="s">
        <v>848</v>
      </c>
      <c r="E90" s="301" t="s">
        <v>256</v>
      </c>
      <c r="F90" s="301"/>
      <c r="G90" s="168" t="s">
        <v>11</v>
      </c>
      <c r="H90" s="171">
        <v>1</v>
      </c>
      <c r="I90" s="170">
        <f>SUMIF(L:L,$L90,M:M)</f>
        <v>38.739999999999995</v>
      </c>
      <c r="J90" s="170">
        <f>TRUNC(H90*I90,2)</f>
        <v>38.74</v>
      </c>
      <c r="K90" s="119"/>
      <c r="L90" s="56">
        <f t="shared" si="15"/>
        <v>11</v>
      </c>
      <c r="M90" s="106" t="str">
        <f t="shared" si="16"/>
        <v/>
      </c>
      <c r="N90" s="107" t="str">
        <f t="shared" si="17"/>
        <v/>
      </c>
      <c r="O90" s="107" t="str">
        <f t="shared" si="18"/>
        <v/>
      </c>
      <c r="P90" s="108" t="str">
        <f t="shared" si="19"/>
        <v xml:space="preserve"> 90441 </v>
      </c>
      <c r="Q90" s="107">
        <f t="shared" si="20"/>
        <v>0</v>
      </c>
      <c r="R90" s="107">
        <f t="shared" si="21"/>
        <v>38.739999999999995</v>
      </c>
    </row>
    <row r="91" spans="1:18" ht="25.5" hidden="1" x14ac:dyDescent="0.2">
      <c r="A91" s="217" t="s">
        <v>20</v>
      </c>
      <c r="B91" s="174" t="s">
        <v>842</v>
      </c>
      <c r="C91" s="217" t="s">
        <v>8</v>
      </c>
      <c r="D91" s="217" t="s">
        <v>843</v>
      </c>
      <c r="E91" s="297" t="s">
        <v>36</v>
      </c>
      <c r="F91" s="297"/>
      <c r="G91" s="173" t="s">
        <v>38</v>
      </c>
      <c r="H91" s="176">
        <v>0.81089999999999995</v>
      </c>
      <c r="I91" s="175">
        <f>SUMIFS(J:J,A:A,"Composição",B:B,$B91)</f>
        <v>26.59</v>
      </c>
      <c r="J91" s="175">
        <f>TRUNC(H91*I91,2)</f>
        <v>21.56</v>
      </c>
      <c r="K91" s="119"/>
      <c r="L91" s="56">
        <f t="shared" si="15"/>
        <v>11</v>
      </c>
      <c r="M91" s="106">
        <f t="shared" si="16"/>
        <v>21.56</v>
      </c>
      <c r="N91" s="107" t="str">
        <f t="shared" si="17"/>
        <v/>
      </c>
      <c r="O91" s="107">
        <f t="shared" si="18"/>
        <v>21.56</v>
      </c>
      <c r="P91" s="108" t="str">
        <f t="shared" si="19"/>
        <v/>
      </c>
      <c r="Q91" s="107" t="str">
        <f t="shared" si="20"/>
        <v/>
      </c>
      <c r="R91" s="107" t="str">
        <f t="shared" si="21"/>
        <v/>
      </c>
    </row>
    <row r="92" spans="1:18" ht="25.5" hidden="1" x14ac:dyDescent="0.2">
      <c r="A92" s="217" t="s">
        <v>20</v>
      </c>
      <c r="B92" s="174" t="s">
        <v>844</v>
      </c>
      <c r="C92" s="217" t="s">
        <v>8</v>
      </c>
      <c r="D92" s="217" t="s">
        <v>845</v>
      </c>
      <c r="E92" s="297" t="s">
        <v>36</v>
      </c>
      <c r="F92" s="297"/>
      <c r="G92" s="173" t="s">
        <v>37</v>
      </c>
      <c r="H92" s="176">
        <v>0.33200000000000002</v>
      </c>
      <c r="I92" s="175">
        <f>SUMIFS(J:J,A:A,"Composição",B:B,$B92)</f>
        <v>28.91</v>
      </c>
      <c r="J92" s="175">
        <f>TRUNC(H92*I92,2)</f>
        <v>9.59</v>
      </c>
      <c r="K92" s="119"/>
      <c r="L92" s="56">
        <f t="shared" si="15"/>
        <v>11</v>
      </c>
      <c r="M92" s="106">
        <f t="shared" si="16"/>
        <v>9.59</v>
      </c>
      <c r="N92" s="107" t="str">
        <f t="shared" si="17"/>
        <v/>
      </c>
      <c r="O92" s="107">
        <f t="shared" si="18"/>
        <v>9.59</v>
      </c>
      <c r="P92" s="108" t="str">
        <f t="shared" si="19"/>
        <v/>
      </c>
      <c r="Q92" s="107" t="str">
        <f t="shared" si="20"/>
        <v/>
      </c>
      <c r="R92" s="107" t="str">
        <f t="shared" si="21"/>
        <v/>
      </c>
    </row>
    <row r="93" spans="1:18" ht="25.5" hidden="1" x14ac:dyDescent="0.2">
      <c r="A93" s="217" t="s">
        <v>20</v>
      </c>
      <c r="B93" s="174" t="s">
        <v>252</v>
      </c>
      <c r="C93" s="217" t="s">
        <v>8</v>
      </c>
      <c r="D93" s="217" t="s">
        <v>253</v>
      </c>
      <c r="E93" s="297" t="s">
        <v>23</v>
      </c>
      <c r="F93" s="297"/>
      <c r="G93" s="173" t="s">
        <v>24</v>
      </c>
      <c r="H93" s="176">
        <v>0.32140000000000002</v>
      </c>
      <c r="I93" s="175">
        <f>SUMIFS(J:J,A:A,"Composição",B:B,$B93)</f>
        <v>23.63</v>
      </c>
      <c r="J93" s="175">
        <f>TRUNC(H93*I93,2)</f>
        <v>7.59</v>
      </c>
      <c r="K93" s="119"/>
      <c r="L93" s="56">
        <f t="shared" si="15"/>
        <v>11</v>
      </c>
      <c r="M93" s="106">
        <f t="shared" si="16"/>
        <v>7.59</v>
      </c>
      <c r="N93" s="107" t="str">
        <f t="shared" si="17"/>
        <v/>
      </c>
      <c r="O93" s="107">
        <f t="shared" si="18"/>
        <v>7.59</v>
      </c>
      <c r="P93" s="108" t="str">
        <f t="shared" si="19"/>
        <v/>
      </c>
      <c r="Q93" s="107" t="str">
        <f t="shared" si="20"/>
        <v/>
      </c>
      <c r="R93" s="107" t="str">
        <f t="shared" si="21"/>
        <v/>
      </c>
    </row>
    <row r="94" spans="1:18" hidden="1" x14ac:dyDescent="0.2">
      <c r="A94" s="221"/>
      <c r="B94" s="221"/>
      <c r="C94" s="221"/>
      <c r="D94" s="221"/>
      <c r="E94" s="221"/>
      <c r="F94" s="184"/>
      <c r="G94" s="221"/>
      <c r="H94" s="184"/>
      <c r="I94" s="221"/>
      <c r="J94" s="184"/>
      <c r="K94" s="119"/>
      <c r="L94" s="56">
        <f t="shared" si="15"/>
        <v>11</v>
      </c>
      <c r="M94" s="106" t="str">
        <f t="shared" si="16"/>
        <v/>
      </c>
      <c r="N94" s="107" t="str">
        <f t="shared" si="17"/>
        <v/>
      </c>
      <c r="O94" s="107" t="str">
        <f t="shared" si="18"/>
        <v/>
      </c>
      <c r="P94" s="108" t="str">
        <f t="shared" si="19"/>
        <v/>
      </c>
      <c r="Q94" s="107" t="str">
        <f t="shared" si="20"/>
        <v/>
      </c>
      <c r="R94" s="107" t="str">
        <f t="shared" si="21"/>
        <v/>
      </c>
    </row>
    <row r="95" spans="1:18" ht="15" hidden="1" thickBot="1" x14ac:dyDescent="0.25">
      <c r="A95" s="221"/>
      <c r="B95" s="221"/>
      <c r="C95" s="221"/>
      <c r="D95" s="221"/>
      <c r="E95" s="221"/>
      <c r="F95" s="184"/>
      <c r="G95" s="221"/>
      <c r="H95" s="298"/>
      <c r="I95" s="298"/>
      <c r="J95" s="184"/>
      <c r="K95" s="119"/>
      <c r="L95" s="56">
        <f t="shared" si="15"/>
        <v>11</v>
      </c>
      <c r="M95" s="106" t="str">
        <f t="shared" si="16"/>
        <v/>
      </c>
      <c r="N95" s="107" t="str">
        <f t="shared" si="17"/>
        <v/>
      </c>
      <c r="O95" s="107" t="str">
        <f t="shared" si="18"/>
        <v/>
      </c>
      <c r="P95" s="108" t="str">
        <f t="shared" si="19"/>
        <v/>
      </c>
      <c r="Q95" s="107" t="str">
        <f t="shared" si="20"/>
        <v/>
      </c>
      <c r="R95" s="107" t="str">
        <f t="shared" si="21"/>
        <v/>
      </c>
    </row>
    <row r="96" spans="1:18" ht="15" hidden="1" thickTop="1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19"/>
      <c r="L96" s="56">
        <f t="shared" si="15"/>
        <v>12</v>
      </c>
      <c r="M96" s="106" t="str">
        <f t="shared" si="16"/>
        <v/>
      </c>
      <c r="N96" s="107" t="str">
        <f t="shared" si="17"/>
        <v/>
      </c>
      <c r="O96" s="107" t="str">
        <f t="shared" si="18"/>
        <v/>
      </c>
      <c r="P96" s="108" t="str">
        <f t="shared" si="19"/>
        <v/>
      </c>
      <c r="Q96" s="107" t="str">
        <f t="shared" si="20"/>
        <v/>
      </c>
      <c r="R96" s="107" t="str">
        <f t="shared" si="21"/>
        <v/>
      </c>
    </row>
    <row r="97" spans="1:18" ht="15" hidden="1" x14ac:dyDescent="0.2">
      <c r="A97" s="220" t="s">
        <v>849</v>
      </c>
      <c r="B97" s="165" t="s">
        <v>1</v>
      </c>
      <c r="C97" s="220" t="s">
        <v>2</v>
      </c>
      <c r="D97" s="220" t="s">
        <v>3</v>
      </c>
      <c r="E97" s="300" t="s">
        <v>17</v>
      </c>
      <c r="F97" s="300"/>
      <c r="G97" s="164" t="s">
        <v>4</v>
      </c>
      <c r="H97" s="165" t="s">
        <v>5</v>
      </c>
      <c r="I97" s="165" t="s">
        <v>6</v>
      </c>
      <c r="J97" s="165" t="s">
        <v>7</v>
      </c>
      <c r="K97" s="119"/>
      <c r="L97" s="56">
        <f t="shared" si="15"/>
        <v>12</v>
      </c>
      <c r="M97" s="106" t="str">
        <f t="shared" si="16"/>
        <v/>
      </c>
      <c r="N97" s="107" t="str">
        <f t="shared" si="17"/>
        <v/>
      </c>
      <c r="O97" s="107" t="str">
        <f t="shared" si="18"/>
        <v/>
      </c>
      <c r="P97" s="108" t="str">
        <f t="shared" si="19"/>
        <v/>
      </c>
      <c r="Q97" s="107" t="str">
        <f t="shared" si="20"/>
        <v/>
      </c>
      <c r="R97" s="107" t="str">
        <f t="shared" si="21"/>
        <v/>
      </c>
    </row>
    <row r="98" spans="1:18" ht="38.25" hidden="1" customHeight="1" x14ac:dyDescent="0.2">
      <c r="A98" s="216" t="s">
        <v>18</v>
      </c>
      <c r="B98" s="169" t="s">
        <v>850</v>
      </c>
      <c r="C98" s="216" t="s">
        <v>10</v>
      </c>
      <c r="D98" s="216" t="s">
        <v>851</v>
      </c>
      <c r="E98" s="301" t="s">
        <v>262</v>
      </c>
      <c r="F98" s="301"/>
      <c r="G98" s="168" t="s">
        <v>852</v>
      </c>
      <c r="H98" s="171">
        <v>1</v>
      </c>
      <c r="I98" s="170">
        <f>SUMIF(L:L,$L98,M:M)</f>
        <v>8.06</v>
      </c>
      <c r="J98" s="170">
        <f>TRUNC(H98*I98,2)</f>
        <v>8.06</v>
      </c>
      <c r="K98" s="119"/>
      <c r="L98" s="56">
        <f t="shared" si="15"/>
        <v>12</v>
      </c>
      <c r="M98" s="106" t="str">
        <f t="shared" si="16"/>
        <v/>
      </c>
      <c r="N98" s="107" t="str">
        <f t="shared" si="17"/>
        <v/>
      </c>
      <c r="O98" s="107" t="str">
        <f t="shared" si="18"/>
        <v/>
      </c>
      <c r="P98" s="108" t="str">
        <f t="shared" si="19"/>
        <v xml:space="preserve"> S-ARQ-SERP-PGR-018 </v>
      </c>
      <c r="Q98" s="107">
        <f t="shared" si="20"/>
        <v>0</v>
      </c>
      <c r="R98" s="107">
        <f t="shared" si="21"/>
        <v>8.06</v>
      </c>
    </row>
    <row r="99" spans="1:18" ht="38.25" hidden="1" customHeight="1" x14ac:dyDescent="0.2">
      <c r="A99" s="217" t="s">
        <v>20</v>
      </c>
      <c r="B99" s="174" t="s">
        <v>25</v>
      </c>
      <c r="C99" s="217" t="s">
        <v>8</v>
      </c>
      <c r="D99" s="217" t="s">
        <v>26</v>
      </c>
      <c r="E99" s="297" t="s">
        <v>23</v>
      </c>
      <c r="F99" s="297"/>
      <c r="G99" s="173" t="s">
        <v>24</v>
      </c>
      <c r="H99" s="176">
        <v>0.34470000000000001</v>
      </c>
      <c r="I99" s="175">
        <f>SUMIFS(J:J,A:A,"Composição",B:B,$B99)</f>
        <v>23.4</v>
      </c>
      <c r="J99" s="175">
        <f>TRUNC(H99*I99,2)</f>
        <v>8.06</v>
      </c>
      <c r="K99" s="119"/>
      <c r="L99" s="56">
        <f t="shared" si="15"/>
        <v>12</v>
      </c>
      <c r="M99" s="106">
        <f t="shared" si="16"/>
        <v>8.06</v>
      </c>
      <c r="N99" s="107" t="str">
        <f t="shared" si="17"/>
        <v/>
      </c>
      <c r="O99" s="107">
        <f t="shared" si="18"/>
        <v>8.06</v>
      </c>
      <c r="P99" s="108" t="str">
        <f t="shared" si="19"/>
        <v/>
      </c>
      <c r="Q99" s="107" t="str">
        <f t="shared" si="20"/>
        <v/>
      </c>
      <c r="R99" s="107" t="str">
        <f t="shared" si="21"/>
        <v/>
      </c>
    </row>
    <row r="100" spans="1:18" hidden="1" x14ac:dyDescent="0.2">
      <c r="A100" s="221"/>
      <c r="B100" s="221"/>
      <c r="C100" s="221"/>
      <c r="D100" s="221"/>
      <c r="E100" s="221"/>
      <c r="F100" s="184"/>
      <c r="G100" s="221"/>
      <c r="H100" s="184"/>
      <c r="I100" s="221"/>
      <c r="J100" s="184"/>
      <c r="K100" s="119"/>
      <c r="L100" s="56">
        <f t="shared" si="15"/>
        <v>12</v>
      </c>
      <c r="M100" s="106" t="str">
        <f t="shared" si="16"/>
        <v/>
      </c>
      <c r="N100" s="107" t="str">
        <f t="shared" si="17"/>
        <v/>
      </c>
      <c r="O100" s="107" t="str">
        <f t="shared" si="18"/>
        <v/>
      </c>
      <c r="P100" s="108" t="str">
        <f t="shared" si="19"/>
        <v/>
      </c>
      <c r="Q100" s="107" t="str">
        <f t="shared" si="20"/>
        <v/>
      </c>
      <c r="R100" s="107" t="str">
        <f t="shared" si="21"/>
        <v/>
      </c>
    </row>
    <row r="101" spans="1:18" ht="15" hidden="1" thickBot="1" x14ac:dyDescent="0.25">
      <c r="A101" s="221"/>
      <c r="B101" s="221"/>
      <c r="C101" s="221"/>
      <c r="D101" s="221"/>
      <c r="E101" s="221"/>
      <c r="F101" s="184"/>
      <c r="G101" s="221"/>
      <c r="H101" s="298"/>
      <c r="I101" s="298"/>
      <c r="J101" s="184"/>
      <c r="K101" s="119"/>
      <c r="L101" s="56">
        <f t="shared" si="15"/>
        <v>12</v>
      </c>
      <c r="M101" s="106" t="str">
        <f t="shared" si="16"/>
        <v/>
      </c>
      <c r="N101" s="107" t="str">
        <f t="shared" si="17"/>
        <v/>
      </c>
      <c r="O101" s="107" t="str">
        <f t="shared" si="18"/>
        <v/>
      </c>
      <c r="P101" s="108" t="str">
        <f t="shared" si="19"/>
        <v/>
      </c>
      <c r="Q101" s="107" t="str">
        <f t="shared" si="20"/>
        <v/>
      </c>
      <c r="R101" s="107" t="str">
        <f t="shared" si="21"/>
        <v/>
      </c>
    </row>
    <row r="102" spans="1:18" ht="15" hidden="1" thickTop="1" x14ac:dyDescent="0.2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119"/>
      <c r="L102" s="56">
        <f t="shared" si="15"/>
        <v>13</v>
      </c>
      <c r="M102" s="106" t="str">
        <f t="shared" si="16"/>
        <v/>
      </c>
      <c r="N102" s="107" t="str">
        <f t="shared" si="17"/>
        <v/>
      </c>
      <c r="O102" s="107" t="str">
        <f t="shared" si="18"/>
        <v/>
      </c>
      <c r="P102" s="108" t="str">
        <f t="shared" si="19"/>
        <v/>
      </c>
      <c r="Q102" s="107" t="str">
        <f t="shared" si="20"/>
        <v/>
      </c>
      <c r="R102" s="107" t="str">
        <f t="shared" si="21"/>
        <v/>
      </c>
    </row>
    <row r="103" spans="1:18" ht="15" hidden="1" x14ac:dyDescent="0.2">
      <c r="A103" s="220" t="s">
        <v>853</v>
      </c>
      <c r="B103" s="165" t="s">
        <v>1</v>
      </c>
      <c r="C103" s="220" t="s">
        <v>2</v>
      </c>
      <c r="D103" s="220" t="s">
        <v>3</v>
      </c>
      <c r="E103" s="300" t="s">
        <v>17</v>
      </c>
      <c r="F103" s="300"/>
      <c r="G103" s="164" t="s">
        <v>4</v>
      </c>
      <c r="H103" s="165" t="s">
        <v>5</v>
      </c>
      <c r="I103" s="165" t="s">
        <v>6</v>
      </c>
      <c r="J103" s="165" t="s">
        <v>7</v>
      </c>
      <c r="K103" s="119"/>
      <c r="L103" s="56">
        <f t="shared" si="15"/>
        <v>13</v>
      </c>
      <c r="M103" s="106" t="str">
        <f t="shared" si="16"/>
        <v/>
      </c>
      <c r="N103" s="107" t="str">
        <f t="shared" si="17"/>
        <v/>
      </c>
      <c r="O103" s="107" t="str">
        <f t="shared" si="18"/>
        <v/>
      </c>
      <c r="P103" s="108" t="str">
        <f t="shared" si="19"/>
        <v/>
      </c>
      <c r="Q103" s="107" t="str">
        <f t="shared" si="20"/>
        <v/>
      </c>
      <c r="R103" s="107" t="str">
        <f t="shared" si="21"/>
        <v/>
      </c>
    </row>
    <row r="104" spans="1:18" ht="25.5" hidden="1" x14ac:dyDescent="0.2">
      <c r="A104" s="216" t="s">
        <v>18</v>
      </c>
      <c r="B104" s="169" t="s">
        <v>854</v>
      </c>
      <c r="C104" s="216" t="s">
        <v>10</v>
      </c>
      <c r="D104" s="216" t="s">
        <v>855</v>
      </c>
      <c r="E104" s="301" t="s">
        <v>310</v>
      </c>
      <c r="F104" s="301"/>
      <c r="G104" s="168" t="s">
        <v>489</v>
      </c>
      <c r="H104" s="171">
        <v>1</v>
      </c>
      <c r="I104" s="170">
        <f>SUMIF(L:L,$L104,M:M)</f>
        <v>330</v>
      </c>
      <c r="J104" s="170">
        <f>TRUNC(H104*I104,2)</f>
        <v>330</v>
      </c>
      <c r="K104" s="119"/>
      <c r="L104" s="56">
        <f t="shared" si="15"/>
        <v>13</v>
      </c>
      <c r="M104" s="106" t="str">
        <f t="shared" si="16"/>
        <v/>
      </c>
      <c r="N104" s="107" t="str">
        <f t="shared" si="17"/>
        <v/>
      </c>
      <c r="O104" s="107" t="str">
        <f t="shared" si="18"/>
        <v/>
      </c>
      <c r="P104" s="108" t="str">
        <f t="shared" si="19"/>
        <v xml:space="preserve"> S-ARQ-SERP-PGR-019 </v>
      </c>
      <c r="Q104" s="107">
        <f t="shared" si="20"/>
        <v>0</v>
      </c>
      <c r="R104" s="107">
        <f t="shared" si="21"/>
        <v>330</v>
      </c>
    </row>
    <row r="105" spans="1:18" ht="25.5" hidden="1" x14ac:dyDescent="0.2">
      <c r="A105" s="218" t="s">
        <v>27</v>
      </c>
      <c r="B105" s="178" t="s">
        <v>487</v>
      </c>
      <c r="C105" s="218" t="str">
        <f>VLOOKUP(B105,INSUMOS!$A:$I,2,FALSE)</f>
        <v>Próprio</v>
      </c>
      <c r="D105" s="218" t="str">
        <f>VLOOKUP(B105,INSUMOS!$A:$I,3,FALSE)</f>
        <v>LOCAÇÃO DE CAÇAMBA ESTACIONÁRIA P/ ENTULHO, CAP. 5 M³</v>
      </c>
      <c r="E105" s="302" t="str">
        <f>VLOOKUP(B105,INSUMOS!$A:$I,4,FALSE)</f>
        <v>Material</v>
      </c>
      <c r="F105" s="302"/>
      <c r="G105" s="177" t="str">
        <f>VLOOKUP(B105,INSUMOS!$A:$I,5,FALSE)</f>
        <v>SEMANA</v>
      </c>
      <c r="H105" s="180">
        <v>1</v>
      </c>
      <c r="I105" s="179">
        <f>VLOOKUP(B105,INSUMOS!$A:$I,8,FALSE)</f>
        <v>330</v>
      </c>
      <c r="J105" s="179">
        <f>TRUNC(H105*I105,2)</f>
        <v>330</v>
      </c>
      <c r="K105" s="119"/>
      <c r="L105" s="56">
        <f t="shared" si="15"/>
        <v>13</v>
      </c>
      <c r="M105" s="106">
        <f t="shared" si="16"/>
        <v>330</v>
      </c>
      <c r="N105" s="107" t="str">
        <f t="shared" si="17"/>
        <v/>
      </c>
      <c r="O105" s="107">
        <f t="shared" si="18"/>
        <v>330</v>
      </c>
      <c r="P105" s="108" t="str">
        <f t="shared" si="19"/>
        <v/>
      </c>
      <c r="Q105" s="107" t="str">
        <f t="shared" si="20"/>
        <v/>
      </c>
      <c r="R105" s="107" t="str">
        <f t="shared" si="21"/>
        <v/>
      </c>
    </row>
    <row r="106" spans="1:18" ht="14.25" hidden="1" customHeight="1" x14ac:dyDescent="0.2">
      <c r="A106" s="221"/>
      <c r="B106" s="221"/>
      <c r="C106" s="221"/>
      <c r="D106" s="221"/>
      <c r="E106" s="221"/>
      <c r="F106" s="184"/>
      <c r="G106" s="221"/>
      <c r="H106" s="184"/>
      <c r="I106" s="221"/>
      <c r="J106" s="184"/>
      <c r="K106" s="119"/>
      <c r="L106" s="56">
        <f t="shared" si="15"/>
        <v>13</v>
      </c>
      <c r="M106" s="106" t="str">
        <f t="shared" si="16"/>
        <v/>
      </c>
      <c r="N106" s="107" t="str">
        <f t="shared" si="17"/>
        <v/>
      </c>
      <c r="O106" s="107" t="str">
        <f t="shared" si="18"/>
        <v/>
      </c>
      <c r="P106" s="108" t="str">
        <f t="shared" si="19"/>
        <v/>
      </c>
      <c r="Q106" s="107" t="str">
        <f t="shared" si="20"/>
        <v/>
      </c>
      <c r="R106" s="107" t="str">
        <f t="shared" si="21"/>
        <v/>
      </c>
    </row>
    <row r="107" spans="1:18" ht="15" hidden="1" thickBot="1" x14ac:dyDescent="0.25">
      <c r="A107" s="221"/>
      <c r="B107" s="221"/>
      <c r="C107" s="221"/>
      <c r="D107" s="221"/>
      <c r="E107" s="221"/>
      <c r="F107" s="184"/>
      <c r="G107" s="221"/>
      <c r="H107" s="298"/>
      <c r="I107" s="298"/>
      <c r="J107" s="184"/>
      <c r="K107" s="119"/>
      <c r="L107" s="56">
        <f t="shared" si="15"/>
        <v>13</v>
      </c>
      <c r="M107" s="106" t="str">
        <f t="shared" si="16"/>
        <v/>
      </c>
      <c r="N107" s="107" t="str">
        <f t="shared" si="17"/>
        <v/>
      </c>
      <c r="O107" s="107" t="str">
        <f t="shared" si="18"/>
        <v/>
      </c>
      <c r="P107" s="108" t="str">
        <f t="shared" si="19"/>
        <v/>
      </c>
      <c r="Q107" s="107" t="str">
        <f t="shared" si="20"/>
        <v/>
      </c>
      <c r="R107" s="107" t="str">
        <f t="shared" si="21"/>
        <v/>
      </c>
    </row>
    <row r="108" spans="1:18" ht="38.25" hidden="1" customHeight="1" thickTop="1" x14ac:dyDescent="0.2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119"/>
      <c r="L108" s="56">
        <f t="shared" si="15"/>
        <v>14</v>
      </c>
      <c r="M108" s="106" t="str">
        <f t="shared" si="16"/>
        <v/>
      </c>
      <c r="N108" s="107" t="str">
        <f t="shared" si="17"/>
        <v/>
      </c>
      <c r="O108" s="107" t="str">
        <f t="shared" si="18"/>
        <v/>
      </c>
      <c r="P108" s="108" t="str">
        <f t="shared" si="19"/>
        <v/>
      </c>
      <c r="Q108" s="107" t="str">
        <f t="shared" si="20"/>
        <v/>
      </c>
      <c r="R108" s="107" t="str">
        <f t="shared" si="21"/>
        <v/>
      </c>
    </row>
    <row r="109" spans="1:18" ht="15" hidden="1" x14ac:dyDescent="0.2">
      <c r="A109" s="220" t="s">
        <v>291</v>
      </c>
      <c r="B109" s="165" t="s">
        <v>1</v>
      </c>
      <c r="C109" s="220" t="s">
        <v>2</v>
      </c>
      <c r="D109" s="220" t="s">
        <v>3</v>
      </c>
      <c r="E109" s="300" t="s">
        <v>17</v>
      </c>
      <c r="F109" s="300"/>
      <c r="G109" s="164" t="s">
        <v>4</v>
      </c>
      <c r="H109" s="165" t="s">
        <v>5</v>
      </c>
      <c r="I109" s="165" t="s">
        <v>6</v>
      </c>
      <c r="J109" s="165" t="s">
        <v>7</v>
      </c>
      <c r="K109" s="119"/>
      <c r="L109" s="56">
        <f t="shared" si="15"/>
        <v>14</v>
      </c>
      <c r="M109" s="106" t="str">
        <f t="shared" si="16"/>
        <v/>
      </c>
      <c r="N109" s="107" t="str">
        <f t="shared" si="17"/>
        <v/>
      </c>
      <c r="O109" s="107" t="str">
        <f t="shared" si="18"/>
        <v/>
      </c>
      <c r="P109" s="108" t="str">
        <f t="shared" si="19"/>
        <v/>
      </c>
      <c r="Q109" s="107" t="str">
        <f t="shared" si="20"/>
        <v/>
      </c>
      <c r="R109" s="107" t="str">
        <f t="shared" si="21"/>
        <v/>
      </c>
    </row>
    <row r="110" spans="1:18" ht="38.25" hidden="1" x14ac:dyDescent="0.2">
      <c r="A110" s="216" t="s">
        <v>18</v>
      </c>
      <c r="B110" s="169" t="s">
        <v>856</v>
      </c>
      <c r="C110" s="216" t="s">
        <v>8</v>
      </c>
      <c r="D110" s="216" t="s">
        <v>857</v>
      </c>
      <c r="E110" s="301" t="s">
        <v>256</v>
      </c>
      <c r="F110" s="301"/>
      <c r="G110" s="168" t="s">
        <v>11</v>
      </c>
      <c r="H110" s="171">
        <v>1</v>
      </c>
      <c r="I110" s="170">
        <f>SUMIF(L:L,$L110,M:M)</f>
        <v>271.44</v>
      </c>
      <c r="J110" s="170">
        <f t="shared" ref="J110:J115" si="22">TRUNC(H110*I110,2)</f>
        <v>271.44</v>
      </c>
      <c r="K110" s="119"/>
      <c r="L110" s="56">
        <f t="shared" si="15"/>
        <v>14</v>
      </c>
      <c r="M110" s="106" t="str">
        <f t="shared" si="16"/>
        <v/>
      </c>
      <c r="N110" s="107" t="str">
        <f t="shared" si="17"/>
        <v/>
      </c>
      <c r="O110" s="107" t="str">
        <f t="shared" si="18"/>
        <v/>
      </c>
      <c r="P110" s="108" t="str">
        <f t="shared" si="19"/>
        <v xml:space="preserve"> 92358 </v>
      </c>
      <c r="Q110" s="107">
        <f t="shared" si="20"/>
        <v>0</v>
      </c>
      <c r="R110" s="107">
        <f t="shared" si="21"/>
        <v>271.44</v>
      </c>
    </row>
    <row r="111" spans="1:18" ht="25.5" hidden="1" x14ac:dyDescent="0.2">
      <c r="A111" s="217" t="s">
        <v>20</v>
      </c>
      <c r="B111" s="174" t="s">
        <v>252</v>
      </c>
      <c r="C111" s="217" t="s">
        <v>8</v>
      </c>
      <c r="D111" s="217" t="s">
        <v>253</v>
      </c>
      <c r="E111" s="297" t="s">
        <v>23</v>
      </c>
      <c r="F111" s="297"/>
      <c r="G111" s="173" t="s">
        <v>24</v>
      </c>
      <c r="H111" s="176">
        <v>1.516</v>
      </c>
      <c r="I111" s="175">
        <f>SUMIFS(J:J,A:A,"Composição",B:B,$B111)</f>
        <v>23.63</v>
      </c>
      <c r="J111" s="175">
        <f t="shared" si="22"/>
        <v>35.82</v>
      </c>
      <c r="K111" s="119"/>
      <c r="L111" s="56">
        <f t="shared" si="15"/>
        <v>14</v>
      </c>
      <c r="M111" s="106">
        <f t="shared" si="16"/>
        <v>35.82</v>
      </c>
      <c r="N111" s="107" t="str">
        <f t="shared" si="17"/>
        <v/>
      </c>
      <c r="O111" s="107">
        <f t="shared" si="18"/>
        <v>35.82</v>
      </c>
      <c r="P111" s="108" t="str">
        <f t="shared" si="19"/>
        <v/>
      </c>
      <c r="Q111" s="107" t="str">
        <f t="shared" si="20"/>
        <v/>
      </c>
      <c r="R111" s="107" t="str">
        <f t="shared" si="21"/>
        <v/>
      </c>
    </row>
    <row r="112" spans="1:18" ht="25.5" hidden="1" x14ac:dyDescent="0.2">
      <c r="A112" s="217" t="s">
        <v>20</v>
      </c>
      <c r="B112" s="174" t="s">
        <v>257</v>
      </c>
      <c r="C112" s="217" t="s">
        <v>8</v>
      </c>
      <c r="D112" s="217" t="s">
        <v>258</v>
      </c>
      <c r="E112" s="297" t="s">
        <v>23</v>
      </c>
      <c r="F112" s="297"/>
      <c r="G112" s="173" t="s">
        <v>24</v>
      </c>
      <c r="H112" s="176">
        <v>1.516</v>
      </c>
      <c r="I112" s="175">
        <f>SUMIFS(J:J,A:A,"Composição",B:B,$B112)</f>
        <v>30.33</v>
      </c>
      <c r="J112" s="175">
        <f t="shared" si="22"/>
        <v>45.98</v>
      </c>
      <c r="K112" s="119"/>
      <c r="L112" s="56">
        <f t="shared" si="15"/>
        <v>14</v>
      </c>
      <c r="M112" s="106">
        <f t="shared" si="16"/>
        <v>45.98</v>
      </c>
      <c r="N112" s="107" t="str">
        <f t="shared" si="17"/>
        <v/>
      </c>
      <c r="O112" s="107">
        <f t="shared" si="18"/>
        <v>45.98</v>
      </c>
      <c r="P112" s="108" t="str">
        <f t="shared" si="19"/>
        <v/>
      </c>
      <c r="Q112" s="107" t="str">
        <f t="shared" si="20"/>
        <v/>
      </c>
      <c r="R112" s="107" t="str">
        <f t="shared" si="21"/>
        <v/>
      </c>
    </row>
    <row r="113" spans="1:18" hidden="1" x14ac:dyDescent="0.2">
      <c r="A113" s="218" t="s">
        <v>27</v>
      </c>
      <c r="B113" s="178" t="s">
        <v>731</v>
      </c>
      <c r="C113" s="218" t="str">
        <f>VLOOKUP(B113,INSUMOS!$A:$I,2,FALSE)</f>
        <v>SINAPI</v>
      </c>
      <c r="D113" s="218" t="str">
        <f>VLOOKUP(B113,INSUMOS!$A:$I,3,FALSE)</f>
        <v>FITA VEDA ROSCA EM ROLOS DE 18 MM X 50 M (L X C)</v>
      </c>
      <c r="E113" s="302" t="str">
        <f>VLOOKUP(B113,INSUMOS!$A:$I,4,FALSE)</f>
        <v>Material</v>
      </c>
      <c r="F113" s="302"/>
      <c r="G113" s="177" t="str">
        <f>VLOOKUP(B113,INSUMOS!$A:$I,5,FALSE)</f>
        <v>UN</v>
      </c>
      <c r="H113" s="180">
        <v>5.2999999999999999E-2</v>
      </c>
      <c r="I113" s="179">
        <f>VLOOKUP(B113,INSUMOS!$A:$I,8,FALSE)</f>
        <v>14.31</v>
      </c>
      <c r="J113" s="179">
        <f t="shared" si="22"/>
        <v>0.75</v>
      </c>
      <c r="K113" s="119"/>
      <c r="L113" s="56">
        <f t="shared" si="15"/>
        <v>14</v>
      </c>
      <c r="M113" s="106">
        <f t="shared" si="16"/>
        <v>0.75</v>
      </c>
      <c r="N113" s="107" t="str">
        <f t="shared" si="17"/>
        <v/>
      </c>
      <c r="O113" s="107">
        <f t="shared" si="18"/>
        <v>0.75</v>
      </c>
      <c r="P113" s="108" t="str">
        <f t="shared" si="19"/>
        <v/>
      </c>
      <c r="Q113" s="107" t="str">
        <f t="shared" si="20"/>
        <v/>
      </c>
      <c r="R113" s="107" t="str">
        <f t="shared" si="21"/>
        <v/>
      </c>
    </row>
    <row r="114" spans="1:18" hidden="1" x14ac:dyDescent="0.2">
      <c r="A114" s="218" t="s">
        <v>27</v>
      </c>
      <c r="B114" s="178" t="s">
        <v>610</v>
      </c>
      <c r="C114" s="218" t="str">
        <f>VLOOKUP(B114,INSUMOS!$A:$I,2,FALSE)</f>
        <v>SINAPI</v>
      </c>
      <c r="D114" s="218" t="str">
        <f>VLOOKUP(B114,INSUMOS!$A:$I,3,FALSE)</f>
        <v>TE DE FERRO GALVANIZADO, DE 3"</v>
      </c>
      <c r="E114" s="302" t="str">
        <f>VLOOKUP(B114,INSUMOS!$A:$I,4,FALSE)</f>
        <v>Material</v>
      </c>
      <c r="F114" s="302"/>
      <c r="G114" s="177" t="str">
        <f>VLOOKUP(B114,INSUMOS!$A:$I,5,FALSE)</f>
        <v>UN</v>
      </c>
      <c r="H114" s="180">
        <v>1</v>
      </c>
      <c r="I114" s="179">
        <f>VLOOKUP(B114,INSUMOS!$A:$I,8,FALSE)</f>
        <v>188.34</v>
      </c>
      <c r="J114" s="179">
        <f t="shared" si="22"/>
        <v>188.34</v>
      </c>
      <c r="K114" s="119"/>
      <c r="L114" s="56">
        <f t="shared" si="15"/>
        <v>14</v>
      </c>
      <c r="M114" s="106">
        <f t="shared" si="16"/>
        <v>188.34</v>
      </c>
      <c r="N114" s="107" t="str">
        <f t="shared" si="17"/>
        <v/>
      </c>
      <c r="O114" s="107">
        <f t="shared" si="18"/>
        <v>188.34</v>
      </c>
      <c r="P114" s="108" t="str">
        <f t="shared" si="19"/>
        <v/>
      </c>
      <c r="Q114" s="107" t="str">
        <f t="shared" si="20"/>
        <v/>
      </c>
      <c r="R114" s="107" t="str">
        <f t="shared" si="21"/>
        <v/>
      </c>
    </row>
    <row r="115" spans="1:18" hidden="1" x14ac:dyDescent="0.2">
      <c r="A115" s="218" t="s">
        <v>27</v>
      </c>
      <c r="B115" s="178" t="s">
        <v>275</v>
      </c>
      <c r="C115" s="218" t="str">
        <f>VLOOKUP(B115,INSUMOS!$A:$I,2,FALSE)</f>
        <v>SINAPI</v>
      </c>
      <c r="D115" s="218" t="str">
        <f>VLOOKUP(B115,INSUMOS!$A:$I,3,FALSE)</f>
        <v>FUNDO ANTICORROSIVO PARA METAIS FERROSOS (ZARCAO)</v>
      </c>
      <c r="E115" s="302" t="str">
        <f>VLOOKUP(B115,INSUMOS!$A:$I,4,FALSE)</f>
        <v>Material</v>
      </c>
      <c r="F115" s="302"/>
      <c r="G115" s="177" t="str">
        <f>VLOOKUP(B115,INSUMOS!$A:$I,5,FALSE)</f>
        <v>L</v>
      </c>
      <c r="H115" s="180">
        <v>1.2999999999999999E-2</v>
      </c>
      <c r="I115" s="179">
        <f>VLOOKUP(B115,INSUMOS!$A:$I,8,FALSE)</f>
        <v>42.68</v>
      </c>
      <c r="J115" s="179">
        <f t="shared" si="22"/>
        <v>0.55000000000000004</v>
      </c>
      <c r="K115" s="119"/>
      <c r="L115" s="56">
        <f t="shared" si="15"/>
        <v>14</v>
      </c>
      <c r="M115" s="106">
        <f t="shared" si="16"/>
        <v>0.55000000000000004</v>
      </c>
      <c r="N115" s="107" t="str">
        <f t="shared" si="17"/>
        <v/>
      </c>
      <c r="O115" s="107">
        <f t="shared" si="18"/>
        <v>0.55000000000000004</v>
      </c>
      <c r="P115" s="108" t="str">
        <f t="shared" si="19"/>
        <v/>
      </c>
      <c r="Q115" s="107" t="str">
        <f t="shared" si="20"/>
        <v/>
      </c>
      <c r="R115" s="107" t="str">
        <f t="shared" si="21"/>
        <v/>
      </c>
    </row>
    <row r="116" spans="1:18" hidden="1" x14ac:dyDescent="0.2">
      <c r="A116" s="221"/>
      <c r="B116" s="221"/>
      <c r="C116" s="221"/>
      <c r="D116" s="221"/>
      <c r="E116" s="221"/>
      <c r="F116" s="184"/>
      <c r="G116" s="221"/>
      <c r="H116" s="184"/>
      <c r="I116" s="221"/>
      <c r="J116" s="184"/>
      <c r="K116" s="119"/>
      <c r="L116" s="56">
        <f t="shared" si="15"/>
        <v>14</v>
      </c>
      <c r="M116" s="106" t="str">
        <f t="shared" si="16"/>
        <v/>
      </c>
      <c r="N116" s="107" t="str">
        <f t="shared" si="17"/>
        <v/>
      </c>
      <c r="O116" s="107" t="str">
        <f t="shared" si="18"/>
        <v/>
      </c>
      <c r="P116" s="108" t="str">
        <f t="shared" si="19"/>
        <v/>
      </c>
      <c r="Q116" s="107" t="str">
        <f t="shared" si="20"/>
        <v/>
      </c>
      <c r="R116" s="107" t="str">
        <f t="shared" si="21"/>
        <v/>
      </c>
    </row>
    <row r="117" spans="1:18" ht="15" hidden="1" thickBot="1" x14ac:dyDescent="0.25">
      <c r="A117" s="221"/>
      <c r="B117" s="221"/>
      <c r="C117" s="221"/>
      <c r="D117" s="221"/>
      <c r="E117" s="221"/>
      <c r="F117" s="184"/>
      <c r="G117" s="221"/>
      <c r="H117" s="298"/>
      <c r="I117" s="298"/>
      <c r="J117" s="184"/>
      <c r="K117" s="119"/>
      <c r="L117" s="56">
        <f t="shared" si="15"/>
        <v>14</v>
      </c>
      <c r="M117" s="106" t="str">
        <f t="shared" si="16"/>
        <v/>
      </c>
      <c r="N117" s="107" t="str">
        <f t="shared" si="17"/>
        <v/>
      </c>
      <c r="O117" s="107" t="str">
        <f t="shared" si="18"/>
        <v/>
      </c>
      <c r="P117" s="108" t="str">
        <f t="shared" si="19"/>
        <v/>
      </c>
      <c r="Q117" s="107" t="str">
        <f t="shared" si="20"/>
        <v/>
      </c>
      <c r="R117" s="107" t="str">
        <f t="shared" si="21"/>
        <v/>
      </c>
    </row>
    <row r="118" spans="1:18" ht="15" hidden="1" thickTop="1" x14ac:dyDescent="0.2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119"/>
      <c r="L118" s="56">
        <f t="shared" si="15"/>
        <v>15</v>
      </c>
      <c r="M118" s="106" t="str">
        <f t="shared" si="16"/>
        <v/>
      </c>
      <c r="N118" s="107" t="str">
        <f t="shared" si="17"/>
        <v/>
      </c>
      <c r="O118" s="107" t="str">
        <f t="shared" si="18"/>
        <v/>
      </c>
      <c r="P118" s="108" t="str">
        <f t="shared" si="19"/>
        <v/>
      </c>
      <c r="Q118" s="107" t="str">
        <f t="shared" si="20"/>
        <v/>
      </c>
      <c r="R118" s="107" t="str">
        <f t="shared" si="21"/>
        <v/>
      </c>
    </row>
    <row r="119" spans="1:18" ht="15" hidden="1" x14ac:dyDescent="0.2">
      <c r="A119" s="220" t="s">
        <v>374</v>
      </c>
      <c r="B119" s="165" t="s">
        <v>1</v>
      </c>
      <c r="C119" s="220" t="s">
        <v>2</v>
      </c>
      <c r="D119" s="220" t="s">
        <v>3</v>
      </c>
      <c r="E119" s="300" t="s">
        <v>17</v>
      </c>
      <c r="F119" s="300"/>
      <c r="G119" s="164" t="s">
        <v>4</v>
      </c>
      <c r="H119" s="165" t="s">
        <v>5</v>
      </c>
      <c r="I119" s="165" t="s">
        <v>6</v>
      </c>
      <c r="J119" s="165" t="s">
        <v>7</v>
      </c>
      <c r="K119" s="119"/>
      <c r="L119" s="56">
        <f t="shared" si="15"/>
        <v>15</v>
      </c>
      <c r="M119" s="106" t="str">
        <f t="shared" si="16"/>
        <v/>
      </c>
      <c r="N119" s="107" t="str">
        <f t="shared" si="17"/>
        <v/>
      </c>
      <c r="O119" s="107" t="str">
        <f t="shared" si="18"/>
        <v/>
      </c>
      <c r="P119" s="108" t="str">
        <f t="shared" si="19"/>
        <v/>
      </c>
      <c r="Q119" s="107" t="str">
        <f t="shared" si="20"/>
        <v/>
      </c>
      <c r="R119" s="107" t="str">
        <f t="shared" si="21"/>
        <v/>
      </c>
    </row>
    <row r="120" spans="1:18" ht="25.5" hidden="1" x14ac:dyDescent="0.2">
      <c r="A120" s="216" t="s">
        <v>18</v>
      </c>
      <c r="B120" s="169" t="s">
        <v>858</v>
      </c>
      <c r="C120" s="216" t="s">
        <v>8</v>
      </c>
      <c r="D120" s="216" t="s">
        <v>859</v>
      </c>
      <c r="E120" s="301" t="s">
        <v>256</v>
      </c>
      <c r="F120" s="301"/>
      <c r="G120" s="168" t="s">
        <v>12</v>
      </c>
      <c r="H120" s="171">
        <v>1</v>
      </c>
      <c r="I120" s="170">
        <f>SUMIF(L:L,$L120,M:M)</f>
        <v>107.93</v>
      </c>
      <c r="J120" s="170">
        <f>TRUNC(H120*I120,2)</f>
        <v>107.93</v>
      </c>
      <c r="K120" s="119"/>
      <c r="L120" s="56">
        <f t="shared" si="15"/>
        <v>15</v>
      </c>
      <c r="M120" s="106" t="str">
        <f t="shared" si="16"/>
        <v/>
      </c>
      <c r="N120" s="107" t="str">
        <f t="shared" si="17"/>
        <v/>
      </c>
      <c r="O120" s="107" t="str">
        <f t="shared" si="18"/>
        <v/>
      </c>
      <c r="P120" s="108" t="str">
        <f t="shared" si="19"/>
        <v xml:space="preserve"> 96680 </v>
      </c>
      <c r="Q120" s="107">
        <f t="shared" si="20"/>
        <v>0</v>
      </c>
      <c r="R120" s="107">
        <f t="shared" si="21"/>
        <v>107.93</v>
      </c>
    </row>
    <row r="121" spans="1:18" ht="38.25" hidden="1" x14ac:dyDescent="0.2">
      <c r="A121" s="217" t="s">
        <v>20</v>
      </c>
      <c r="B121" s="174" t="s">
        <v>860</v>
      </c>
      <c r="C121" s="217" t="s">
        <v>8</v>
      </c>
      <c r="D121" s="217" t="s">
        <v>861</v>
      </c>
      <c r="E121" s="297" t="s">
        <v>36</v>
      </c>
      <c r="F121" s="297"/>
      <c r="G121" s="173" t="s">
        <v>37</v>
      </c>
      <c r="H121" s="176">
        <v>0.19700000000000001</v>
      </c>
      <c r="I121" s="175">
        <f>SUMIFS(J:J,A:A,"Composição",B:B,$B121)</f>
        <v>0.74</v>
      </c>
      <c r="J121" s="175">
        <f>TRUNC(H121*I121,2)</f>
        <v>0.14000000000000001</v>
      </c>
      <c r="K121" s="119"/>
      <c r="L121" s="56">
        <f t="shared" si="15"/>
        <v>15</v>
      </c>
      <c r="M121" s="106">
        <f t="shared" si="16"/>
        <v>0.14000000000000001</v>
      </c>
      <c r="N121" s="107" t="str">
        <f t="shared" si="17"/>
        <v/>
      </c>
      <c r="O121" s="107">
        <f t="shared" si="18"/>
        <v>0.14000000000000001</v>
      </c>
      <c r="P121" s="108" t="str">
        <f t="shared" si="19"/>
        <v/>
      </c>
      <c r="Q121" s="107" t="str">
        <f t="shared" si="20"/>
        <v/>
      </c>
      <c r="R121" s="107" t="str">
        <f t="shared" si="21"/>
        <v/>
      </c>
    </row>
    <row r="122" spans="1:18" ht="25.5" hidden="1" customHeight="1" x14ac:dyDescent="0.2">
      <c r="A122" s="217" t="s">
        <v>20</v>
      </c>
      <c r="B122" s="174" t="s">
        <v>252</v>
      </c>
      <c r="C122" s="217" t="s">
        <v>8</v>
      </c>
      <c r="D122" s="217" t="s">
        <v>253</v>
      </c>
      <c r="E122" s="297" t="s">
        <v>23</v>
      </c>
      <c r="F122" s="297"/>
      <c r="G122" s="173" t="s">
        <v>24</v>
      </c>
      <c r="H122" s="176">
        <v>0.28760000000000002</v>
      </c>
      <c r="I122" s="175">
        <f>SUMIFS(J:J,A:A,"Composição",B:B,$B122)</f>
        <v>23.63</v>
      </c>
      <c r="J122" s="175">
        <f>TRUNC(H122*I122,2)</f>
        <v>6.79</v>
      </c>
      <c r="K122" s="119"/>
      <c r="L122" s="56">
        <f t="shared" si="15"/>
        <v>15</v>
      </c>
      <c r="M122" s="106">
        <f t="shared" si="16"/>
        <v>6.79</v>
      </c>
      <c r="N122" s="107" t="str">
        <f t="shared" si="17"/>
        <v/>
      </c>
      <c r="O122" s="107">
        <f t="shared" si="18"/>
        <v>6.79</v>
      </c>
      <c r="P122" s="108" t="str">
        <f t="shared" si="19"/>
        <v/>
      </c>
      <c r="Q122" s="107" t="str">
        <f t="shared" si="20"/>
        <v/>
      </c>
      <c r="R122" s="107" t="str">
        <f t="shared" si="21"/>
        <v/>
      </c>
    </row>
    <row r="123" spans="1:18" ht="25.5" hidden="1" x14ac:dyDescent="0.2">
      <c r="A123" s="217" t="s">
        <v>20</v>
      </c>
      <c r="B123" s="174" t="s">
        <v>257</v>
      </c>
      <c r="C123" s="217" t="s">
        <v>8</v>
      </c>
      <c r="D123" s="217" t="s">
        <v>258</v>
      </c>
      <c r="E123" s="297" t="s">
        <v>23</v>
      </c>
      <c r="F123" s="297"/>
      <c r="G123" s="173" t="s">
        <v>24</v>
      </c>
      <c r="H123" s="176">
        <v>0.28760000000000002</v>
      </c>
      <c r="I123" s="175">
        <f>SUMIFS(J:J,A:A,"Composição",B:B,$B123)</f>
        <v>30.33</v>
      </c>
      <c r="J123" s="175">
        <f>TRUNC(H123*I123,2)</f>
        <v>8.7200000000000006</v>
      </c>
      <c r="K123" s="119"/>
      <c r="L123" s="56">
        <f t="shared" si="15"/>
        <v>15</v>
      </c>
      <c r="M123" s="106">
        <f t="shared" si="16"/>
        <v>8.7200000000000006</v>
      </c>
      <c r="N123" s="107" t="str">
        <f t="shared" si="17"/>
        <v/>
      </c>
      <c r="O123" s="107">
        <f t="shared" si="18"/>
        <v>8.7200000000000006</v>
      </c>
      <c r="P123" s="108" t="str">
        <f t="shared" si="19"/>
        <v/>
      </c>
      <c r="Q123" s="107" t="str">
        <f t="shared" si="20"/>
        <v/>
      </c>
      <c r="R123" s="107" t="str">
        <f t="shared" si="21"/>
        <v/>
      </c>
    </row>
    <row r="124" spans="1:18" ht="25.5" hidden="1" x14ac:dyDescent="0.2">
      <c r="A124" s="218" t="s">
        <v>27</v>
      </c>
      <c r="B124" s="178" t="s">
        <v>440</v>
      </c>
      <c r="C124" s="218" t="str">
        <f>VLOOKUP(B124,INSUMOS!$A:$I,2,FALSE)</f>
        <v>SINAPI</v>
      </c>
      <c r="D124" s="218" t="str">
        <f>VLOOKUP(B124,INSUMOS!$A:$I,3,FALSE)</f>
        <v>TUBO PPR, CLASSE PN 25, DN 63 MM, PARA AGUA QUENTE E FRIA PREDIAL</v>
      </c>
      <c r="E124" s="302" t="str">
        <f>VLOOKUP(B124,INSUMOS!$A:$I,4,FALSE)</f>
        <v>Material</v>
      </c>
      <c r="F124" s="302"/>
      <c r="G124" s="177" t="str">
        <f>VLOOKUP(B124,INSUMOS!$A:$I,5,FALSE)</f>
        <v>M</v>
      </c>
      <c r="H124" s="180">
        <v>1.0667</v>
      </c>
      <c r="I124" s="179">
        <f>VLOOKUP(B124,INSUMOS!$A:$I,8,FALSE)</f>
        <v>86.51</v>
      </c>
      <c r="J124" s="179">
        <f>TRUNC(H124*I124,2)</f>
        <v>92.28</v>
      </c>
      <c r="K124" s="119"/>
      <c r="L124" s="56">
        <f t="shared" si="15"/>
        <v>15</v>
      </c>
      <c r="M124" s="106">
        <f t="shared" si="16"/>
        <v>92.28</v>
      </c>
      <c r="N124" s="107" t="str">
        <f t="shared" si="17"/>
        <v/>
      </c>
      <c r="O124" s="107">
        <f t="shared" si="18"/>
        <v>92.28</v>
      </c>
      <c r="P124" s="108" t="str">
        <f t="shared" si="19"/>
        <v/>
      </c>
      <c r="Q124" s="107" t="str">
        <f t="shared" si="20"/>
        <v/>
      </c>
      <c r="R124" s="107" t="str">
        <f t="shared" si="21"/>
        <v/>
      </c>
    </row>
    <row r="125" spans="1:18" hidden="1" x14ac:dyDescent="0.2">
      <c r="A125" s="221"/>
      <c r="B125" s="221"/>
      <c r="C125" s="221"/>
      <c r="D125" s="221"/>
      <c r="E125" s="221"/>
      <c r="F125" s="184"/>
      <c r="G125" s="221"/>
      <c r="H125" s="184"/>
      <c r="I125" s="221"/>
      <c r="J125" s="184"/>
      <c r="K125" s="119"/>
      <c r="L125" s="56">
        <f t="shared" si="15"/>
        <v>15</v>
      </c>
      <c r="M125" s="106" t="str">
        <f t="shared" si="16"/>
        <v/>
      </c>
      <c r="N125" s="107" t="str">
        <f t="shared" si="17"/>
        <v/>
      </c>
      <c r="O125" s="107" t="str">
        <f t="shared" si="18"/>
        <v/>
      </c>
      <c r="P125" s="108" t="str">
        <f t="shared" si="19"/>
        <v/>
      </c>
      <c r="Q125" s="107" t="str">
        <f t="shared" si="20"/>
        <v/>
      </c>
      <c r="R125" s="107" t="str">
        <f t="shared" si="21"/>
        <v/>
      </c>
    </row>
    <row r="126" spans="1:18" ht="15" hidden="1" thickBot="1" x14ac:dyDescent="0.25">
      <c r="A126" s="221"/>
      <c r="B126" s="221"/>
      <c r="C126" s="221"/>
      <c r="D126" s="221"/>
      <c r="E126" s="221"/>
      <c r="F126" s="184"/>
      <c r="G126" s="221"/>
      <c r="H126" s="298"/>
      <c r="I126" s="298"/>
      <c r="J126" s="184"/>
      <c r="K126" s="119"/>
      <c r="L126" s="56">
        <f t="shared" si="15"/>
        <v>15</v>
      </c>
      <c r="M126" s="106" t="str">
        <f t="shared" si="16"/>
        <v/>
      </c>
      <c r="N126" s="107" t="str">
        <f t="shared" si="17"/>
        <v/>
      </c>
      <c r="O126" s="107" t="str">
        <f t="shared" si="18"/>
        <v/>
      </c>
      <c r="P126" s="108" t="str">
        <f t="shared" si="19"/>
        <v/>
      </c>
      <c r="Q126" s="107" t="str">
        <f t="shared" si="20"/>
        <v/>
      </c>
      <c r="R126" s="107" t="str">
        <f t="shared" si="21"/>
        <v/>
      </c>
    </row>
    <row r="127" spans="1:18" ht="15" hidden="1" thickTop="1" x14ac:dyDescent="0.2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119"/>
      <c r="L127" s="56">
        <f t="shared" si="15"/>
        <v>16</v>
      </c>
      <c r="M127" s="106" t="str">
        <f t="shared" si="16"/>
        <v/>
      </c>
      <c r="N127" s="107" t="str">
        <f t="shared" si="17"/>
        <v/>
      </c>
      <c r="O127" s="107" t="str">
        <f t="shared" si="18"/>
        <v/>
      </c>
      <c r="P127" s="108" t="str">
        <f t="shared" si="19"/>
        <v/>
      </c>
      <c r="Q127" s="107" t="str">
        <f t="shared" si="20"/>
        <v/>
      </c>
      <c r="R127" s="107" t="str">
        <f t="shared" si="21"/>
        <v/>
      </c>
    </row>
    <row r="128" spans="1:18" ht="25.5" hidden="1" customHeight="1" x14ac:dyDescent="0.2">
      <c r="A128" s="220" t="s">
        <v>375</v>
      </c>
      <c r="B128" s="165" t="s">
        <v>1</v>
      </c>
      <c r="C128" s="220" t="s">
        <v>2</v>
      </c>
      <c r="D128" s="220" t="s">
        <v>3</v>
      </c>
      <c r="E128" s="300" t="s">
        <v>17</v>
      </c>
      <c r="F128" s="300"/>
      <c r="G128" s="164" t="s">
        <v>4</v>
      </c>
      <c r="H128" s="165" t="s">
        <v>5</v>
      </c>
      <c r="I128" s="165" t="s">
        <v>6</v>
      </c>
      <c r="J128" s="165" t="s">
        <v>7</v>
      </c>
      <c r="K128" s="119"/>
      <c r="L128" s="56">
        <f t="shared" si="15"/>
        <v>16</v>
      </c>
      <c r="M128" s="106" t="str">
        <f t="shared" si="16"/>
        <v/>
      </c>
      <c r="N128" s="107" t="str">
        <f t="shared" si="17"/>
        <v/>
      </c>
      <c r="O128" s="107" t="str">
        <f t="shared" si="18"/>
        <v/>
      </c>
      <c r="P128" s="108" t="str">
        <f t="shared" si="19"/>
        <v/>
      </c>
      <c r="Q128" s="107" t="str">
        <f t="shared" si="20"/>
        <v/>
      </c>
      <c r="R128" s="107" t="str">
        <f t="shared" si="21"/>
        <v/>
      </c>
    </row>
    <row r="129" spans="1:18" ht="25.5" hidden="1" x14ac:dyDescent="0.2">
      <c r="A129" s="216" t="s">
        <v>18</v>
      </c>
      <c r="B129" s="169" t="s">
        <v>862</v>
      </c>
      <c r="C129" s="216" t="s">
        <v>8</v>
      </c>
      <c r="D129" s="216" t="s">
        <v>863</v>
      </c>
      <c r="E129" s="301" t="s">
        <v>256</v>
      </c>
      <c r="F129" s="301"/>
      <c r="G129" s="168" t="s">
        <v>12</v>
      </c>
      <c r="H129" s="171">
        <v>1</v>
      </c>
      <c r="I129" s="170">
        <f>SUMIF(L:L,$L129,M:M)</f>
        <v>145.26</v>
      </c>
      <c r="J129" s="170">
        <f t="shared" ref="J129:J134" si="23">TRUNC(H129*I129,2)</f>
        <v>145.26</v>
      </c>
      <c r="K129" s="119"/>
      <c r="L129" s="56">
        <f t="shared" si="15"/>
        <v>16</v>
      </c>
      <c r="M129" s="106" t="str">
        <f t="shared" si="16"/>
        <v/>
      </c>
      <c r="N129" s="107" t="str">
        <f t="shared" si="17"/>
        <v/>
      </c>
      <c r="O129" s="107" t="str">
        <f t="shared" si="18"/>
        <v/>
      </c>
      <c r="P129" s="108" t="str">
        <f t="shared" si="19"/>
        <v xml:space="preserve"> 96681 </v>
      </c>
      <c r="Q129" s="107">
        <f t="shared" si="20"/>
        <v>0</v>
      </c>
      <c r="R129" s="107">
        <f t="shared" si="21"/>
        <v>145.26</v>
      </c>
    </row>
    <row r="130" spans="1:18" ht="38.25" hidden="1" x14ac:dyDescent="0.2">
      <c r="A130" s="217" t="s">
        <v>20</v>
      </c>
      <c r="B130" s="174" t="s">
        <v>864</v>
      </c>
      <c r="C130" s="217" t="s">
        <v>8</v>
      </c>
      <c r="D130" s="217" t="s">
        <v>865</v>
      </c>
      <c r="E130" s="297" t="s">
        <v>36</v>
      </c>
      <c r="F130" s="297"/>
      <c r="G130" s="173" t="s">
        <v>37</v>
      </c>
      <c r="H130" s="176">
        <v>0.23069999999999999</v>
      </c>
      <c r="I130" s="175">
        <f>SUMIFS(J:J,A:A,"Composição",B:B,$B130)</f>
        <v>1.03</v>
      </c>
      <c r="J130" s="175">
        <f t="shared" si="23"/>
        <v>0.23</v>
      </c>
      <c r="K130" s="119"/>
      <c r="L130" s="56">
        <f t="shared" si="15"/>
        <v>16</v>
      </c>
      <c r="M130" s="106">
        <f t="shared" si="16"/>
        <v>0.23</v>
      </c>
      <c r="N130" s="107" t="str">
        <f t="shared" si="17"/>
        <v/>
      </c>
      <c r="O130" s="107">
        <f t="shared" si="18"/>
        <v>0.23</v>
      </c>
      <c r="P130" s="108" t="str">
        <f t="shared" si="19"/>
        <v/>
      </c>
      <c r="Q130" s="107" t="str">
        <f t="shared" si="20"/>
        <v/>
      </c>
      <c r="R130" s="107" t="str">
        <f t="shared" si="21"/>
        <v/>
      </c>
    </row>
    <row r="131" spans="1:18" ht="38.25" hidden="1" x14ac:dyDescent="0.2">
      <c r="A131" s="217" t="s">
        <v>20</v>
      </c>
      <c r="B131" s="174" t="s">
        <v>866</v>
      </c>
      <c r="C131" s="217" t="s">
        <v>8</v>
      </c>
      <c r="D131" s="217" t="s">
        <v>867</v>
      </c>
      <c r="E131" s="297" t="s">
        <v>36</v>
      </c>
      <c r="F131" s="297"/>
      <c r="G131" s="173" t="s">
        <v>38</v>
      </c>
      <c r="H131" s="176">
        <v>0.1062</v>
      </c>
      <c r="I131" s="175">
        <f>SUMIFS(J:J,A:A,"Composição",B:B,$B131)</f>
        <v>0.12</v>
      </c>
      <c r="J131" s="175">
        <f t="shared" si="23"/>
        <v>0.01</v>
      </c>
      <c r="K131" s="119"/>
      <c r="L131" s="56">
        <f t="shared" si="15"/>
        <v>16</v>
      </c>
      <c r="M131" s="106">
        <f t="shared" si="16"/>
        <v>0.01</v>
      </c>
      <c r="N131" s="107" t="str">
        <f t="shared" si="17"/>
        <v/>
      </c>
      <c r="O131" s="107">
        <f t="shared" si="18"/>
        <v>0.01</v>
      </c>
      <c r="P131" s="108" t="str">
        <f t="shared" si="19"/>
        <v/>
      </c>
      <c r="Q131" s="107" t="str">
        <f t="shared" si="20"/>
        <v/>
      </c>
      <c r="R131" s="107" t="str">
        <f t="shared" si="21"/>
        <v/>
      </c>
    </row>
    <row r="132" spans="1:18" ht="25.5" hidden="1" customHeight="1" x14ac:dyDescent="0.2">
      <c r="A132" s="217" t="s">
        <v>20</v>
      </c>
      <c r="B132" s="174" t="s">
        <v>252</v>
      </c>
      <c r="C132" s="217" t="s">
        <v>8</v>
      </c>
      <c r="D132" s="217" t="s">
        <v>253</v>
      </c>
      <c r="E132" s="297" t="s">
        <v>23</v>
      </c>
      <c r="F132" s="297"/>
      <c r="G132" s="173" t="s">
        <v>24</v>
      </c>
      <c r="H132" s="176">
        <v>0.33689999999999998</v>
      </c>
      <c r="I132" s="175">
        <f>SUMIFS(J:J,A:A,"Composição",B:B,$B132)</f>
        <v>23.63</v>
      </c>
      <c r="J132" s="175">
        <f t="shared" si="23"/>
        <v>7.96</v>
      </c>
      <c r="K132" s="119"/>
      <c r="L132" s="56">
        <f t="shared" si="15"/>
        <v>16</v>
      </c>
      <c r="M132" s="106">
        <f t="shared" si="16"/>
        <v>7.96</v>
      </c>
      <c r="N132" s="107" t="str">
        <f t="shared" si="17"/>
        <v/>
      </c>
      <c r="O132" s="107">
        <f t="shared" si="18"/>
        <v>7.96</v>
      </c>
      <c r="P132" s="108" t="str">
        <f t="shared" si="19"/>
        <v/>
      </c>
      <c r="Q132" s="107" t="str">
        <f t="shared" si="20"/>
        <v/>
      </c>
      <c r="R132" s="107" t="str">
        <f t="shared" si="21"/>
        <v/>
      </c>
    </row>
    <row r="133" spans="1:18" ht="25.5" hidden="1" x14ac:dyDescent="0.2">
      <c r="A133" s="217" t="s">
        <v>20</v>
      </c>
      <c r="B133" s="174" t="s">
        <v>257</v>
      </c>
      <c r="C133" s="217" t="s">
        <v>8</v>
      </c>
      <c r="D133" s="217" t="s">
        <v>258</v>
      </c>
      <c r="E133" s="297" t="s">
        <v>23</v>
      </c>
      <c r="F133" s="297"/>
      <c r="G133" s="173" t="s">
        <v>24</v>
      </c>
      <c r="H133" s="176">
        <v>0.33689999999999998</v>
      </c>
      <c r="I133" s="175">
        <f>SUMIFS(J:J,A:A,"Composição",B:B,$B133)</f>
        <v>30.33</v>
      </c>
      <c r="J133" s="175">
        <f t="shared" si="23"/>
        <v>10.210000000000001</v>
      </c>
      <c r="K133" s="119"/>
      <c r="L133" s="56">
        <f t="shared" si="15"/>
        <v>16</v>
      </c>
      <c r="M133" s="106">
        <f t="shared" si="16"/>
        <v>10.210000000000001</v>
      </c>
      <c r="N133" s="107" t="str">
        <f t="shared" si="17"/>
        <v/>
      </c>
      <c r="O133" s="107">
        <f t="shared" si="18"/>
        <v>10.210000000000001</v>
      </c>
      <c r="P133" s="108" t="str">
        <f t="shared" si="19"/>
        <v/>
      </c>
      <c r="Q133" s="107" t="str">
        <f t="shared" si="20"/>
        <v/>
      </c>
      <c r="R133" s="107" t="str">
        <f t="shared" si="21"/>
        <v/>
      </c>
    </row>
    <row r="134" spans="1:18" ht="25.5" hidden="1" x14ac:dyDescent="0.2">
      <c r="A134" s="218" t="s">
        <v>27</v>
      </c>
      <c r="B134" s="178" t="s">
        <v>402</v>
      </c>
      <c r="C134" s="218" t="str">
        <f>VLOOKUP(B134,INSUMOS!$A:$I,2,FALSE)</f>
        <v>SINAPI</v>
      </c>
      <c r="D134" s="218" t="str">
        <f>VLOOKUP(B134,INSUMOS!$A:$I,3,FALSE)</f>
        <v>TUBO PPR, CLASSE PN 25, DN 75 MM, PARA AGUA QUENTE E FRIA PREDIAL</v>
      </c>
      <c r="E134" s="302" t="str">
        <f>VLOOKUP(B134,INSUMOS!$A:$I,4,FALSE)</f>
        <v>Material</v>
      </c>
      <c r="F134" s="302"/>
      <c r="G134" s="177" t="str">
        <f>VLOOKUP(B134,INSUMOS!$A:$I,5,FALSE)</f>
        <v>M</v>
      </c>
      <c r="H134" s="180">
        <v>1.0667</v>
      </c>
      <c r="I134" s="179">
        <f>VLOOKUP(B134,INSUMOS!$A:$I,8,FALSE)</f>
        <v>118.92</v>
      </c>
      <c r="J134" s="179">
        <f t="shared" si="23"/>
        <v>126.85</v>
      </c>
      <c r="K134" s="119"/>
      <c r="L134" s="56">
        <f t="shared" si="15"/>
        <v>16</v>
      </c>
      <c r="M134" s="106">
        <f t="shared" si="16"/>
        <v>126.85</v>
      </c>
      <c r="N134" s="107" t="str">
        <f t="shared" si="17"/>
        <v/>
      </c>
      <c r="O134" s="107">
        <f t="shared" si="18"/>
        <v>126.85</v>
      </c>
      <c r="P134" s="108" t="str">
        <f t="shared" si="19"/>
        <v/>
      </c>
      <c r="Q134" s="107" t="str">
        <f t="shared" si="20"/>
        <v/>
      </c>
      <c r="R134" s="107" t="str">
        <f t="shared" si="21"/>
        <v/>
      </c>
    </row>
    <row r="135" spans="1:18" hidden="1" x14ac:dyDescent="0.2">
      <c r="A135" s="221"/>
      <c r="B135" s="221"/>
      <c r="C135" s="221"/>
      <c r="D135" s="221"/>
      <c r="E135" s="221"/>
      <c r="F135" s="184"/>
      <c r="G135" s="221"/>
      <c r="H135" s="184"/>
      <c r="I135" s="221"/>
      <c r="J135" s="184"/>
      <c r="K135" s="119"/>
      <c r="L135" s="56">
        <f t="shared" si="15"/>
        <v>16</v>
      </c>
      <c r="M135" s="106" t="str">
        <f t="shared" si="16"/>
        <v/>
      </c>
      <c r="N135" s="107" t="str">
        <f t="shared" si="17"/>
        <v/>
      </c>
      <c r="O135" s="107" t="str">
        <f t="shared" si="18"/>
        <v/>
      </c>
      <c r="P135" s="108" t="str">
        <f t="shared" si="19"/>
        <v/>
      </c>
      <c r="Q135" s="107" t="str">
        <f t="shared" si="20"/>
        <v/>
      </c>
      <c r="R135" s="107" t="str">
        <f t="shared" si="21"/>
        <v/>
      </c>
    </row>
    <row r="136" spans="1:18" ht="15" hidden="1" thickBot="1" x14ac:dyDescent="0.25">
      <c r="A136" s="221"/>
      <c r="B136" s="221"/>
      <c r="C136" s="221"/>
      <c r="D136" s="221"/>
      <c r="E136" s="221"/>
      <c r="F136" s="184"/>
      <c r="G136" s="221"/>
      <c r="H136" s="298"/>
      <c r="I136" s="298"/>
      <c r="J136" s="184"/>
      <c r="K136" s="119"/>
      <c r="L136" s="56">
        <f t="shared" si="15"/>
        <v>16</v>
      </c>
      <c r="M136" s="106" t="str">
        <f t="shared" si="16"/>
        <v/>
      </c>
      <c r="N136" s="107" t="str">
        <f t="shared" si="17"/>
        <v/>
      </c>
      <c r="O136" s="107" t="str">
        <f t="shared" si="18"/>
        <v/>
      </c>
      <c r="P136" s="108" t="str">
        <f t="shared" si="19"/>
        <v/>
      </c>
      <c r="Q136" s="107" t="str">
        <f t="shared" si="20"/>
        <v/>
      </c>
      <c r="R136" s="107" t="str">
        <f t="shared" si="21"/>
        <v/>
      </c>
    </row>
    <row r="137" spans="1:18" ht="25.5" hidden="1" customHeight="1" thickTop="1" x14ac:dyDescent="0.2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119"/>
      <c r="L137" s="56">
        <f t="shared" si="15"/>
        <v>17</v>
      </c>
      <c r="M137" s="106" t="str">
        <f t="shared" si="16"/>
        <v/>
      </c>
      <c r="N137" s="107" t="str">
        <f t="shared" si="17"/>
        <v/>
      </c>
      <c r="O137" s="107" t="str">
        <f t="shared" si="18"/>
        <v/>
      </c>
      <c r="P137" s="108" t="str">
        <f t="shared" si="19"/>
        <v/>
      </c>
      <c r="Q137" s="107" t="str">
        <f t="shared" si="20"/>
        <v/>
      </c>
      <c r="R137" s="107" t="str">
        <f t="shared" si="21"/>
        <v/>
      </c>
    </row>
    <row r="138" spans="1:18" ht="15" hidden="1" x14ac:dyDescent="0.2">
      <c r="A138" s="220" t="s">
        <v>376</v>
      </c>
      <c r="B138" s="165" t="s">
        <v>1</v>
      </c>
      <c r="C138" s="220" t="s">
        <v>2</v>
      </c>
      <c r="D138" s="220" t="s">
        <v>3</v>
      </c>
      <c r="E138" s="300" t="s">
        <v>17</v>
      </c>
      <c r="F138" s="300"/>
      <c r="G138" s="164" t="s">
        <v>4</v>
      </c>
      <c r="H138" s="165" t="s">
        <v>5</v>
      </c>
      <c r="I138" s="165" t="s">
        <v>6</v>
      </c>
      <c r="J138" s="165" t="s">
        <v>7</v>
      </c>
      <c r="K138" s="119"/>
      <c r="L138" s="56">
        <f t="shared" si="15"/>
        <v>17</v>
      </c>
      <c r="M138" s="106" t="str">
        <f t="shared" si="16"/>
        <v/>
      </c>
      <c r="N138" s="107" t="str">
        <f t="shared" si="17"/>
        <v/>
      </c>
      <c r="O138" s="107" t="str">
        <f t="shared" si="18"/>
        <v/>
      </c>
      <c r="P138" s="108" t="str">
        <f t="shared" si="19"/>
        <v/>
      </c>
      <c r="Q138" s="107" t="str">
        <f t="shared" si="20"/>
        <v/>
      </c>
      <c r="R138" s="107" t="str">
        <f t="shared" si="21"/>
        <v/>
      </c>
    </row>
    <row r="139" spans="1:18" ht="25.5" hidden="1" x14ac:dyDescent="0.2">
      <c r="A139" s="216" t="s">
        <v>18</v>
      </c>
      <c r="B139" s="169" t="s">
        <v>868</v>
      </c>
      <c r="C139" s="216" t="s">
        <v>8</v>
      </c>
      <c r="D139" s="216" t="s">
        <v>869</v>
      </c>
      <c r="E139" s="301" t="s">
        <v>256</v>
      </c>
      <c r="F139" s="301"/>
      <c r="G139" s="168" t="s">
        <v>12</v>
      </c>
      <c r="H139" s="171">
        <v>1</v>
      </c>
      <c r="I139" s="170">
        <f>SUMIF(L:L,$L139,M:M)</f>
        <v>239.87</v>
      </c>
      <c r="J139" s="170">
        <f t="shared" ref="J139:J144" si="24">TRUNC(H139*I139,2)</f>
        <v>239.87</v>
      </c>
      <c r="K139" s="119"/>
      <c r="L139" s="56">
        <f t="shared" si="15"/>
        <v>17</v>
      </c>
      <c r="M139" s="106" t="str">
        <f t="shared" si="16"/>
        <v/>
      </c>
      <c r="N139" s="107" t="str">
        <f t="shared" si="17"/>
        <v/>
      </c>
      <c r="O139" s="107" t="str">
        <f t="shared" si="18"/>
        <v/>
      </c>
      <c r="P139" s="108" t="str">
        <f t="shared" si="19"/>
        <v xml:space="preserve"> 96682 </v>
      </c>
      <c r="Q139" s="107">
        <f t="shared" si="20"/>
        <v>0</v>
      </c>
      <c r="R139" s="107">
        <f t="shared" si="21"/>
        <v>239.87</v>
      </c>
    </row>
    <row r="140" spans="1:18" ht="38.25" hidden="1" x14ac:dyDescent="0.2">
      <c r="A140" s="217" t="s">
        <v>20</v>
      </c>
      <c r="B140" s="174" t="s">
        <v>864</v>
      </c>
      <c r="C140" s="217" t="s">
        <v>8</v>
      </c>
      <c r="D140" s="217" t="s">
        <v>865</v>
      </c>
      <c r="E140" s="297" t="s">
        <v>36</v>
      </c>
      <c r="F140" s="297"/>
      <c r="G140" s="173" t="s">
        <v>37</v>
      </c>
      <c r="H140" s="176">
        <v>0.27300000000000002</v>
      </c>
      <c r="I140" s="175">
        <f>SUMIFS(J:J,A:A,"Composição",B:B,$B140)</f>
        <v>1.03</v>
      </c>
      <c r="J140" s="175">
        <f t="shared" si="24"/>
        <v>0.28000000000000003</v>
      </c>
      <c r="K140" s="119"/>
      <c r="L140" s="56">
        <f t="shared" si="15"/>
        <v>17</v>
      </c>
      <c r="M140" s="106">
        <f t="shared" si="16"/>
        <v>0.28000000000000003</v>
      </c>
      <c r="N140" s="107" t="str">
        <f t="shared" si="17"/>
        <v/>
      </c>
      <c r="O140" s="107">
        <f t="shared" si="18"/>
        <v>0.28000000000000003</v>
      </c>
      <c r="P140" s="108" t="str">
        <f t="shared" si="19"/>
        <v/>
      </c>
      <c r="Q140" s="107" t="str">
        <f t="shared" si="20"/>
        <v/>
      </c>
      <c r="R140" s="107" t="str">
        <f t="shared" si="21"/>
        <v/>
      </c>
    </row>
    <row r="141" spans="1:18" ht="38.25" hidden="1" x14ac:dyDescent="0.2">
      <c r="A141" s="217" t="s">
        <v>20</v>
      </c>
      <c r="B141" s="174" t="s">
        <v>866</v>
      </c>
      <c r="C141" s="217" t="s">
        <v>8</v>
      </c>
      <c r="D141" s="217" t="s">
        <v>867</v>
      </c>
      <c r="E141" s="297" t="s">
        <v>36</v>
      </c>
      <c r="F141" s="297"/>
      <c r="G141" s="173" t="s">
        <v>38</v>
      </c>
      <c r="H141" s="176">
        <v>0.12559999999999999</v>
      </c>
      <c r="I141" s="175">
        <f>SUMIFS(J:J,A:A,"Composição",B:B,$B141)</f>
        <v>0.12</v>
      </c>
      <c r="J141" s="175">
        <f t="shared" si="24"/>
        <v>0.01</v>
      </c>
      <c r="K141" s="119"/>
      <c r="L141" s="56">
        <f t="shared" si="15"/>
        <v>17</v>
      </c>
      <c r="M141" s="106">
        <f t="shared" si="16"/>
        <v>0.01</v>
      </c>
      <c r="N141" s="107" t="str">
        <f t="shared" si="17"/>
        <v/>
      </c>
      <c r="O141" s="107">
        <f t="shared" si="18"/>
        <v>0.01</v>
      </c>
      <c r="P141" s="108" t="str">
        <f t="shared" si="19"/>
        <v/>
      </c>
      <c r="Q141" s="107" t="str">
        <f t="shared" si="20"/>
        <v/>
      </c>
      <c r="R141" s="107" t="str">
        <f t="shared" si="21"/>
        <v/>
      </c>
    </row>
    <row r="142" spans="1:18" ht="25.5" hidden="1" x14ac:dyDescent="0.2">
      <c r="A142" s="217" t="s">
        <v>20</v>
      </c>
      <c r="B142" s="174" t="s">
        <v>252</v>
      </c>
      <c r="C142" s="217" t="s">
        <v>8</v>
      </c>
      <c r="D142" s="217" t="s">
        <v>253</v>
      </c>
      <c r="E142" s="297" t="s">
        <v>23</v>
      </c>
      <c r="F142" s="297"/>
      <c r="G142" s="173" t="s">
        <v>24</v>
      </c>
      <c r="H142" s="176">
        <v>0.39860000000000001</v>
      </c>
      <c r="I142" s="175">
        <f>SUMIFS(J:J,A:A,"Composição",B:B,$B142)</f>
        <v>23.63</v>
      </c>
      <c r="J142" s="175">
        <f t="shared" si="24"/>
        <v>9.41</v>
      </c>
      <c r="K142" s="119"/>
      <c r="L142" s="56">
        <f t="shared" si="15"/>
        <v>17</v>
      </c>
      <c r="M142" s="106">
        <f t="shared" si="16"/>
        <v>9.41</v>
      </c>
      <c r="N142" s="107" t="str">
        <f t="shared" si="17"/>
        <v/>
      </c>
      <c r="O142" s="107">
        <f t="shared" si="18"/>
        <v>9.41</v>
      </c>
      <c r="P142" s="108" t="str">
        <f t="shared" si="19"/>
        <v/>
      </c>
      <c r="Q142" s="107" t="str">
        <f t="shared" si="20"/>
        <v/>
      </c>
      <c r="R142" s="107" t="str">
        <f t="shared" si="21"/>
        <v/>
      </c>
    </row>
    <row r="143" spans="1:18" ht="25.5" hidden="1" x14ac:dyDescent="0.2">
      <c r="A143" s="217" t="s">
        <v>20</v>
      </c>
      <c r="B143" s="174" t="s">
        <v>257</v>
      </c>
      <c r="C143" s="217" t="s">
        <v>8</v>
      </c>
      <c r="D143" s="217" t="s">
        <v>258</v>
      </c>
      <c r="E143" s="297" t="s">
        <v>23</v>
      </c>
      <c r="F143" s="297"/>
      <c r="G143" s="173" t="s">
        <v>24</v>
      </c>
      <c r="H143" s="176">
        <v>0.39860000000000001</v>
      </c>
      <c r="I143" s="175">
        <f>SUMIFS(J:J,A:A,"Composição",B:B,$B143)</f>
        <v>30.33</v>
      </c>
      <c r="J143" s="175">
        <f t="shared" si="24"/>
        <v>12.08</v>
      </c>
      <c r="K143" s="119"/>
      <c r="L143" s="56">
        <f t="shared" si="15"/>
        <v>17</v>
      </c>
      <c r="M143" s="106">
        <f t="shared" si="16"/>
        <v>12.08</v>
      </c>
      <c r="N143" s="107" t="str">
        <f t="shared" si="17"/>
        <v/>
      </c>
      <c r="O143" s="107">
        <f t="shared" si="18"/>
        <v>12.08</v>
      </c>
      <c r="P143" s="108" t="str">
        <f t="shared" si="19"/>
        <v/>
      </c>
      <c r="Q143" s="107" t="str">
        <f t="shared" si="20"/>
        <v/>
      </c>
      <c r="R143" s="107" t="str">
        <f t="shared" si="21"/>
        <v/>
      </c>
    </row>
    <row r="144" spans="1:18" ht="25.5" hidden="1" x14ac:dyDescent="0.2">
      <c r="A144" s="218" t="s">
        <v>27</v>
      </c>
      <c r="B144" s="178" t="s">
        <v>393</v>
      </c>
      <c r="C144" s="218" t="str">
        <f>VLOOKUP(B144,INSUMOS!$A:$I,2,FALSE)</f>
        <v>SINAPI</v>
      </c>
      <c r="D144" s="218" t="str">
        <f>VLOOKUP(B144,INSUMOS!$A:$I,3,FALSE)</f>
        <v>TUBO PPR, CLASSE PN 25, DN 90 MM, PARA AGUA QUENTE E FRIA PREDIAL</v>
      </c>
      <c r="E144" s="302" t="str">
        <f>VLOOKUP(B144,INSUMOS!$A:$I,4,FALSE)</f>
        <v>Material</v>
      </c>
      <c r="F144" s="302"/>
      <c r="G144" s="177" t="str">
        <f>VLOOKUP(B144,INSUMOS!$A:$I,5,FALSE)</f>
        <v>M</v>
      </c>
      <c r="H144" s="180">
        <v>1.0667</v>
      </c>
      <c r="I144" s="179">
        <f>VLOOKUP(B144,INSUMOS!$A:$I,8,FALSE)</f>
        <v>204.46</v>
      </c>
      <c r="J144" s="179">
        <f t="shared" si="24"/>
        <v>218.09</v>
      </c>
      <c r="K144" s="119"/>
      <c r="L144" s="56">
        <f t="shared" si="15"/>
        <v>17</v>
      </c>
      <c r="M144" s="106">
        <f t="shared" si="16"/>
        <v>218.09</v>
      </c>
      <c r="N144" s="107" t="str">
        <f t="shared" si="17"/>
        <v/>
      </c>
      <c r="O144" s="107">
        <f t="shared" si="18"/>
        <v>218.09</v>
      </c>
      <c r="P144" s="108" t="str">
        <f t="shared" si="19"/>
        <v/>
      </c>
      <c r="Q144" s="107" t="str">
        <f t="shared" si="20"/>
        <v/>
      </c>
      <c r="R144" s="107" t="str">
        <f t="shared" si="21"/>
        <v/>
      </c>
    </row>
    <row r="145" spans="1:18" hidden="1" x14ac:dyDescent="0.2">
      <c r="A145" s="221"/>
      <c r="B145" s="221"/>
      <c r="C145" s="221"/>
      <c r="D145" s="221"/>
      <c r="E145" s="221"/>
      <c r="F145" s="184"/>
      <c r="G145" s="221"/>
      <c r="H145" s="184"/>
      <c r="I145" s="221"/>
      <c r="J145" s="184"/>
      <c r="K145" s="119"/>
      <c r="L145" s="56">
        <f t="shared" ref="L145:L208" si="25">IF(AND(A146&lt;&gt;"",A145=""),L144+1,L144)</f>
        <v>17</v>
      </c>
      <c r="M145" s="106" t="str">
        <f t="shared" ref="M145:M208" si="26">IF(OR(A145="Insumo",A145="Composição Auxiliar"),J145,"")</f>
        <v/>
      </c>
      <c r="N145" s="107" t="str">
        <f t="shared" ref="N145:N208" si="27">IF(E145="Mão de Obra",J145,"")</f>
        <v/>
      </c>
      <c r="O145" s="107" t="str">
        <f t="shared" ref="O145:O208" si="28">IF(N145&lt;&gt;"","",M145)</f>
        <v/>
      </c>
      <c r="P145" s="108" t="str">
        <f t="shared" ref="P145:P208" si="29">IF(A145="Composição",B145,"")</f>
        <v/>
      </c>
      <c r="Q145" s="107" t="str">
        <f t="shared" ref="Q145:Q208" si="30">IF(P145&lt;&gt;"",SUMIF(L145:L245,L145,N145:N245),"")</f>
        <v/>
      </c>
      <c r="R145" s="107" t="str">
        <f t="shared" ref="R145:R208" si="31">IF(P145&lt;&gt;"",SUMIF(L145:L245,L145,O145:O245),"")</f>
        <v/>
      </c>
    </row>
    <row r="146" spans="1:18" ht="15" hidden="1" thickBot="1" x14ac:dyDescent="0.25">
      <c r="A146" s="221"/>
      <c r="B146" s="221"/>
      <c r="C146" s="221"/>
      <c r="D146" s="221"/>
      <c r="E146" s="221"/>
      <c r="F146" s="184"/>
      <c r="G146" s="221"/>
      <c r="H146" s="298"/>
      <c r="I146" s="298"/>
      <c r="J146" s="184"/>
      <c r="K146" s="119"/>
      <c r="L146" s="56">
        <f t="shared" si="25"/>
        <v>17</v>
      </c>
      <c r="M146" s="106" t="str">
        <f t="shared" si="26"/>
        <v/>
      </c>
      <c r="N146" s="107" t="str">
        <f t="shared" si="27"/>
        <v/>
      </c>
      <c r="O146" s="107" t="str">
        <f t="shared" si="28"/>
        <v/>
      </c>
      <c r="P146" s="108" t="str">
        <f t="shared" si="29"/>
        <v/>
      </c>
      <c r="Q146" s="107" t="str">
        <f t="shared" si="30"/>
        <v/>
      </c>
      <c r="R146" s="107" t="str">
        <f t="shared" si="31"/>
        <v/>
      </c>
    </row>
    <row r="147" spans="1:18" ht="25.5" hidden="1" customHeight="1" thickTop="1" x14ac:dyDescent="0.2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19"/>
      <c r="L147" s="56">
        <f t="shared" si="25"/>
        <v>18</v>
      </c>
      <c r="M147" s="106" t="str">
        <f t="shared" si="26"/>
        <v/>
      </c>
      <c r="N147" s="107" t="str">
        <f t="shared" si="27"/>
        <v/>
      </c>
      <c r="O147" s="107" t="str">
        <f t="shared" si="28"/>
        <v/>
      </c>
      <c r="P147" s="108" t="str">
        <f t="shared" si="29"/>
        <v/>
      </c>
      <c r="Q147" s="107" t="str">
        <f t="shared" si="30"/>
        <v/>
      </c>
      <c r="R147" s="107" t="str">
        <f t="shared" si="31"/>
        <v/>
      </c>
    </row>
    <row r="148" spans="1:18" ht="15" hidden="1" x14ac:dyDescent="0.2">
      <c r="A148" s="220" t="s">
        <v>870</v>
      </c>
      <c r="B148" s="165" t="s">
        <v>1</v>
      </c>
      <c r="C148" s="220" t="s">
        <v>2</v>
      </c>
      <c r="D148" s="220" t="s">
        <v>3</v>
      </c>
      <c r="E148" s="300" t="s">
        <v>17</v>
      </c>
      <c r="F148" s="300"/>
      <c r="G148" s="164" t="s">
        <v>4</v>
      </c>
      <c r="H148" s="165" t="s">
        <v>5</v>
      </c>
      <c r="I148" s="165" t="s">
        <v>6</v>
      </c>
      <c r="J148" s="165" t="s">
        <v>7</v>
      </c>
      <c r="K148" s="119"/>
      <c r="L148" s="56">
        <f t="shared" si="25"/>
        <v>18</v>
      </c>
      <c r="M148" s="106" t="str">
        <f t="shared" si="26"/>
        <v/>
      </c>
      <c r="N148" s="107" t="str">
        <f t="shared" si="27"/>
        <v/>
      </c>
      <c r="O148" s="107" t="str">
        <f t="shared" si="28"/>
        <v/>
      </c>
      <c r="P148" s="108" t="str">
        <f t="shared" si="29"/>
        <v/>
      </c>
      <c r="Q148" s="107" t="str">
        <f t="shared" si="30"/>
        <v/>
      </c>
      <c r="R148" s="107" t="str">
        <f t="shared" si="31"/>
        <v/>
      </c>
    </row>
    <row r="149" spans="1:18" ht="25.5" hidden="1" x14ac:dyDescent="0.2">
      <c r="A149" s="216" t="s">
        <v>18</v>
      </c>
      <c r="B149" s="169" t="s">
        <v>871</v>
      </c>
      <c r="C149" s="216" t="s">
        <v>8</v>
      </c>
      <c r="D149" s="216" t="s">
        <v>872</v>
      </c>
      <c r="E149" s="301" t="s">
        <v>256</v>
      </c>
      <c r="F149" s="301"/>
      <c r="G149" s="168" t="s">
        <v>11</v>
      </c>
      <c r="H149" s="171">
        <v>1</v>
      </c>
      <c r="I149" s="170">
        <f>SUMIF(L:L,$L149,M:M)</f>
        <v>62.85</v>
      </c>
      <c r="J149" s="170">
        <f t="shared" ref="J149:J154" si="32">TRUNC(H149*I149,2)</f>
        <v>62.85</v>
      </c>
      <c r="K149" s="119"/>
      <c r="L149" s="56">
        <f t="shared" si="25"/>
        <v>18</v>
      </c>
      <c r="M149" s="106" t="str">
        <f t="shared" si="26"/>
        <v/>
      </c>
      <c r="N149" s="107" t="str">
        <f t="shared" si="27"/>
        <v/>
      </c>
      <c r="O149" s="107" t="str">
        <f t="shared" si="28"/>
        <v/>
      </c>
      <c r="P149" s="108" t="str">
        <f t="shared" si="29"/>
        <v xml:space="preserve"> 96693 </v>
      </c>
      <c r="Q149" s="107">
        <f t="shared" si="30"/>
        <v>0</v>
      </c>
      <c r="R149" s="107">
        <f t="shared" si="31"/>
        <v>62.85</v>
      </c>
    </row>
    <row r="150" spans="1:18" ht="38.25" hidden="1" x14ac:dyDescent="0.2">
      <c r="A150" s="217" t="s">
        <v>20</v>
      </c>
      <c r="B150" s="174" t="s">
        <v>860</v>
      </c>
      <c r="C150" s="217" t="s">
        <v>8</v>
      </c>
      <c r="D150" s="217" t="s">
        <v>861</v>
      </c>
      <c r="E150" s="297" t="s">
        <v>36</v>
      </c>
      <c r="F150" s="297"/>
      <c r="G150" s="173" t="s">
        <v>37</v>
      </c>
      <c r="H150" s="176">
        <v>0.25979999999999998</v>
      </c>
      <c r="I150" s="175">
        <f>SUMIFS(J:J,A:A,"Composição",B:B,$B150)</f>
        <v>0.74</v>
      </c>
      <c r="J150" s="175">
        <f t="shared" si="32"/>
        <v>0.19</v>
      </c>
      <c r="K150" s="119"/>
      <c r="L150" s="56">
        <f t="shared" si="25"/>
        <v>18</v>
      </c>
      <c r="M150" s="106">
        <f t="shared" si="26"/>
        <v>0.19</v>
      </c>
      <c r="N150" s="107" t="str">
        <f t="shared" si="27"/>
        <v/>
      </c>
      <c r="O150" s="107">
        <f t="shared" si="28"/>
        <v>0.19</v>
      </c>
      <c r="P150" s="108" t="str">
        <f t="shared" si="29"/>
        <v/>
      </c>
      <c r="Q150" s="107" t="str">
        <f t="shared" si="30"/>
        <v/>
      </c>
      <c r="R150" s="107" t="str">
        <f t="shared" si="31"/>
        <v/>
      </c>
    </row>
    <row r="151" spans="1:18" ht="38.25" hidden="1" x14ac:dyDescent="0.2">
      <c r="A151" s="217" t="s">
        <v>20</v>
      </c>
      <c r="B151" s="174" t="s">
        <v>873</v>
      </c>
      <c r="C151" s="217" t="s">
        <v>8</v>
      </c>
      <c r="D151" s="217" t="s">
        <v>874</v>
      </c>
      <c r="E151" s="297" t="s">
        <v>36</v>
      </c>
      <c r="F151" s="297"/>
      <c r="G151" s="173" t="s">
        <v>38</v>
      </c>
      <c r="H151" s="176">
        <v>0.1196</v>
      </c>
      <c r="I151" s="175">
        <f>SUMIFS(J:J,A:A,"Composição",B:B,$B151)</f>
        <v>0.08</v>
      </c>
      <c r="J151" s="175">
        <f t="shared" si="32"/>
        <v>0</v>
      </c>
      <c r="K151" s="119"/>
      <c r="L151" s="56">
        <f t="shared" si="25"/>
        <v>18</v>
      </c>
      <c r="M151" s="106">
        <f t="shared" si="26"/>
        <v>0</v>
      </c>
      <c r="N151" s="107" t="str">
        <f t="shared" si="27"/>
        <v/>
      </c>
      <c r="O151" s="107">
        <f t="shared" si="28"/>
        <v>0</v>
      </c>
      <c r="P151" s="108" t="str">
        <f t="shared" si="29"/>
        <v/>
      </c>
      <c r="Q151" s="107" t="str">
        <f t="shared" si="30"/>
        <v/>
      </c>
      <c r="R151" s="107" t="str">
        <f t="shared" si="31"/>
        <v/>
      </c>
    </row>
    <row r="152" spans="1:18" ht="25.5" hidden="1" x14ac:dyDescent="0.2">
      <c r="A152" s="217" t="s">
        <v>20</v>
      </c>
      <c r="B152" s="174" t="s">
        <v>252</v>
      </c>
      <c r="C152" s="217" t="s">
        <v>8</v>
      </c>
      <c r="D152" s="217" t="s">
        <v>253</v>
      </c>
      <c r="E152" s="297" t="s">
        <v>23</v>
      </c>
      <c r="F152" s="297"/>
      <c r="G152" s="173" t="s">
        <v>24</v>
      </c>
      <c r="H152" s="176">
        <v>0.37940000000000002</v>
      </c>
      <c r="I152" s="175">
        <f>SUMIFS(J:J,A:A,"Composição",B:B,$B152)</f>
        <v>23.63</v>
      </c>
      <c r="J152" s="175">
        <f t="shared" si="32"/>
        <v>8.9600000000000009</v>
      </c>
      <c r="K152" s="119"/>
      <c r="L152" s="56">
        <f t="shared" si="25"/>
        <v>18</v>
      </c>
      <c r="M152" s="106">
        <f t="shared" si="26"/>
        <v>8.9600000000000009</v>
      </c>
      <c r="N152" s="107" t="str">
        <f t="shared" si="27"/>
        <v/>
      </c>
      <c r="O152" s="107">
        <f t="shared" si="28"/>
        <v>8.9600000000000009</v>
      </c>
      <c r="P152" s="108" t="str">
        <f t="shared" si="29"/>
        <v/>
      </c>
      <c r="Q152" s="107" t="str">
        <f t="shared" si="30"/>
        <v/>
      </c>
      <c r="R152" s="107" t="str">
        <f t="shared" si="31"/>
        <v/>
      </c>
    </row>
    <row r="153" spans="1:18" ht="25.5" hidden="1" x14ac:dyDescent="0.2">
      <c r="A153" s="217" t="s">
        <v>20</v>
      </c>
      <c r="B153" s="174" t="s">
        <v>257</v>
      </c>
      <c r="C153" s="217" t="s">
        <v>8</v>
      </c>
      <c r="D153" s="217" t="s">
        <v>258</v>
      </c>
      <c r="E153" s="297" t="s">
        <v>23</v>
      </c>
      <c r="F153" s="297"/>
      <c r="G153" s="173" t="s">
        <v>24</v>
      </c>
      <c r="H153" s="176">
        <v>0.37940000000000002</v>
      </c>
      <c r="I153" s="175">
        <f>SUMIFS(J:J,A:A,"Composição",B:B,$B153)</f>
        <v>30.33</v>
      </c>
      <c r="J153" s="175">
        <f t="shared" si="32"/>
        <v>11.5</v>
      </c>
      <c r="K153" s="119"/>
      <c r="L153" s="56">
        <f t="shared" si="25"/>
        <v>18</v>
      </c>
      <c r="M153" s="106">
        <f t="shared" si="26"/>
        <v>11.5</v>
      </c>
      <c r="N153" s="107" t="str">
        <f t="shared" si="27"/>
        <v/>
      </c>
      <c r="O153" s="107">
        <f t="shared" si="28"/>
        <v>11.5</v>
      </c>
      <c r="P153" s="108" t="str">
        <f t="shared" si="29"/>
        <v/>
      </c>
      <c r="Q153" s="107" t="str">
        <f t="shared" si="30"/>
        <v/>
      </c>
      <c r="R153" s="107" t="str">
        <f t="shared" si="31"/>
        <v/>
      </c>
    </row>
    <row r="154" spans="1:18" ht="25.5" hidden="1" x14ac:dyDescent="0.2">
      <c r="A154" s="218" t="s">
        <v>27</v>
      </c>
      <c r="B154" s="178" t="s">
        <v>629</v>
      </c>
      <c r="C154" s="218" t="str">
        <f>VLOOKUP(B154,INSUMOS!$A:$I,2,FALSE)</f>
        <v>SINAPI</v>
      </c>
      <c r="D154" s="218" t="str">
        <f>VLOOKUP(B154,INSUMOS!$A:$I,3,FALSE)</f>
        <v>JOELHO PPR 45 GRAUS, SOLDAVEL, F/F, DN 63 MM, PARA AQUA QUENTE E FRIA PREDIAL</v>
      </c>
      <c r="E154" s="302" t="str">
        <f>VLOOKUP(B154,INSUMOS!$A:$I,4,FALSE)</f>
        <v>Material</v>
      </c>
      <c r="F154" s="302"/>
      <c r="G154" s="177" t="str">
        <f>VLOOKUP(B154,INSUMOS!$A:$I,5,FALSE)</f>
        <v>UN</v>
      </c>
      <c r="H154" s="180">
        <v>1</v>
      </c>
      <c r="I154" s="179">
        <f>VLOOKUP(B154,INSUMOS!$A:$I,8,FALSE)</f>
        <v>42.2</v>
      </c>
      <c r="J154" s="179">
        <f t="shared" si="32"/>
        <v>42.2</v>
      </c>
      <c r="K154" s="119"/>
      <c r="L154" s="56">
        <f t="shared" si="25"/>
        <v>18</v>
      </c>
      <c r="M154" s="106">
        <f t="shared" si="26"/>
        <v>42.2</v>
      </c>
      <c r="N154" s="107" t="str">
        <f t="shared" si="27"/>
        <v/>
      </c>
      <c r="O154" s="107">
        <f t="shared" si="28"/>
        <v>42.2</v>
      </c>
      <c r="P154" s="108" t="str">
        <f t="shared" si="29"/>
        <v/>
      </c>
      <c r="Q154" s="107" t="str">
        <f t="shared" si="30"/>
        <v/>
      </c>
      <c r="R154" s="107" t="str">
        <f t="shared" si="31"/>
        <v/>
      </c>
    </row>
    <row r="155" spans="1:18" hidden="1" x14ac:dyDescent="0.2">
      <c r="A155" s="221"/>
      <c r="B155" s="221"/>
      <c r="C155" s="221"/>
      <c r="D155" s="221"/>
      <c r="E155" s="221"/>
      <c r="F155" s="184"/>
      <c r="G155" s="221"/>
      <c r="H155" s="184"/>
      <c r="I155" s="221"/>
      <c r="J155" s="184"/>
      <c r="K155" s="119"/>
      <c r="L155" s="56">
        <f t="shared" si="25"/>
        <v>18</v>
      </c>
      <c r="M155" s="106" t="str">
        <f t="shared" si="26"/>
        <v/>
      </c>
      <c r="N155" s="107" t="str">
        <f t="shared" si="27"/>
        <v/>
      </c>
      <c r="O155" s="107" t="str">
        <f t="shared" si="28"/>
        <v/>
      </c>
      <c r="P155" s="108" t="str">
        <f t="shared" si="29"/>
        <v/>
      </c>
      <c r="Q155" s="107" t="str">
        <f t="shared" si="30"/>
        <v/>
      </c>
      <c r="R155" s="107" t="str">
        <f t="shared" si="31"/>
        <v/>
      </c>
    </row>
    <row r="156" spans="1:18" ht="15" hidden="1" thickBot="1" x14ac:dyDescent="0.25">
      <c r="A156" s="221"/>
      <c r="B156" s="221"/>
      <c r="C156" s="221"/>
      <c r="D156" s="221"/>
      <c r="E156" s="221"/>
      <c r="F156" s="184"/>
      <c r="G156" s="221"/>
      <c r="H156" s="298"/>
      <c r="I156" s="298"/>
      <c r="J156" s="184"/>
      <c r="K156" s="119"/>
      <c r="L156" s="56">
        <f t="shared" si="25"/>
        <v>18</v>
      </c>
      <c r="M156" s="106" t="str">
        <f t="shared" si="26"/>
        <v/>
      </c>
      <c r="N156" s="107" t="str">
        <f t="shared" si="27"/>
        <v/>
      </c>
      <c r="O156" s="107" t="str">
        <f t="shared" si="28"/>
        <v/>
      </c>
      <c r="P156" s="108" t="str">
        <f t="shared" si="29"/>
        <v/>
      </c>
      <c r="Q156" s="107" t="str">
        <f t="shared" si="30"/>
        <v/>
      </c>
      <c r="R156" s="107" t="str">
        <f t="shared" si="31"/>
        <v/>
      </c>
    </row>
    <row r="157" spans="1:18" ht="38.25" hidden="1" customHeight="1" thickTop="1" x14ac:dyDescent="0.2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119"/>
      <c r="L157" s="56">
        <f t="shared" si="25"/>
        <v>19</v>
      </c>
      <c r="M157" s="106" t="str">
        <f t="shared" si="26"/>
        <v/>
      </c>
      <c r="N157" s="107" t="str">
        <f t="shared" si="27"/>
        <v/>
      </c>
      <c r="O157" s="107" t="str">
        <f t="shared" si="28"/>
        <v/>
      </c>
      <c r="P157" s="108" t="str">
        <f t="shared" si="29"/>
        <v/>
      </c>
      <c r="Q157" s="107" t="str">
        <f t="shared" si="30"/>
        <v/>
      </c>
      <c r="R157" s="107" t="str">
        <f t="shared" si="31"/>
        <v/>
      </c>
    </row>
    <row r="158" spans="1:18" ht="25.5" hidden="1" customHeight="1" x14ac:dyDescent="0.2">
      <c r="A158" s="220" t="s">
        <v>875</v>
      </c>
      <c r="B158" s="165" t="s">
        <v>1</v>
      </c>
      <c r="C158" s="220" t="s">
        <v>2</v>
      </c>
      <c r="D158" s="220" t="s">
        <v>3</v>
      </c>
      <c r="E158" s="300" t="s">
        <v>17</v>
      </c>
      <c r="F158" s="300"/>
      <c r="G158" s="164" t="s">
        <v>4</v>
      </c>
      <c r="H158" s="165" t="s">
        <v>5</v>
      </c>
      <c r="I158" s="165" t="s">
        <v>6</v>
      </c>
      <c r="J158" s="165" t="s">
        <v>7</v>
      </c>
      <c r="K158" s="119"/>
      <c r="L158" s="56">
        <f t="shared" si="25"/>
        <v>19</v>
      </c>
      <c r="M158" s="106" t="str">
        <f t="shared" si="26"/>
        <v/>
      </c>
      <c r="N158" s="107" t="str">
        <f t="shared" si="27"/>
        <v/>
      </c>
      <c r="O158" s="107" t="str">
        <f t="shared" si="28"/>
        <v/>
      </c>
      <c r="P158" s="108" t="str">
        <f t="shared" si="29"/>
        <v/>
      </c>
      <c r="Q158" s="107" t="str">
        <f t="shared" si="30"/>
        <v/>
      </c>
      <c r="R158" s="107" t="str">
        <f t="shared" si="31"/>
        <v/>
      </c>
    </row>
    <row r="159" spans="1:18" ht="38.25" hidden="1" customHeight="1" x14ac:dyDescent="0.2">
      <c r="A159" s="216" t="s">
        <v>18</v>
      </c>
      <c r="B159" s="169" t="s">
        <v>876</v>
      </c>
      <c r="C159" s="216" t="s">
        <v>8</v>
      </c>
      <c r="D159" s="216" t="s">
        <v>877</v>
      </c>
      <c r="E159" s="301" t="s">
        <v>256</v>
      </c>
      <c r="F159" s="301"/>
      <c r="G159" s="168" t="s">
        <v>11</v>
      </c>
      <c r="H159" s="171">
        <v>1</v>
      </c>
      <c r="I159" s="170">
        <f>SUMIF(L:L,$L159,M:M)</f>
        <v>180.49</v>
      </c>
      <c r="J159" s="170">
        <f t="shared" ref="J159:J164" si="33">TRUNC(H159*I159,2)</f>
        <v>180.49</v>
      </c>
      <c r="K159" s="119"/>
      <c r="L159" s="56">
        <f t="shared" si="25"/>
        <v>19</v>
      </c>
      <c r="M159" s="106" t="str">
        <f t="shared" si="26"/>
        <v/>
      </c>
      <c r="N159" s="107" t="str">
        <f t="shared" si="27"/>
        <v/>
      </c>
      <c r="O159" s="107" t="str">
        <f t="shared" si="28"/>
        <v/>
      </c>
      <c r="P159" s="108" t="str">
        <f t="shared" si="29"/>
        <v xml:space="preserve"> 104193 </v>
      </c>
      <c r="Q159" s="107">
        <f t="shared" si="30"/>
        <v>0</v>
      </c>
      <c r="R159" s="107">
        <f t="shared" si="31"/>
        <v>180.49</v>
      </c>
    </row>
    <row r="160" spans="1:18" ht="38.25" hidden="1" x14ac:dyDescent="0.2">
      <c r="A160" s="217" t="s">
        <v>20</v>
      </c>
      <c r="B160" s="174" t="s">
        <v>864</v>
      </c>
      <c r="C160" s="217" t="s">
        <v>8</v>
      </c>
      <c r="D160" s="217" t="s">
        <v>865</v>
      </c>
      <c r="E160" s="297" t="s">
        <v>36</v>
      </c>
      <c r="F160" s="297"/>
      <c r="G160" s="173" t="s">
        <v>37</v>
      </c>
      <c r="H160" s="176">
        <v>0.36020000000000002</v>
      </c>
      <c r="I160" s="175">
        <f>SUMIFS(J:J,A:A,"Composição",B:B,$B160)</f>
        <v>1.03</v>
      </c>
      <c r="J160" s="175">
        <f t="shared" si="33"/>
        <v>0.37</v>
      </c>
      <c r="K160" s="119"/>
      <c r="L160" s="56">
        <f t="shared" si="25"/>
        <v>19</v>
      </c>
      <c r="M160" s="106">
        <f t="shared" si="26"/>
        <v>0.37</v>
      </c>
      <c r="N160" s="107" t="str">
        <f t="shared" si="27"/>
        <v/>
      </c>
      <c r="O160" s="107">
        <f t="shared" si="28"/>
        <v>0.37</v>
      </c>
      <c r="P160" s="108" t="str">
        <f t="shared" si="29"/>
        <v/>
      </c>
      <c r="Q160" s="107" t="str">
        <f t="shared" si="30"/>
        <v/>
      </c>
      <c r="R160" s="107" t="str">
        <f t="shared" si="31"/>
        <v/>
      </c>
    </row>
    <row r="161" spans="1:18" ht="38.25" hidden="1" x14ac:dyDescent="0.2">
      <c r="A161" s="217" t="s">
        <v>20</v>
      </c>
      <c r="B161" s="174" t="s">
        <v>866</v>
      </c>
      <c r="C161" s="217" t="s">
        <v>8</v>
      </c>
      <c r="D161" s="217" t="s">
        <v>867</v>
      </c>
      <c r="E161" s="297" t="s">
        <v>36</v>
      </c>
      <c r="F161" s="297"/>
      <c r="G161" s="173" t="s">
        <v>38</v>
      </c>
      <c r="H161" s="176">
        <v>0.16569999999999999</v>
      </c>
      <c r="I161" s="175">
        <f>SUMIFS(J:J,A:A,"Composição",B:B,$B161)</f>
        <v>0.12</v>
      </c>
      <c r="J161" s="175">
        <f t="shared" si="33"/>
        <v>0.01</v>
      </c>
      <c r="K161" s="119"/>
      <c r="L161" s="56">
        <f t="shared" si="25"/>
        <v>19</v>
      </c>
      <c r="M161" s="106">
        <f t="shared" si="26"/>
        <v>0.01</v>
      </c>
      <c r="N161" s="107" t="str">
        <f t="shared" si="27"/>
        <v/>
      </c>
      <c r="O161" s="107">
        <f t="shared" si="28"/>
        <v>0.01</v>
      </c>
      <c r="P161" s="108" t="str">
        <f t="shared" si="29"/>
        <v/>
      </c>
      <c r="Q161" s="107" t="str">
        <f t="shared" si="30"/>
        <v/>
      </c>
      <c r="R161" s="107" t="str">
        <f t="shared" si="31"/>
        <v/>
      </c>
    </row>
    <row r="162" spans="1:18" ht="25.5" hidden="1" x14ac:dyDescent="0.2">
      <c r="A162" s="217" t="s">
        <v>20</v>
      </c>
      <c r="B162" s="174" t="s">
        <v>252</v>
      </c>
      <c r="C162" s="217" t="s">
        <v>8</v>
      </c>
      <c r="D162" s="217" t="s">
        <v>253</v>
      </c>
      <c r="E162" s="297" t="s">
        <v>23</v>
      </c>
      <c r="F162" s="297"/>
      <c r="G162" s="173" t="s">
        <v>24</v>
      </c>
      <c r="H162" s="176">
        <v>0.52590000000000003</v>
      </c>
      <c r="I162" s="175">
        <f>SUMIFS(J:J,A:A,"Composição",B:B,$B162)</f>
        <v>23.63</v>
      </c>
      <c r="J162" s="175">
        <f t="shared" si="33"/>
        <v>12.42</v>
      </c>
      <c r="K162" s="119"/>
      <c r="L162" s="56">
        <f t="shared" si="25"/>
        <v>19</v>
      </c>
      <c r="M162" s="106">
        <f t="shared" si="26"/>
        <v>12.42</v>
      </c>
      <c r="N162" s="107" t="str">
        <f t="shared" si="27"/>
        <v/>
      </c>
      <c r="O162" s="107">
        <f t="shared" si="28"/>
        <v>12.42</v>
      </c>
      <c r="P162" s="108" t="str">
        <f t="shared" si="29"/>
        <v/>
      </c>
      <c r="Q162" s="107" t="str">
        <f t="shared" si="30"/>
        <v/>
      </c>
      <c r="R162" s="107" t="str">
        <f t="shared" si="31"/>
        <v/>
      </c>
    </row>
    <row r="163" spans="1:18" ht="25.5" hidden="1" x14ac:dyDescent="0.2">
      <c r="A163" s="217" t="s">
        <v>20</v>
      </c>
      <c r="B163" s="174" t="s">
        <v>257</v>
      </c>
      <c r="C163" s="217" t="s">
        <v>8</v>
      </c>
      <c r="D163" s="217" t="s">
        <v>258</v>
      </c>
      <c r="E163" s="297" t="s">
        <v>23</v>
      </c>
      <c r="F163" s="297"/>
      <c r="G163" s="173" t="s">
        <v>24</v>
      </c>
      <c r="H163" s="176">
        <v>0.52590000000000003</v>
      </c>
      <c r="I163" s="175">
        <f>SUMIFS(J:J,A:A,"Composição",B:B,$B163)</f>
        <v>30.33</v>
      </c>
      <c r="J163" s="175">
        <f t="shared" si="33"/>
        <v>15.95</v>
      </c>
      <c r="K163" s="119"/>
      <c r="L163" s="56">
        <f t="shared" si="25"/>
        <v>19</v>
      </c>
      <c r="M163" s="106">
        <f t="shared" si="26"/>
        <v>15.95</v>
      </c>
      <c r="N163" s="107" t="str">
        <f t="shared" si="27"/>
        <v/>
      </c>
      <c r="O163" s="107">
        <f t="shared" si="28"/>
        <v>15.95</v>
      </c>
      <c r="P163" s="108" t="str">
        <f t="shared" si="29"/>
        <v/>
      </c>
      <c r="Q163" s="107" t="str">
        <f t="shared" si="30"/>
        <v/>
      </c>
      <c r="R163" s="107" t="str">
        <f t="shared" si="31"/>
        <v/>
      </c>
    </row>
    <row r="164" spans="1:18" ht="25.5" hidden="1" customHeight="1" x14ac:dyDescent="0.2">
      <c r="A164" s="218" t="s">
        <v>27</v>
      </c>
      <c r="B164" s="178" t="s">
        <v>511</v>
      </c>
      <c r="C164" s="218" t="str">
        <f>VLOOKUP(B164,INSUMOS!$A:$I,2,FALSE)</f>
        <v>SINAPI</v>
      </c>
      <c r="D164" s="218" t="str">
        <f>VLOOKUP(B164,INSUMOS!$A:$I,3,FALSE)</f>
        <v>JOELHO PPR 45 GRAUS, SOLDAVEL, F/F, DN 90 MM, PARA AQUA QUENTE E FRIA PREDIAL</v>
      </c>
      <c r="E164" s="302" t="str">
        <f>VLOOKUP(B164,INSUMOS!$A:$I,4,FALSE)</f>
        <v>Material</v>
      </c>
      <c r="F164" s="302"/>
      <c r="G164" s="177" t="str">
        <f>VLOOKUP(B164,INSUMOS!$A:$I,5,FALSE)</f>
        <v>UN</v>
      </c>
      <c r="H164" s="180">
        <v>1</v>
      </c>
      <c r="I164" s="179">
        <f>VLOOKUP(B164,INSUMOS!$A:$I,8,FALSE)</f>
        <v>151.74</v>
      </c>
      <c r="J164" s="179">
        <f t="shared" si="33"/>
        <v>151.74</v>
      </c>
      <c r="K164" s="119"/>
      <c r="L164" s="56">
        <f t="shared" si="25"/>
        <v>19</v>
      </c>
      <c r="M164" s="106">
        <f t="shared" si="26"/>
        <v>151.74</v>
      </c>
      <c r="N164" s="107" t="str">
        <f t="shared" si="27"/>
        <v/>
      </c>
      <c r="O164" s="107">
        <f t="shared" si="28"/>
        <v>151.74</v>
      </c>
      <c r="P164" s="108" t="str">
        <f t="shared" si="29"/>
        <v/>
      </c>
      <c r="Q164" s="107" t="str">
        <f t="shared" si="30"/>
        <v/>
      </c>
      <c r="R164" s="107" t="str">
        <f t="shared" si="31"/>
        <v/>
      </c>
    </row>
    <row r="165" spans="1:18" ht="25.5" hidden="1" customHeight="1" x14ac:dyDescent="0.2">
      <c r="A165" s="221"/>
      <c r="B165" s="221"/>
      <c r="C165" s="221"/>
      <c r="D165" s="221"/>
      <c r="E165" s="221"/>
      <c r="F165" s="184"/>
      <c r="G165" s="221"/>
      <c r="H165" s="184"/>
      <c r="I165" s="221"/>
      <c r="J165" s="184"/>
      <c r="K165" s="119"/>
      <c r="L165" s="56">
        <f t="shared" si="25"/>
        <v>19</v>
      </c>
      <c r="M165" s="106" t="str">
        <f t="shared" si="26"/>
        <v/>
      </c>
      <c r="N165" s="107" t="str">
        <f t="shared" si="27"/>
        <v/>
      </c>
      <c r="O165" s="107" t="str">
        <f t="shared" si="28"/>
        <v/>
      </c>
      <c r="P165" s="108" t="str">
        <f t="shared" si="29"/>
        <v/>
      </c>
      <c r="Q165" s="107" t="str">
        <f t="shared" si="30"/>
        <v/>
      </c>
      <c r="R165" s="107" t="str">
        <f t="shared" si="31"/>
        <v/>
      </c>
    </row>
    <row r="166" spans="1:18" ht="15" hidden="1" thickBot="1" x14ac:dyDescent="0.25">
      <c r="A166" s="221"/>
      <c r="B166" s="221"/>
      <c r="C166" s="221"/>
      <c r="D166" s="221"/>
      <c r="E166" s="221"/>
      <c r="F166" s="184"/>
      <c r="G166" s="221"/>
      <c r="H166" s="298"/>
      <c r="I166" s="298"/>
      <c r="J166" s="184"/>
      <c r="K166" s="119"/>
      <c r="L166" s="56">
        <f t="shared" si="25"/>
        <v>19</v>
      </c>
      <c r="M166" s="106" t="str">
        <f t="shared" si="26"/>
        <v/>
      </c>
      <c r="N166" s="107" t="str">
        <f t="shared" si="27"/>
        <v/>
      </c>
      <c r="O166" s="107" t="str">
        <f t="shared" si="28"/>
        <v/>
      </c>
      <c r="P166" s="108" t="str">
        <f t="shared" si="29"/>
        <v/>
      </c>
      <c r="Q166" s="107" t="str">
        <f t="shared" si="30"/>
        <v/>
      </c>
      <c r="R166" s="107" t="str">
        <f t="shared" si="31"/>
        <v/>
      </c>
    </row>
    <row r="167" spans="1:18" ht="15" hidden="1" thickTop="1" x14ac:dyDescent="0.2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119"/>
      <c r="L167" s="56">
        <f t="shared" si="25"/>
        <v>20</v>
      </c>
      <c r="M167" s="106" t="str">
        <f t="shared" si="26"/>
        <v/>
      </c>
      <c r="N167" s="107" t="str">
        <f t="shared" si="27"/>
        <v/>
      </c>
      <c r="O167" s="107" t="str">
        <f t="shared" si="28"/>
        <v/>
      </c>
      <c r="P167" s="108" t="str">
        <f t="shared" si="29"/>
        <v/>
      </c>
      <c r="Q167" s="107" t="str">
        <f t="shared" si="30"/>
        <v/>
      </c>
      <c r="R167" s="107" t="str">
        <f t="shared" si="31"/>
        <v/>
      </c>
    </row>
    <row r="168" spans="1:18" ht="15" hidden="1" x14ac:dyDescent="0.2">
      <c r="A168" s="220" t="s">
        <v>878</v>
      </c>
      <c r="B168" s="165" t="s">
        <v>1</v>
      </c>
      <c r="C168" s="220" t="s">
        <v>2</v>
      </c>
      <c r="D168" s="220" t="s">
        <v>3</v>
      </c>
      <c r="E168" s="300" t="s">
        <v>17</v>
      </c>
      <c r="F168" s="300"/>
      <c r="G168" s="164" t="s">
        <v>4</v>
      </c>
      <c r="H168" s="165" t="s">
        <v>5</v>
      </c>
      <c r="I168" s="165" t="s">
        <v>6</v>
      </c>
      <c r="J168" s="165" t="s">
        <v>7</v>
      </c>
      <c r="K168" s="119"/>
      <c r="L168" s="56">
        <f t="shared" si="25"/>
        <v>20</v>
      </c>
      <c r="M168" s="106" t="str">
        <f t="shared" si="26"/>
        <v/>
      </c>
      <c r="N168" s="107" t="str">
        <f t="shared" si="27"/>
        <v/>
      </c>
      <c r="O168" s="107" t="str">
        <f t="shared" si="28"/>
        <v/>
      </c>
      <c r="P168" s="108" t="str">
        <f t="shared" si="29"/>
        <v/>
      </c>
      <c r="Q168" s="107" t="str">
        <f t="shared" si="30"/>
        <v/>
      </c>
      <c r="R168" s="107" t="str">
        <f t="shared" si="31"/>
        <v/>
      </c>
    </row>
    <row r="169" spans="1:18" ht="25.5" hidden="1" x14ac:dyDescent="0.2">
      <c r="A169" s="216" t="s">
        <v>18</v>
      </c>
      <c r="B169" s="169" t="s">
        <v>879</v>
      </c>
      <c r="C169" s="216" t="s">
        <v>8</v>
      </c>
      <c r="D169" s="216" t="s">
        <v>880</v>
      </c>
      <c r="E169" s="301" t="s">
        <v>256</v>
      </c>
      <c r="F169" s="301"/>
      <c r="G169" s="168" t="s">
        <v>11</v>
      </c>
      <c r="H169" s="171">
        <v>1</v>
      </c>
      <c r="I169" s="170">
        <f>SUMIF(L:L,$L169,M:M)</f>
        <v>46.23</v>
      </c>
      <c r="J169" s="170">
        <f t="shared" ref="J169:J174" si="34">TRUNC(H169*I169,2)</f>
        <v>46.23</v>
      </c>
      <c r="K169" s="119"/>
      <c r="L169" s="56">
        <f t="shared" si="25"/>
        <v>20</v>
      </c>
      <c r="M169" s="106" t="str">
        <f t="shared" si="26"/>
        <v/>
      </c>
      <c r="N169" s="107" t="str">
        <f t="shared" si="27"/>
        <v/>
      </c>
      <c r="O169" s="107" t="str">
        <f t="shared" si="28"/>
        <v/>
      </c>
      <c r="P169" s="108" t="str">
        <f t="shared" si="29"/>
        <v xml:space="preserve"> 96692 </v>
      </c>
      <c r="Q169" s="107">
        <f t="shared" si="30"/>
        <v>0</v>
      </c>
      <c r="R169" s="107">
        <f t="shared" si="31"/>
        <v>46.23</v>
      </c>
    </row>
    <row r="170" spans="1:18" ht="38.25" hidden="1" x14ac:dyDescent="0.2">
      <c r="A170" s="217" t="s">
        <v>20</v>
      </c>
      <c r="B170" s="174" t="s">
        <v>860</v>
      </c>
      <c r="C170" s="217" t="s">
        <v>8</v>
      </c>
      <c r="D170" s="217" t="s">
        <v>861</v>
      </c>
      <c r="E170" s="297" t="s">
        <v>36</v>
      </c>
      <c r="F170" s="297"/>
      <c r="G170" s="173" t="s">
        <v>37</v>
      </c>
      <c r="H170" s="176">
        <v>0.25979999999999998</v>
      </c>
      <c r="I170" s="175">
        <f>SUMIFS(J:J,A:A,"Composição",B:B,$B170)</f>
        <v>0.74</v>
      </c>
      <c r="J170" s="175">
        <f t="shared" si="34"/>
        <v>0.19</v>
      </c>
      <c r="K170" s="119"/>
      <c r="L170" s="56">
        <f t="shared" si="25"/>
        <v>20</v>
      </c>
      <c r="M170" s="106">
        <f t="shared" si="26"/>
        <v>0.19</v>
      </c>
      <c r="N170" s="107" t="str">
        <f t="shared" si="27"/>
        <v/>
      </c>
      <c r="O170" s="107">
        <f t="shared" si="28"/>
        <v>0.19</v>
      </c>
      <c r="P170" s="108" t="str">
        <f t="shared" si="29"/>
        <v/>
      </c>
      <c r="Q170" s="107" t="str">
        <f t="shared" si="30"/>
        <v/>
      </c>
      <c r="R170" s="107" t="str">
        <f t="shared" si="31"/>
        <v/>
      </c>
    </row>
    <row r="171" spans="1:18" ht="38.25" hidden="1" x14ac:dyDescent="0.2">
      <c r="A171" s="217" t="s">
        <v>20</v>
      </c>
      <c r="B171" s="174" t="s">
        <v>873</v>
      </c>
      <c r="C171" s="217" t="s">
        <v>8</v>
      </c>
      <c r="D171" s="217" t="s">
        <v>874</v>
      </c>
      <c r="E171" s="297" t="s">
        <v>36</v>
      </c>
      <c r="F171" s="297"/>
      <c r="G171" s="173" t="s">
        <v>38</v>
      </c>
      <c r="H171" s="176">
        <v>0.1196</v>
      </c>
      <c r="I171" s="175">
        <f>SUMIFS(J:J,A:A,"Composição",B:B,$B171)</f>
        <v>0.08</v>
      </c>
      <c r="J171" s="175">
        <f t="shared" si="34"/>
        <v>0</v>
      </c>
      <c r="K171" s="119"/>
      <c r="L171" s="56">
        <f t="shared" si="25"/>
        <v>20</v>
      </c>
      <c r="M171" s="106">
        <f t="shared" si="26"/>
        <v>0</v>
      </c>
      <c r="N171" s="107" t="str">
        <f t="shared" si="27"/>
        <v/>
      </c>
      <c r="O171" s="107">
        <f t="shared" si="28"/>
        <v>0</v>
      </c>
      <c r="P171" s="108" t="str">
        <f t="shared" si="29"/>
        <v/>
      </c>
      <c r="Q171" s="107" t="str">
        <f t="shared" si="30"/>
        <v/>
      </c>
      <c r="R171" s="107" t="str">
        <f t="shared" si="31"/>
        <v/>
      </c>
    </row>
    <row r="172" spans="1:18" ht="25.5" hidden="1" x14ac:dyDescent="0.2">
      <c r="A172" s="217" t="s">
        <v>20</v>
      </c>
      <c r="B172" s="174" t="s">
        <v>252</v>
      </c>
      <c r="C172" s="217" t="s">
        <v>8</v>
      </c>
      <c r="D172" s="217" t="s">
        <v>253</v>
      </c>
      <c r="E172" s="297" t="s">
        <v>23</v>
      </c>
      <c r="F172" s="297"/>
      <c r="G172" s="173" t="s">
        <v>24</v>
      </c>
      <c r="H172" s="176">
        <v>0.37940000000000002</v>
      </c>
      <c r="I172" s="175">
        <f>SUMIFS(J:J,A:A,"Composição",B:B,$B172)</f>
        <v>23.63</v>
      </c>
      <c r="J172" s="175">
        <f t="shared" si="34"/>
        <v>8.9600000000000009</v>
      </c>
      <c r="K172" s="119"/>
      <c r="L172" s="56">
        <f t="shared" si="25"/>
        <v>20</v>
      </c>
      <c r="M172" s="106">
        <f t="shared" si="26"/>
        <v>8.9600000000000009</v>
      </c>
      <c r="N172" s="107" t="str">
        <f t="shared" si="27"/>
        <v/>
      </c>
      <c r="O172" s="107">
        <f t="shared" si="28"/>
        <v>8.9600000000000009</v>
      </c>
      <c r="P172" s="108" t="str">
        <f t="shared" si="29"/>
        <v/>
      </c>
      <c r="Q172" s="107" t="str">
        <f t="shared" si="30"/>
        <v/>
      </c>
      <c r="R172" s="107" t="str">
        <f t="shared" si="31"/>
        <v/>
      </c>
    </row>
    <row r="173" spans="1:18" ht="25.5" hidden="1" x14ac:dyDescent="0.2">
      <c r="A173" s="217" t="s">
        <v>20</v>
      </c>
      <c r="B173" s="174" t="s">
        <v>257</v>
      </c>
      <c r="C173" s="217" t="s">
        <v>8</v>
      </c>
      <c r="D173" s="217" t="s">
        <v>258</v>
      </c>
      <c r="E173" s="297" t="s">
        <v>23</v>
      </c>
      <c r="F173" s="297"/>
      <c r="G173" s="173" t="s">
        <v>24</v>
      </c>
      <c r="H173" s="176">
        <v>0.37940000000000002</v>
      </c>
      <c r="I173" s="175">
        <f>SUMIFS(J:J,A:A,"Composição",B:B,$B173)</f>
        <v>30.33</v>
      </c>
      <c r="J173" s="175">
        <f t="shared" si="34"/>
        <v>11.5</v>
      </c>
      <c r="K173" s="119"/>
      <c r="L173" s="56">
        <f t="shared" si="25"/>
        <v>20</v>
      </c>
      <c r="M173" s="106">
        <f t="shared" si="26"/>
        <v>11.5</v>
      </c>
      <c r="N173" s="107" t="str">
        <f t="shared" si="27"/>
        <v/>
      </c>
      <c r="O173" s="107">
        <f t="shared" si="28"/>
        <v>11.5</v>
      </c>
      <c r="P173" s="108" t="str">
        <f t="shared" si="29"/>
        <v/>
      </c>
      <c r="Q173" s="107" t="str">
        <f t="shared" si="30"/>
        <v/>
      </c>
      <c r="R173" s="107" t="str">
        <f t="shared" si="31"/>
        <v/>
      </c>
    </row>
    <row r="174" spans="1:18" ht="25.5" hidden="1" x14ac:dyDescent="0.2">
      <c r="A174" s="218" t="s">
        <v>27</v>
      </c>
      <c r="B174" s="178" t="s">
        <v>579</v>
      </c>
      <c r="C174" s="218" t="str">
        <f>VLOOKUP(B174,INSUMOS!$A:$I,2,FALSE)</f>
        <v>SINAPI</v>
      </c>
      <c r="D174" s="218" t="str">
        <f>VLOOKUP(B174,INSUMOS!$A:$I,3,FALSE)</f>
        <v>JOELHO PPR, 90 GRAUS, SOLDAVEL, F/F, DN 63 MM, PARA AGUA QUENTE PREDIAL</v>
      </c>
      <c r="E174" s="302" t="str">
        <f>VLOOKUP(B174,INSUMOS!$A:$I,4,FALSE)</f>
        <v>Material</v>
      </c>
      <c r="F174" s="302"/>
      <c r="G174" s="177" t="str">
        <f>VLOOKUP(B174,INSUMOS!$A:$I,5,FALSE)</f>
        <v>UN</v>
      </c>
      <c r="H174" s="180">
        <v>1</v>
      </c>
      <c r="I174" s="179">
        <f>VLOOKUP(B174,INSUMOS!$A:$I,8,FALSE)</f>
        <v>25.58</v>
      </c>
      <c r="J174" s="179">
        <f t="shared" si="34"/>
        <v>25.58</v>
      </c>
      <c r="K174" s="119"/>
      <c r="L174" s="56">
        <f t="shared" si="25"/>
        <v>20</v>
      </c>
      <c r="M174" s="106">
        <f t="shared" si="26"/>
        <v>25.58</v>
      </c>
      <c r="N174" s="107" t="str">
        <f t="shared" si="27"/>
        <v/>
      </c>
      <c r="O174" s="107">
        <f t="shared" si="28"/>
        <v>25.58</v>
      </c>
      <c r="P174" s="108" t="str">
        <f t="shared" si="29"/>
        <v/>
      </c>
      <c r="Q174" s="107" t="str">
        <f t="shared" si="30"/>
        <v/>
      </c>
      <c r="R174" s="107" t="str">
        <f t="shared" si="31"/>
        <v/>
      </c>
    </row>
    <row r="175" spans="1:18" hidden="1" x14ac:dyDescent="0.2">
      <c r="A175" s="221"/>
      <c r="B175" s="221"/>
      <c r="C175" s="221"/>
      <c r="D175" s="221"/>
      <c r="E175" s="221"/>
      <c r="F175" s="184"/>
      <c r="G175" s="221"/>
      <c r="H175" s="184"/>
      <c r="I175" s="221"/>
      <c r="J175" s="184"/>
      <c r="K175" s="119"/>
      <c r="L175" s="56">
        <f t="shared" si="25"/>
        <v>20</v>
      </c>
      <c r="M175" s="106" t="str">
        <f t="shared" si="26"/>
        <v/>
      </c>
      <c r="N175" s="107" t="str">
        <f t="shared" si="27"/>
        <v/>
      </c>
      <c r="O175" s="107" t="str">
        <f t="shared" si="28"/>
        <v/>
      </c>
      <c r="P175" s="108" t="str">
        <f t="shared" si="29"/>
        <v/>
      </c>
      <c r="Q175" s="107" t="str">
        <f t="shared" si="30"/>
        <v/>
      </c>
      <c r="R175" s="107" t="str">
        <f t="shared" si="31"/>
        <v/>
      </c>
    </row>
    <row r="176" spans="1:18" ht="15" hidden="1" thickBot="1" x14ac:dyDescent="0.25">
      <c r="A176" s="221"/>
      <c r="B176" s="221"/>
      <c r="C176" s="221"/>
      <c r="D176" s="221"/>
      <c r="E176" s="221"/>
      <c r="F176" s="184"/>
      <c r="G176" s="221"/>
      <c r="H176" s="298"/>
      <c r="I176" s="298"/>
      <c r="J176" s="184"/>
      <c r="K176" s="119"/>
      <c r="L176" s="56">
        <f t="shared" si="25"/>
        <v>20</v>
      </c>
      <c r="M176" s="106" t="str">
        <f t="shared" si="26"/>
        <v/>
      </c>
      <c r="N176" s="107" t="str">
        <f t="shared" si="27"/>
        <v/>
      </c>
      <c r="O176" s="107" t="str">
        <f t="shared" si="28"/>
        <v/>
      </c>
      <c r="P176" s="108" t="str">
        <f t="shared" si="29"/>
        <v/>
      </c>
      <c r="Q176" s="107" t="str">
        <f t="shared" si="30"/>
        <v/>
      </c>
      <c r="R176" s="107" t="str">
        <f t="shared" si="31"/>
        <v/>
      </c>
    </row>
    <row r="177" spans="1:18" ht="15" hidden="1" thickTop="1" x14ac:dyDescent="0.2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119"/>
      <c r="L177" s="56">
        <f t="shared" si="25"/>
        <v>21</v>
      </c>
      <c r="M177" s="106" t="str">
        <f t="shared" si="26"/>
        <v/>
      </c>
      <c r="N177" s="107" t="str">
        <f t="shared" si="27"/>
        <v/>
      </c>
      <c r="O177" s="107" t="str">
        <f t="shared" si="28"/>
        <v/>
      </c>
      <c r="P177" s="108" t="str">
        <f t="shared" si="29"/>
        <v/>
      </c>
      <c r="Q177" s="107" t="str">
        <f t="shared" si="30"/>
        <v/>
      </c>
      <c r="R177" s="107" t="str">
        <f t="shared" si="31"/>
        <v/>
      </c>
    </row>
    <row r="178" spans="1:18" ht="25.5" hidden="1" customHeight="1" x14ac:dyDescent="0.2">
      <c r="A178" s="220" t="s">
        <v>881</v>
      </c>
      <c r="B178" s="165" t="s">
        <v>1</v>
      </c>
      <c r="C178" s="220" t="s">
        <v>2</v>
      </c>
      <c r="D178" s="220" t="s">
        <v>3</v>
      </c>
      <c r="E178" s="300" t="s">
        <v>17</v>
      </c>
      <c r="F178" s="300"/>
      <c r="G178" s="164" t="s">
        <v>4</v>
      </c>
      <c r="H178" s="165" t="s">
        <v>5</v>
      </c>
      <c r="I178" s="165" t="s">
        <v>6</v>
      </c>
      <c r="J178" s="165" t="s">
        <v>7</v>
      </c>
      <c r="K178" s="119"/>
      <c r="L178" s="56">
        <f t="shared" si="25"/>
        <v>21</v>
      </c>
      <c r="M178" s="106" t="str">
        <f t="shared" si="26"/>
        <v/>
      </c>
      <c r="N178" s="107" t="str">
        <f t="shared" si="27"/>
        <v/>
      </c>
      <c r="O178" s="107" t="str">
        <f t="shared" si="28"/>
        <v/>
      </c>
      <c r="P178" s="108" t="str">
        <f t="shared" si="29"/>
        <v/>
      </c>
      <c r="Q178" s="107" t="str">
        <f t="shared" si="30"/>
        <v/>
      </c>
      <c r="R178" s="107" t="str">
        <f t="shared" si="31"/>
        <v/>
      </c>
    </row>
    <row r="179" spans="1:18" ht="25.5" hidden="1" x14ac:dyDescent="0.2">
      <c r="A179" s="216" t="s">
        <v>18</v>
      </c>
      <c r="B179" s="169" t="s">
        <v>882</v>
      </c>
      <c r="C179" s="216" t="s">
        <v>8</v>
      </c>
      <c r="D179" s="216" t="s">
        <v>883</v>
      </c>
      <c r="E179" s="301" t="s">
        <v>256</v>
      </c>
      <c r="F179" s="301"/>
      <c r="G179" s="168" t="s">
        <v>11</v>
      </c>
      <c r="H179" s="171">
        <v>1</v>
      </c>
      <c r="I179" s="170">
        <f>SUMIF(L:L,$L179,M:M)</f>
        <v>98.48</v>
      </c>
      <c r="J179" s="170">
        <f t="shared" ref="J179:J184" si="35">TRUNC(H179*I179,2)</f>
        <v>98.48</v>
      </c>
      <c r="K179" s="119"/>
      <c r="L179" s="56">
        <f t="shared" si="25"/>
        <v>21</v>
      </c>
      <c r="M179" s="106" t="str">
        <f t="shared" si="26"/>
        <v/>
      </c>
      <c r="N179" s="107" t="str">
        <f t="shared" si="27"/>
        <v/>
      </c>
      <c r="O179" s="107" t="str">
        <f t="shared" si="28"/>
        <v/>
      </c>
      <c r="P179" s="108" t="str">
        <f t="shared" si="29"/>
        <v xml:space="preserve"> 96694 </v>
      </c>
      <c r="Q179" s="107">
        <f t="shared" si="30"/>
        <v>0</v>
      </c>
      <c r="R179" s="107">
        <f t="shared" si="31"/>
        <v>98.48</v>
      </c>
    </row>
    <row r="180" spans="1:18" ht="38.25" hidden="1" x14ac:dyDescent="0.2">
      <c r="A180" s="217" t="s">
        <v>20</v>
      </c>
      <c r="B180" s="174" t="s">
        <v>864</v>
      </c>
      <c r="C180" s="217" t="s">
        <v>8</v>
      </c>
      <c r="D180" s="217" t="s">
        <v>865</v>
      </c>
      <c r="E180" s="297" t="s">
        <v>36</v>
      </c>
      <c r="F180" s="297"/>
      <c r="G180" s="173" t="s">
        <v>37</v>
      </c>
      <c r="H180" s="176">
        <v>0.3044</v>
      </c>
      <c r="I180" s="175">
        <f>SUMIFS(J:J,A:A,"Composição",B:B,$B180)</f>
        <v>1.03</v>
      </c>
      <c r="J180" s="175">
        <f t="shared" si="35"/>
        <v>0.31</v>
      </c>
      <c r="K180" s="119"/>
      <c r="L180" s="56">
        <f t="shared" si="25"/>
        <v>21</v>
      </c>
      <c r="M180" s="106">
        <f t="shared" si="26"/>
        <v>0.31</v>
      </c>
      <c r="N180" s="107" t="str">
        <f t="shared" si="27"/>
        <v/>
      </c>
      <c r="O180" s="107">
        <f t="shared" si="28"/>
        <v>0.31</v>
      </c>
      <c r="P180" s="108" t="str">
        <f t="shared" si="29"/>
        <v/>
      </c>
      <c r="Q180" s="107" t="str">
        <f t="shared" si="30"/>
        <v/>
      </c>
      <c r="R180" s="107" t="str">
        <f t="shared" si="31"/>
        <v/>
      </c>
    </row>
    <row r="181" spans="1:18" ht="38.25" hidden="1" x14ac:dyDescent="0.2">
      <c r="A181" s="217" t="s">
        <v>20</v>
      </c>
      <c r="B181" s="174" t="s">
        <v>866</v>
      </c>
      <c r="C181" s="217" t="s">
        <v>8</v>
      </c>
      <c r="D181" s="217" t="s">
        <v>867</v>
      </c>
      <c r="E181" s="297" t="s">
        <v>36</v>
      </c>
      <c r="F181" s="297"/>
      <c r="G181" s="173" t="s">
        <v>38</v>
      </c>
      <c r="H181" s="176">
        <v>0.1401</v>
      </c>
      <c r="I181" s="175">
        <f>SUMIFS(J:J,A:A,"Composição",B:B,$B181)</f>
        <v>0.12</v>
      </c>
      <c r="J181" s="175">
        <f t="shared" si="35"/>
        <v>0.01</v>
      </c>
      <c r="K181" s="119"/>
      <c r="L181" s="56">
        <f t="shared" si="25"/>
        <v>21</v>
      </c>
      <c r="M181" s="106">
        <f t="shared" si="26"/>
        <v>0.01</v>
      </c>
      <c r="N181" s="107" t="str">
        <f t="shared" si="27"/>
        <v/>
      </c>
      <c r="O181" s="107">
        <f t="shared" si="28"/>
        <v>0.01</v>
      </c>
      <c r="P181" s="108" t="str">
        <f t="shared" si="29"/>
        <v/>
      </c>
      <c r="Q181" s="107" t="str">
        <f t="shared" si="30"/>
        <v/>
      </c>
      <c r="R181" s="107" t="str">
        <f t="shared" si="31"/>
        <v/>
      </c>
    </row>
    <row r="182" spans="1:18" ht="25.5" hidden="1" x14ac:dyDescent="0.2">
      <c r="A182" s="217" t="s">
        <v>20</v>
      </c>
      <c r="B182" s="174" t="s">
        <v>252</v>
      </c>
      <c r="C182" s="217" t="s">
        <v>8</v>
      </c>
      <c r="D182" s="217" t="s">
        <v>253</v>
      </c>
      <c r="E182" s="297" t="s">
        <v>23</v>
      </c>
      <c r="F182" s="297"/>
      <c r="G182" s="173" t="s">
        <v>24</v>
      </c>
      <c r="H182" s="176">
        <v>0.44450000000000001</v>
      </c>
      <c r="I182" s="175">
        <f>SUMIFS(J:J,A:A,"Composição",B:B,$B182)</f>
        <v>23.63</v>
      </c>
      <c r="J182" s="175">
        <f t="shared" si="35"/>
        <v>10.5</v>
      </c>
      <c r="K182" s="119"/>
      <c r="L182" s="56">
        <f t="shared" si="25"/>
        <v>21</v>
      </c>
      <c r="M182" s="106">
        <f t="shared" si="26"/>
        <v>10.5</v>
      </c>
      <c r="N182" s="107" t="str">
        <f t="shared" si="27"/>
        <v/>
      </c>
      <c r="O182" s="107">
        <f t="shared" si="28"/>
        <v>10.5</v>
      </c>
      <c r="P182" s="108" t="str">
        <f t="shared" si="29"/>
        <v/>
      </c>
      <c r="Q182" s="107" t="str">
        <f t="shared" si="30"/>
        <v/>
      </c>
      <c r="R182" s="107" t="str">
        <f t="shared" si="31"/>
        <v/>
      </c>
    </row>
    <row r="183" spans="1:18" ht="25.5" hidden="1" x14ac:dyDescent="0.2">
      <c r="A183" s="217" t="s">
        <v>20</v>
      </c>
      <c r="B183" s="174" t="s">
        <v>257</v>
      </c>
      <c r="C183" s="217" t="s">
        <v>8</v>
      </c>
      <c r="D183" s="217" t="s">
        <v>258</v>
      </c>
      <c r="E183" s="297" t="s">
        <v>23</v>
      </c>
      <c r="F183" s="297"/>
      <c r="G183" s="173" t="s">
        <v>24</v>
      </c>
      <c r="H183" s="176">
        <v>0.44450000000000001</v>
      </c>
      <c r="I183" s="175">
        <f>SUMIFS(J:J,A:A,"Composição",B:B,$B183)</f>
        <v>30.33</v>
      </c>
      <c r="J183" s="175">
        <f t="shared" si="35"/>
        <v>13.48</v>
      </c>
      <c r="K183" s="119"/>
      <c r="L183" s="56">
        <f t="shared" si="25"/>
        <v>21</v>
      </c>
      <c r="M183" s="106">
        <f t="shared" si="26"/>
        <v>13.48</v>
      </c>
      <c r="N183" s="107" t="str">
        <f t="shared" si="27"/>
        <v/>
      </c>
      <c r="O183" s="107">
        <f t="shared" si="28"/>
        <v>13.48</v>
      </c>
      <c r="P183" s="108" t="str">
        <f t="shared" si="29"/>
        <v/>
      </c>
      <c r="Q183" s="107" t="str">
        <f t="shared" si="30"/>
        <v/>
      </c>
      <c r="R183" s="107" t="str">
        <f t="shared" si="31"/>
        <v/>
      </c>
    </row>
    <row r="184" spans="1:18" ht="25.5" hidden="1" x14ac:dyDescent="0.2">
      <c r="A184" s="218" t="s">
        <v>27</v>
      </c>
      <c r="B184" s="178" t="s">
        <v>591</v>
      </c>
      <c r="C184" s="218" t="str">
        <f>VLOOKUP(B184,INSUMOS!$A:$I,2,FALSE)</f>
        <v>SINAPI</v>
      </c>
      <c r="D184" s="218" t="str">
        <f>VLOOKUP(B184,INSUMOS!$A:$I,3,FALSE)</f>
        <v>JOELHO PPR, 90 GRAUS, SOLDAVEL, F/F, DN 75 MM, PARA AGUA QUENTE PREDIAL</v>
      </c>
      <c r="E184" s="302" t="str">
        <f>VLOOKUP(B184,INSUMOS!$A:$I,4,FALSE)</f>
        <v>Material</v>
      </c>
      <c r="F184" s="302"/>
      <c r="G184" s="177" t="str">
        <f>VLOOKUP(B184,INSUMOS!$A:$I,5,FALSE)</f>
        <v>UN</v>
      </c>
      <c r="H184" s="180">
        <v>1</v>
      </c>
      <c r="I184" s="179">
        <f>VLOOKUP(B184,INSUMOS!$A:$I,8,FALSE)</f>
        <v>74.180000000000007</v>
      </c>
      <c r="J184" s="179">
        <f t="shared" si="35"/>
        <v>74.180000000000007</v>
      </c>
      <c r="K184" s="119"/>
      <c r="L184" s="56">
        <f t="shared" si="25"/>
        <v>21</v>
      </c>
      <c r="M184" s="106">
        <f t="shared" si="26"/>
        <v>74.180000000000007</v>
      </c>
      <c r="N184" s="107" t="str">
        <f t="shared" si="27"/>
        <v/>
      </c>
      <c r="O184" s="107">
        <f t="shared" si="28"/>
        <v>74.180000000000007</v>
      </c>
      <c r="P184" s="108" t="str">
        <f t="shared" si="29"/>
        <v/>
      </c>
      <c r="Q184" s="107" t="str">
        <f t="shared" si="30"/>
        <v/>
      </c>
      <c r="R184" s="107" t="str">
        <f t="shared" si="31"/>
        <v/>
      </c>
    </row>
    <row r="185" spans="1:18" hidden="1" x14ac:dyDescent="0.2">
      <c r="A185" s="221"/>
      <c r="B185" s="221"/>
      <c r="C185" s="221"/>
      <c r="D185" s="221"/>
      <c r="E185" s="221"/>
      <c r="F185" s="184"/>
      <c r="G185" s="221"/>
      <c r="H185" s="184"/>
      <c r="I185" s="221"/>
      <c r="J185" s="184"/>
      <c r="K185" s="119"/>
      <c r="L185" s="56">
        <f t="shared" si="25"/>
        <v>21</v>
      </c>
      <c r="M185" s="106" t="str">
        <f t="shared" si="26"/>
        <v/>
      </c>
      <c r="N185" s="107" t="str">
        <f t="shared" si="27"/>
        <v/>
      </c>
      <c r="O185" s="107" t="str">
        <f t="shared" si="28"/>
        <v/>
      </c>
      <c r="P185" s="108" t="str">
        <f t="shared" si="29"/>
        <v/>
      </c>
      <c r="Q185" s="107" t="str">
        <f t="shared" si="30"/>
        <v/>
      </c>
      <c r="R185" s="107" t="str">
        <f t="shared" si="31"/>
        <v/>
      </c>
    </row>
    <row r="186" spans="1:18" ht="15" hidden="1" thickBot="1" x14ac:dyDescent="0.25">
      <c r="A186" s="221"/>
      <c r="B186" s="221"/>
      <c r="C186" s="221"/>
      <c r="D186" s="221"/>
      <c r="E186" s="221"/>
      <c r="F186" s="184"/>
      <c r="G186" s="221"/>
      <c r="H186" s="298"/>
      <c r="I186" s="298"/>
      <c r="J186" s="184"/>
      <c r="K186" s="119"/>
      <c r="L186" s="56">
        <f t="shared" si="25"/>
        <v>21</v>
      </c>
      <c r="M186" s="106" t="str">
        <f t="shared" si="26"/>
        <v/>
      </c>
      <c r="N186" s="107" t="str">
        <f t="shared" si="27"/>
        <v/>
      </c>
      <c r="O186" s="107" t="str">
        <f t="shared" si="28"/>
        <v/>
      </c>
      <c r="P186" s="108" t="str">
        <f t="shared" si="29"/>
        <v/>
      </c>
      <c r="Q186" s="107" t="str">
        <f t="shared" si="30"/>
        <v/>
      </c>
      <c r="R186" s="107" t="str">
        <f t="shared" si="31"/>
        <v/>
      </c>
    </row>
    <row r="187" spans="1:18" ht="15" hidden="1" thickTop="1" x14ac:dyDescent="0.2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119"/>
      <c r="L187" s="56">
        <f t="shared" si="25"/>
        <v>22</v>
      </c>
      <c r="M187" s="106" t="str">
        <f t="shared" si="26"/>
        <v/>
      </c>
      <c r="N187" s="107" t="str">
        <f t="shared" si="27"/>
        <v/>
      </c>
      <c r="O187" s="107" t="str">
        <f t="shared" si="28"/>
        <v/>
      </c>
      <c r="P187" s="108" t="str">
        <f t="shared" si="29"/>
        <v/>
      </c>
      <c r="Q187" s="107" t="str">
        <f t="shared" si="30"/>
        <v/>
      </c>
      <c r="R187" s="107" t="str">
        <f t="shared" si="31"/>
        <v/>
      </c>
    </row>
    <row r="188" spans="1:18" ht="15" hidden="1" x14ac:dyDescent="0.2">
      <c r="A188" s="220" t="s">
        <v>884</v>
      </c>
      <c r="B188" s="165" t="s">
        <v>1</v>
      </c>
      <c r="C188" s="220" t="s">
        <v>2</v>
      </c>
      <c r="D188" s="220" t="s">
        <v>3</v>
      </c>
      <c r="E188" s="300" t="s">
        <v>17</v>
      </c>
      <c r="F188" s="300"/>
      <c r="G188" s="164" t="s">
        <v>4</v>
      </c>
      <c r="H188" s="165" t="s">
        <v>5</v>
      </c>
      <c r="I188" s="165" t="s">
        <v>6</v>
      </c>
      <c r="J188" s="165" t="s">
        <v>7</v>
      </c>
      <c r="K188" s="119"/>
      <c r="L188" s="56">
        <f t="shared" si="25"/>
        <v>22</v>
      </c>
      <c r="M188" s="106" t="str">
        <f t="shared" si="26"/>
        <v/>
      </c>
      <c r="N188" s="107" t="str">
        <f t="shared" si="27"/>
        <v/>
      </c>
      <c r="O188" s="107" t="str">
        <f t="shared" si="28"/>
        <v/>
      </c>
      <c r="P188" s="108" t="str">
        <f t="shared" si="29"/>
        <v/>
      </c>
      <c r="Q188" s="107" t="str">
        <f t="shared" si="30"/>
        <v/>
      </c>
      <c r="R188" s="107" t="str">
        <f t="shared" si="31"/>
        <v/>
      </c>
    </row>
    <row r="189" spans="1:18" ht="25.5" hidden="1" x14ac:dyDescent="0.2">
      <c r="A189" s="216" t="s">
        <v>18</v>
      </c>
      <c r="B189" s="169" t="s">
        <v>885</v>
      </c>
      <c r="C189" s="216" t="s">
        <v>8</v>
      </c>
      <c r="D189" s="216" t="s">
        <v>886</v>
      </c>
      <c r="E189" s="301" t="s">
        <v>256</v>
      </c>
      <c r="F189" s="301"/>
      <c r="G189" s="168" t="s">
        <v>11</v>
      </c>
      <c r="H189" s="171">
        <v>1</v>
      </c>
      <c r="I189" s="170">
        <f>SUMIF(L:L,$L189,M:M)</f>
        <v>123.02</v>
      </c>
      <c r="J189" s="170">
        <f t="shared" ref="J189:J194" si="36">TRUNC(H189*I189,2)</f>
        <v>123.02</v>
      </c>
      <c r="K189" s="119"/>
      <c r="L189" s="56">
        <f t="shared" si="25"/>
        <v>22</v>
      </c>
      <c r="M189" s="106" t="str">
        <f t="shared" si="26"/>
        <v/>
      </c>
      <c r="N189" s="107" t="str">
        <f t="shared" si="27"/>
        <v/>
      </c>
      <c r="O189" s="107" t="str">
        <f t="shared" si="28"/>
        <v/>
      </c>
      <c r="P189" s="108" t="str">
        <f t="shared" si="29"/>
        <v xml:space="preserve"> 96696 </v>
      </c>
      <c r="Q189" s="107">
        <f t="shared" si="30"/>
        <v>0</v>
      </c>
      <c r="R189" s="107">
        <f t="shared" si="31"/>
        <v>123.02</v>
      </c>
    </row>
    <row r="190" spans="1:18" ht="25.5" hidden="1" customHeight="1" x14ac:dyDescent="0.2">
      <c r="A190" s="217" t="s">
        <v>20</v>
      </c>
      <c r="B190" s="174" t="s">
        <v>864</v>
      </c>
      <c r="C190" s="217" t="s">
        <v>8</v>
      </c>
      <c r="D190" s="217" t="s">
        <v>865</v>
      </c>
      <c r="E190" s="297" t="s">
        <v>36</v>
      </c>
      <c r="F190" s="297"/>
      <c r="G190" s="173" t="s">
        <v>37</v>
      </c>
      <c r="H190" s="176">
        <v>0.36020000000000002</v>
      </c>
      <c r="I190" s="175">
        <f>SUMIFS(J:J,A:A,"Composição",B:B,$B190)</f>
        <v>1.03</v>
      </c>
      <c r="J190" s="175">
        <f t="shared" si="36"/>
        <v>0.37</v>
      </c>
      <c r="K190" s="119"/>
      <c r="L190" s="56">
        <f t="shared" si="25"/>
        <v>22</v>
      </c>
      <c r="M190" s="106">
        <f t="shared" si="26"/>
        <v>0.37</v>
      </c>
      <c r="N190" s="107" t="str">
        <f t="shared" si="27"/>
        <v/>
      </c>
      <c r="O190" s="107">
        <f t="shared" si="28"/>
        <v>0.37</v>
      </c>
      <c r="P190" s="108" t="str">
        <f t="shared" si="29"/>
        <v/>
      </c>
      <c r="Q190" s="107" t="str">
        <f t="shared" si="30"/>
        <v/>
      </c>
      <c r="R190" s="107" t="str">
        <f t="shared" si="31"/>
        <v/>
      </c>
    </row>
    <row r="191" spans="1:18" ht="38.25" hidden="1" x14ac:dyDescent="0.2">
      <c r="A191" s="217" t="s">
        <v>20</v>
      </c>
      <c r="B191" s="174" t="s">
        <v>866</v>
      </c>
      <c r="C191" s="217" t="s">
        <v>8</v>
      </c>
      <c r="D191" s="217" t="s">
        <v>867</v>
      </c>
      <c r="E191" s="297" t="s">
        <v>36</v>
      </c>
      <c r="F191" s="297"/>
      <c r="G191" s="173" t="s">
        <v>38</v>
      </c>
      <c r="H191" s="176">
        <v>0.16569999999999999</v>
      </c>
      <c r="I191" s="175">
        <f>SUMIFS(J:J,A:A,"Composição",B:B,$B191)</f>
        <v>0.12</v>
      </c>
      <c r="J191" s="175">
        <f t="shared" si="36"/>
        <v>0.01</v>
      </c>
      <c r="K191" s="119"/>
      <c r="L191" s="56">
        <f t="shared" si="25"/>
        <v>22</v>
      </c>
      <c r="M191" s="106">
        <f t="shared" si="26"/>
        <v>0.01</v>
      </c>
      <c r="N191" s="107" t="str">
        <f t="shared" si="27"/>
        <v/>
      </c>
      <c r="O191" s="107">
        <f t="shared" si="28"/>
        <v>0.01</v>
      </c>
      <c r="P191" s="108" t="str">
        <f t="shared" si="29"/>
        <v/>
      </c>
      <c r="Q191" s="107" t="str">
        <f t="shared" si="30"/>
        <v/>
      </c>
      <c r="R191" s="107" t="str">
        <f t="shared" si="31"/>
        <v/>
      </c>
    </row>
    <row r="192" spans="1:18" ht="25.5" hidden="1" x14ac:dyDescent="0.2">
      <c r="A192" s="217" t="s">
        <v>20</v>
      </c>
      <c r="B192" s="174" t="s">
        <v>252</v>
      </c>
      <c r="C192" s="217" t="s">
        <v>8</v>
      </c>
      <c r="D192" s="217" t="s">
        <v>253</v>
      </c>
      <c r="E192" s="297" t="s">
        <v>23</v>
      </c>
      <c r="F192" s="297"/>
      <c r="G192" s="173" t="s">
        <v>24</v>
      </c>
      <c r="H192" s="176">
        <v>0.52590000000000003</v>
      </c>
      <c r="I192" s="175">
        <f>SUMIFS(J:J,A:A,"Composição",B:B,$B192)</f>
        <v>23.63</v>
      </c>
      <c r="J192" s="175">
        <f t="shared" si="36"/>
        <v>12.42</v>
      </c>
      <c r="K192" s="119"/>
      <c r="L192" s="56">
        <f t="shared" si="25"/>
        <v>22</v>
      </c>
      <c r="M192" s="106">
        <f t="shared" si="26"/>
        <v>12.42</v>
      </c>
      <c r="N192" s="107" t="str">
        <f t="shared" si="27"/>
        <v/>
      </c>
      <c r="O192" s="107">
        <f t="shared" si="28"/>
        <v>12.42</v>
      </c>
      <c r="P192" s="108" t="str">
        <f t="shared" si="29"/>
        <v/>
      </c>
      <c r="Q192" s="107" t="str">
        <f t="shared" si="30"/>
        <v/>
      </c>
      <c r="R192" s="107" t="str">
        <f t="shared" si="31"/>
        <v/>
      </c>
    </row>
    <row r="193" spans="1:18" ht="25.5" hidden="1" x14ac:dyDescent="0.2">
      <c r="A193" s="217" t="s">
        <v>20</v>
      </c>
      <c r="B193" s="174" t="s">
        <v>257</v>
      </c>
      <c r="C193" s="217" t="s">
        <v>8</v>
      </c>
      <c r="D193" s="217" t="s">
        <v>258</v>
      </c>
      <c r="E193" s="297" t="s">
        <v>23</v>
      </c>
      <c r="F193" s="297"/>
      <c r="G193" s="173" t="s">
        <v>24</v>
      </c>
      <c r="H193" s="176">
        <v>0.52590000000000003</v>
      </c>
      <c r="I193" s="175">
        <f>SUMIFS(J:J,A:A,"Composição",B:B,$B193)</f>
        <v>30.33</v>
      </c>
      <c r="J193" s="175">
        <f t="shared" si="36"/>
        <v>15.95</v>
      </c>
      <c r="K193" s="119"/>
      <c r="L193" s="56">
        <f t="shared" si="25"/>
        <v>22</v>
      </c>
      <c r="M193" s="106">
        <f t="shared" si="26"/>
        <v>15.95</v>
      </c>
      <c r="N193" s="107" t="str">
        <f t="shared" si="27"/>
        <v/>
      </c>
      <c r="O193" s="107">
        <f t="shared" si="28"/>
        <v>15.95</v>
      </c>
      <c r="P193" s="108" t="str">
        <f t="shared" si="29"/>
        <v/>
      </c>
      <c r="Q193" s="107" t="str">
        <f t="shared" si="30"/>
        <v/>
      </c>
      <c r="R193" s="107" t="str">
        <f t="shared" si="31"/>
        <v/>
      </c>
    </row>
    <row r="194" spans="1:18" ht="25.5" hidden="1" x14ac:dyDescent="0.2">
      <c r="A194" s="218" t="s">
        <v>27</v>
      </c>
      <c r="B194" s="178" t="s">
        <v>501</v>
      </c>
      <c r="C194" s="218" t="str">
        <f>VLOOKUP(B194,INSUMOS!$A:$I,2,FALSE)</f>
        <v>SINAPI</v>
      </c>
      <c r="D194" s="218" t="str">
        <f>VLOOKUP(B194,INSUMOS!$A:$I,3,FALSE)</f>
        <v>JOELHO PPR, 90 GRAUS, SOLDAVEL, F/F, DN 90 MM, PARA AGUA QUENTE PREDIAL</v>
      </c>
      <c r="E194" s="302" t="str">
        <f>VLOOKUP(B194,INSUMOS!$A:$I,4,FALSE)</f>
        <v>Material</v>
      </c>
      <c r="F194" s="302"/>
      <c r="G194" s="177" t="str">
        <f>VLOOKUP(B194,INSUMOS!$A:$I,5,FALSE)</f>
        <v>UN</v>
      </c>
      <c r="H194" s="180">
        <v>1</v>
      </c>
      <c r="I194" s="179">
        <f>VLOOKUP(B194,INSUMOS!$A:$I,8,FALSE)</f>
        <v>94.27</v>
      </c>
      <c r="J194" s="179">
        <f t="shared" si="36"/>
        <v>94.27</v>
      </c>
      <c r="K194" s="119"/>
      <c r="L194" s="56">
        <f t="shared" si="25"/>
        <v>22</v>
      </c>
      <c r="M194" s="106">
        <f t="shared" si="26"/>
        <v>94.27</v>
      </c>
      <c r="N194" s="107" t="str">
        <f t="shared" si="27"/>
        <v/>
      </c>
      <c r="O194" s="107">
        <f t="shared" si="28"/>
        <v>94.27</v>
      </c>
      <c r="P194" s="108" t="str">
        <f t="shared" si="29"/>
        <v/>
      </c>
      <c r="Q194" s="107" t="str">
        <f t="shared" si="30"/>
        <v/>
      </c>
      <c r="R194" s="107" t="str">
        <f t="shared" si="31"/>
        <v/>
      </c>
    </row>
    <row r="195" spans="1:18" hidden="1" x14ac:dyDescent="0.2">
      <c r="A195" s="221"/>
      <c r="B195" s="221"/>
      <c r="C195" s="221"/>
      <c r="D195" s="221"/>
      <c r="E195" s="221"/>
      <c r="F195" s="184"/>
      <c r="G195" s="221"/>
      <c r="H195" s="184"/>
      <c r="I195" s="221"/>
      <c r="J195" s="184"/>
      <c r="K195" s="119"/>
      <c r="L195" s="56">
        <f t="shared" si="25"/>
        <v>22</v>
      </c>
      <c r="M195" s="106" t="str">
        <f t="shared" si="26"/>
        <v/>
      </c>
      <c r="N195" s="107" t="str">
        <f t="shared" si="27"/>
        <v/>
      </c>
      <c r="O195" s="107" t="str">
        <f t="shared" si="28"/>
        <v/>
      </c>
      <c r="P195" s="108" t="str">
        <f t="shared" si="29"/>
        <v/>
      </c>
      <c r="Q195" s="107" t="str">
        <f t="shared" si="30"/>
        <v/>
      </c>
      <c r="R195" s="107" t="str">
        <f t="shared" si="31"/>
        <v/>
      </c>
    </row>
    <row r="196" spans="1:18" ht="15" hidden="1" thickBot="1" x14ac:dyDescent="0.25">
      <c r="A196" s="221"/>
      <c r="B196" s="221"/>
      <c r="C196" s="221"/>
      <c r="D196" s="221"/>
      <c r="E196" s="221"/>
      <c r="F196" s="184"/>
      <c r="G196" s="221"/>
      <c r="H196" s="298"/>
      <c r="I196" s="298"/>
      <c r="J196" s="184"/>
      <c r="K196" s="119"/>
      <c r="L196" s="56">
        <f t="shared" si="25"/>
        <v>22</v>
      </c>
      <c r="M196" s="106" t="str">
        <f t="shared" si="26"/>
        <v/>
      </c>
      <c r="N196" s="107" t="str">
        <f t="shared" si="27"/>
        <v/>
      </c>
      <c r="O196" s="107" t="str">
        <f t="shared" si="28"/>
        <v/>
      </c>
      <c r="P196" s="108" t="str">
        <f t="shared" si="29"/>
        <v/>
      </c>
      <c r="Q196" s="107" t="str">
        <f t="shared" si="30"/>
        <v/>
      </c>
      <c r="R196" s="107" t="str">
        <f t="shared" si="31"/>
        <v/>
      </c>
    </row>
    <row r="197" spans="1:18" ht="15" hidden="1" thickTop="1" x14ac:dyDescent="0.2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19"/>
      <c r="L197" s="56">
        <f t="shared" si="25"/>
        <v>23</v>
      </c>
      <c r="M197" s="106" t="str">
        <f t="shared" si="26"/>
        <v/>
      </c>
      <c r="N197" s="107" t="str">
        <f t="shared" si="27"/>
        <v/>
      </c>
      <c r="O197" s="107" t="str">
        <f t="shared" si="28"/>
        <v/>
      </c>
      <c r="P197" s="108" t="str">
        <f t="shared" si="29"/>
        <v/>
      </c>
      <c r="Q197" s="107" t="str">
        <f t="shared" si="30"/>
        <v/>
      </c>
      <c r="R197" s="107" t="str">
        <f t="shared" si="31"/>
        <v/>
      </c>
    </row>
    <row r="198" spans="1:18" ht="15" hidden="1" x14ac:dyDescent="0.2">
      <c r="A198" s="220" t="s">
        <v>887</v>
      </c>
      <c r="B198" s="165" t="s">
        <v>1</v>
      </c>
      <c r="C198" s="220" t="s">
        <v>2</v>
      </c>
      <c r="D198" s="220" t="s">
        <v>3</v>
      </c>
      <c r="E198" s="300" t="s">
        <v>17</v>
      </c>
      <c r="F198" s="300"/>
      <c r="G198" s="164" t="s">
        <v>4</v>
      </c>
      <c r="H198" s="165" t="s">
        <v>5</v>
      </c>
      <c r="I198" s="165" t="s">
        <v>6</v>
      </c>
      <c r="J198" s="165" t="s">
        <v>7</v>
      </c>
      <c r="K198" s="119"/>
      <c r="L198" s="56">
        <f t="shared" si="25"/>
        <v>23</v>
      </c>
      <c r="M198" s="106" t="str">
        <f t="shared" si="26"/>
        <v/>
      </c>
      <c r="N198" s="107" t="str">
        <f t="shared" si="27"/>
        <v/>
      </c>
      <c r="O198" s="107" t="str">
        <f t="shared" si="28"/>
        <v/>
      </c>
      <c r="P198" s="108" t="str">
        <f t="shared" si="29"/>
        <v/>
      </c>
      <c r="Q198" s="107" t="str">
        <f t="shared" si="30"/>
        <v/>
      </c>
      <c r="R198" s="107" t="str">
        <f t="shared" si="31"/>
        <v/>
      </c>
    </row>
    <row r="199" spans="1:18" ht="25.5" hidden="1" x14ac:dyDescent="0.2">
      <c r="A199" s="216" t="s">
        <v>18</v>
      </c>
      <c r="B199" s="169" t="s">
        <v>888</v>
      </c>
      <c r="C199" s="216" t="s">
        <v>8</v>
      </c>
      <c r="D199" s="216" t="s">
        <v>889</v>
      </c>
      <c r="E199" s="301" t="s">
        <v>256</v>
      </c>
      <c r="F199" s="301"/>
      <c r="G199" s="168" t="s">
        <v>11</v>
      </c>
      <c r="H199" s="171">
        <v>1</v>
      </c>
      <c r="I199" s="170">
        <f>SUMIF(L:L,$L199,M:M)</f>
        <v>74.19</v>
      </c>
      <c r="J199" s="170">
        <f t="shared" ref="J199:J204" si="37">TRUNC(H199*I199,2)</f>
        <v>74.19</v>
      </c>
      <c r="K199" s="119"/>
      <c r="L199" s="56">
        <f t="shared" si="25"/>
        <v>23</v>
      </c>
      <c r="M199" s="106" t="str">
        <f t="shared" si="26"/>
        <v/>
      </c>
      <c r="N199" s="107" t="str">
        <f t="shared" si="27"/>
        <v/>
      </c>
      <c r="O199" s="107" t="str">
        <f t="shared" si="28"/>
        <v/>
      </c>
      <c r="P199" s="108" t="str">
        <f t="shared" si="29"/>
        <v xml:space="preserve"> 96714 </v>
      </c>
      <c r="Q199" s="107">
        <f t="shared" si="30"/>
        <v>0</v>
      </c>
      <c r="R199" s="107">
        <f t="shared" si="31"/>
        <v>74.19</v>
      </c>
    </row>
    <row r="200" spans="1:18" ht="38.25" hidden="1" x14ac:dyDescent="0.2">
      <c r="A200" s="217" t="s">
        <v>20</v>
      </c>
      <c r="B200" s="174" t="s">
        <v>860</v>
      </c>
      <c r="C200" s="217" t="s">
        <v>8</v>
      </c>
      <c r="D200" s="217" t="s">
        <v>861</v>
      </c>
      <c r="E200" s="297" t="s">
        <v>36</v>
      </c>
      <c r="F200" s="297"/>
      <c r="G200" s="173" t="s">
        <v>37</v>
      </c>
      <c r="H200" s="176">
        <v>0.34649999999999997</v>
      </c>
      <c r="I200" s="175">
        <f>SUMIFS(J:J,A:A,"Composição",B:B,$B200)</f>
        <v>0.74</v>
      </c>
      <c r="J200" s="175">
        <f t="shared" si="37"/>
        <v>0.25</v>
      </c>
      <c r="K200" s="119"/>
      <c r="L200" s="56">
        <f t="shared" si="25"/>
        <v>23</v>
      </c>
      <c r="M200" s="106">
        <f t="shared" si="26"/>
        <v>0.25</v>
      </c>
      <c r="N200" s="107" t="str">
        <f t="shared" si="27"/>
        <v/>
      </c>
      <c r="O200" s="107">
        <f t="shared" si="28"/>
        <v>0.25</v>
      </c>
      <c r="P200" s="108" t="str">
        <f t="shared" si="29"/>
        <v/>
      </c>
      <c r="Q200" s="107" t="str">
        <f t="shared" si="30"/>
        <v/>
      </c>
      <c r="R200" s="107" t="str">
        <f t="shared" si="31"/>
        <v/>
      </c>
    </row>
    <row r="201" spans="1:18" ht="38.25" hidden="1" x14ac:dyDescent="0.2">
      <c r="A201" s="217" t="s">
        <v>20</v>
      </c>
      <c r="B201" s="174" t="s">
        <v>873</v>
      </c>
      <c r="C201" s="217" t="s">
        <v>8</v>
      </c>
      <c r="D201" s="217" t="s">
        <v>874</v>
      </c>
      <c r="E201" s="297" t="s">
        <v>36</v>
      </c>
      <c r="F201" s="297"/>
      <c r="G201" s="173" t="s">
        <v>38</v>
      </c>
      <c r="H201" s="176">
        <v>0.15939999999999999</v>
      </c>
      <c r="I201" s="175">
        <f>SUMIFS(J:J,A:A,"Composição",B:B,$B201)</f>
        <v>0.08</v>
      </c>
      <c r="J201" s="175">
        <f t="shared" si="37"/>
        <v>0.01</v>
      </c>
      <c r="K201" s="119"/>
      <c r="L201" s="56">
        <f t="shared" si="25"/>
        <v>23</v>
      </c>
      <c r="M201" s="106">
        <f t="shared" si="26"/>
        <v>0.01</v>
      </c>
      <c r="N201" s="107" t="str">
        <f t="shared" si="27"/>
        <v/>
      </c>
      <c r="O201" s="107">
        <f t="shared" si="28"/>
        <v>0.01</v>
      </c>
      <c r="P201" s="108" t="str">
        <f t="shared" si="29"/>
        <v/>
      </c>
      <c r="Q201" s="107" t="str">
        <f t="shared" si="30"/>
        <v/>
      </c>
      <c r="R201" s="107" t="str">
        <f t="shared" si="31"/>
        <v/>
      </c>
    </row>
    <row r="202" spans="1:18" ht="25.5" hidden="1" x14ac:dyDescent="0.2">
      <c r="A202" s="217" t="s">
        <v>20</v>
      </c>
      <c r="B202" s="174" t="s">
        <v>252</v>
      </c>
      <c r="C202" s="217" t="s">
        <v>8</v>
      </c>
      <c r="D202" s="217" t="s">
        <v>253</v>
      </c>
      <c r="E202" s="297" t="s">
        <v>23</v>
      </c>
      <c r="F202" s="297"/>
      <c r="G202" s="173" t="s">
        <v>24</v>
      </c>
      <c r="H202" s="176">
        <v>0.50590000000000002</v>
      </c>
      <c r="I202" s="175">
        <f>SUMIFS(J:J,A:A,"Composição",B:B,$B202)</f>
        <v>23.63</v>
      </c>
      <c r="J202" s="175">
        <f t="shared" si="37"/>
        <v>11.95</v>
      </c>
      <c r="K202" s="119"/>
      <c r="L202" s="56">
        <f t="shared" si="25"/>
        <v>23</v>
      </c>
      <c r="M202" s="106">
        <f t="shared" si="26"/>
        <v>11.95</v>
      </c>
      <c r="N202" s="107" t="str">
        <f t="shared" si="27"/>
        <v/>
      </c>
      <c r="O202" s="107">
        <f t="shared" si="28"/>
        <v>11.95</v>
      </c>
      <c r="P202" s="108" t="str">
        <f t="shared" si="29"/>
        <v/>
      </c>
      <c r="Q202" s="107" t="str">
        <f t="shared" si="30"/>
        <v/>
      </c>
      <c r="R202" s="107" t="str">
        <f t="shared" si="31"/>
        <v/>
      </c>
    </row>
    <row r="203" spans="1:18" ht="25.5" hidden="1" x14ac:dyDescent="0.2">
      <c r="A203" s="217" t="s">
        <v>20</v>
      </c>
      <c r="B203" s="174" t="s">
        <v>257</v>
      </c>
      <c r="C203" s="217" t="s">
        <v>8</v>
      </c>
      <c r="D203" s="217" t="s">
        <v>258</v>
      </c>
      <c r="E203" s="297" t="s">
        <v>23</v>
      </c>
      <c r="F203" s="297"/>
      <c r="G203" s="173" t="s">
        <v>24</v>
      </c>
      <c r="H203" s="176">
        <v>0.50590000000000002</v>
      </c>
      <c r="I203" s="175">
        <f>SUMIFS(J:J,A:A,"Composição",B:B,$B203)</f>
        <v>30.33</v>
      </c>
      <c r="J203" s="175">
        <f t="shared" si="37"/>
        <v>15.34</v>
      </c>
      <c r="K203" s="119"/>
      <c r="L203" s="56">
        <f t="shared" si="25"/>
        <v>23</v>
      </c>
      <c r="M203" s="106">
        <f t="shared" si="26"/>
        <v>15.34</v>
      </c>
      <c r="N203" s="107" t="str">
        <f t="shared" si="27"/>
        <v/>
      </c>
      <c r="O203" s="107">
        <f t="shared" si="28"/>
        <v>15.34</v>
      </c>
      <c r="P203" s="108" t="str">
        <f t="shared" si="29"/>
        <v/>
      </c>
      <c r="Q203" s="107" t="str">
        <f t="shared" si="30"/>
        <v/>
      </c>
      <c r="R203" s="107" t="str">
        <f t="shared" si="31"/>
        <v/>
      </c>
    </row>
    <row r="204" spans="1:18" ht="25.5" hidden="1" x14ac:dyDescent="0.2">
      <c r="A204" s="218" t="s">
        <v>27</v>
      </c>
      <c r="B204" s="178" t="s">
        <v>538</v>
      </c>
      <c r="C204" s="218" t="str">
        <f>VLOOKUP(B204,INSUMOS!$A:$I,2,FALSE)</f>
        <v>SINAPI</v>
      </c>
      <c r="D204" s="218" t="str">
        <f>VLOOKUP(B204,INSUMOS!$A:$I,3,FALSE)</f>
        <v>TE NORMAL, PPR, F/F/F, SOLDAVEL, 90 GRAUS, DN 63 X 63 X 63 MM, PARA AGUA QUENTE PREDIAL</v>
      </c>
      <c r="E204" s="302" t="str">
        <f>VLOOKUP(B204,INSUMOS!$A:$I,4,FALSE)</f>
        <v>Material</v>
      </c>
      <c r="F204" s="302"/>
      <c r="G204" s="177" t="str">
        <f>VLOOKUP(B204,INSUMOS!$A:$I,5,FALSE)</f>
        <v>UN</v>
      </c>
      <c r="H204" s="180">
        <v>1</v>
      </c>
      <c r="I204" s="179">
        <f>VLOOKUP(B204,INSUMOS!$A:$I,8,FALSE)</f>
        <v>46.64</v>
      </c>
      <c r="J204" s="179">
        <f t="shared" si="37"/>
        <v>46.64</v>
      </c>
      <c r="K204" s="119"/>
      <c r="L204" s="56">
        <f t="shared" si="25"/>
        <v>23</v>
      </c>
      <c r="M204" s="106">
        <f t="shared" si="26"/>
        <v>46.64</v>
      </c>
      <c r="N204" s="107" t="str">
        <f t="shared" si="27"/>
        <v/>
      </c>
      <c r="O204" s="107">
        <f t="shared" si="28"/>
        <v>46.64</v>
      </c>
      <c r="P204" s="108" t="str">
        <f t="shared" si="29"/>
        <v/>
      </c>
      <c r="Q204" s="107" t="str">
        <f t="shared" si="30"/>
        <v/>
      </c>
      <c r="R204" s="107" t="str">
        <f t="shared" si="31"/>
        <v/>
      </c>
    </row>
    <row r="205" spans="1:18" hidden="1" x14ac:dyDescent="0.2">
      <c r="A205" s="221"/>
      <c r="B205" s="221"/>
      <c r="C205" s="221"/>
      <c r="D205" s="221"/>
      <c r="E205" s="221"/>
      <c r="F205" s="184"/>
      <c r="G205" s="221"/>
      <c r="H205" s="184"/>
      <c r="I205" s="221"/>
      <c r="J205" s="184"/>
      <c r="K205" s="119"/>
      <c r="L205" s="56">
        <f t="shared" si="25"/>
        <v>23</v>
      </c>
      <c r="M205" s="106" t="str">
        <f t="shared" si="26"/>
        <v/>
      </c>
      <c r="N205" s="107" t="str">
        <f t="shared" si="27"/>
        <v/>
      </c>
      <c r="O205" s="107" t="str">
        <f t="shared" si="28"/>
        <v/>
      </c>
      <c r="P205" s="108" t="str">
        <f t="shared" si="29"/>
        <v/>
      </c>
      <c r="Q205" s="107" t="str">
        <f t="shared" si="30"/>
        <v/>
      </c>
      <c r="R205" s="107" t="str">
        <f t="shared" si="31"/>
        <v/>
      </c>
    </row>
    <row r="206" spans="1:18" ht="15" hidden="1" thickBot="1" x14ac:dyDescent="0.25">
      <c r="A206" s="221"/>
      <c r="B206" s="221"/>
      <c r="C206" s="221"/>
      <c r="D206" s="221"/>
      <c r="E206" s="221"/>
      <c r="F206" s="184"/>
      <c r="G206" s="221"/>
      <c r="H206" s="298"/>
      <c r="I206" s="298"/>
      <c r="J206" s="184"/>
      <c r="K206" s="119"/>
      <c r="L206" s="56">
        <f t="shared" si="25"/>
        <v>23</v>
      </c>
      <c r="M206" s="106" t="str">
        <f t="shared" si="26"/>
        <v/>
      </c>
      <c r="N206" s="107" t="str">
        <f t="shared" si="27"/>
        <v/>
      </c>
      <c r="O206" s="107" t="str">
        <f t="shared" si="28"/>
        <v/>
      </c>
      <c r="P206" s="108" t="str">
        <f t="shared" si="29"/>
        <v/>
      </c>
      <c r="Q206" s="107" t="str">
        <f t="shared" si="30"/>
        <v/>
      </c>
      <c r="R206" s="107" t="str">
        <f t="shared" si="31"/>
        <v/>
      </c>
    </row>
    <row r="207" spans="1:18" ht="15" hidden="1" thickTop="1" x14ac:dyDescent="0.2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119"/>
      <c r="L207" s="56">
        <f t="shared" si="25"/>
        <v>24</v>
      </c>
      <c r="M207" s="106" t="str">
        <f t="shared" si="26"/>
        <v/>
      </c>
      <c r="N207" s="107" t="str">
        <f t="shared" si="27"/>
        <v/>
      </c>
      <c r="O207" s="107" t="str">
        <f t="shared" si="28"/>
        <v/>
      </c>
      <c r="P207" s="108" t="str">
        <f t="shared" si="29"/>
        <v/>
      </c>
      <c r="Q207" s="107" t="str">
        <f t="shared" si="30"/>
        <v/>
      </c>
      <c r="R207" s="107" t="str">
        <f t="shared" si="31"/>
        <v/>
      </c>
    </row>
    <row r="208" spans="1:18" ht="15" hidden="1" x14ac:dyDescent="0.2">
      <c r="A208" s="220" t="s">
        <v>890</v>
      </c>
      <c r="B208" s="165" t="s">
        <v>1</v>
      </c>
      <c r="C208" s="220" t="s">
        <v>2</v>
      </c>
      <c r="D208" s="220" t="s">
        <v>3</v>
      </c>
      <c r="E208" s="300" t="s">
        <v>17</v>
      </c>
      <c r="F208" s="300"/>
      <c r="G208" s="164" t="s">
        <v>4</v>
      </c>
      <c r="H208" s="165" t="s">
        <v>5</v>
      </c>
      <c r="I208" s="165" t="s">
        <v>6</v>
      </c>
      <c r="J208" s="165" t="s">
        <v>7</v>
      </c>
      <c r="K208" s="119"/>
      <c r="L208" s="56">
        <f t="shared" si="25"/>
        <v>24</v>
      </c>
      <c r="M208" s="106" t="str">
        <f t="shared" si="26"/>
        <v/>
      </c>
      <c r="N208" s="107" t="str">
        <f t="shared" si="27"/>
        <v/>
      </c>
      <c r="O208" s="107" t="str">
        <f t="shared" si="28"/>
        <v/>
      </c>
      <c r="P208" s="108" t="str">
        <f t="shared" si="29"/>
        <v/>
      </c>
      <c r="Q208" s="107" t="str">
        <f t="shared" si="30"/>
        <v/>
      </c>
      <c r="R208" s="107" t="str">
        <f t="shared" si="31"/>
        <v/>
      </c>
    </row>
    <row r="209" spans="1:18" ht="25.5" hidden="1" x14ac:dyDescent="0.2">
      <c r="A209" s="216" t="s">
        <v>18</v>
      </c>
      <c r="B209" s="169" t="s">
        <v>891</v>
      </c>
      <c r="C209" s="216" t="s">
        <v>8</v>
      </c>
      <c r="D209" s="216" t="s">
        <v>892</v>
      </c>
      <c r="E209" s="301" t="s">
        <v>256</v>
      </c>
      <c r="F209" s="301"/>
      <c r="G209" s="168" t="s">
        <v>11</v>
      </c>
      <c r="H209" s="171">
        <v>1</v>
      </c>
      <c r="I209" s="170">
        <f>SUMIF(L:L,$L209,M:M)</f>
        <v>132.46</v>
      </c>
      <c r="J209" s="170">
        <f t="shared" ref="J209:J214" si="38">TRUNC(H209*I209,2)</f>
        <v>132.46</v>
      </c>
      <c r="K209" s="119"/>
      <c r="L209" s="56">
        <f t="shared" ref="L209:L272" si="39">IF(AND(A210&lt;&gt;"",A209=""),L208+1,L208)</f>
        <v>24</v>
      </c>
      <c r="M209" s="106" t="str">
        <f t="shared" ref="M209:M272" si="40">IF(OR(A209="Insumo",A209="Composição Auxiliar"),J209,"")</f>
        <v/>
      </c>
      <c r="N209" s="107" t="str">
        <f t="shared" ref="N209:N272" si="41">IF(E209="Mão de Obra",J209,"")</f>
        <v/>
      </c>
      <c r="O209" s="107" t="str">
        <f t="shared" ref="O209:O272" si="42">IF(N209&lt;&gt;"","",M209)</f>
        <v/>
      </c>
      <c r="P209" s="108" t="str">
        <f t="shared" ref="P209:P272" si="43">IF(A209="Composição",B209,"")</f>
        <v xml:space="preserve"> 96715 </v>
      </c>
      <c r="Q209" s="107">
        <f t="shared" ref="Q209:Q272" si="44">IF(P209&lt;&gt;"",SUMIF(L209:L309,L209,N209:N309),"")</f>
        <v>0</v>
      </c>
      <c r="R209" s="107">
        <f t="shared" ref="R209:R272" si="45">IF(P209&lt;&gt;"",SUMIF(L209:L309,L209,O209:O309),"")</f>
        <v>132.46</v>
      </c>
    </row>
    <row r="210" spans="1:18" ht="25.5" hidden="1" customHeight="1" x14ac:dyDescent="0.2">
      <c r="A210" s="217" t="s">
        <v>20</v>
      </c>
      <c r="B210" s="174" t="s">
        <v>864</v>
      </c>
      <c r="C210" s="217" t="s">
        <v>8</v>
      </c>
      <c r="D210" s="217" t="s">
        <v>865</v>
      </c>
      <c r="E210" s="297" t="s">
        <v>36</v>
      </c>
      <c r="F210" s="297"/>
      <c r="G210" s="173" t="s">
        <v>37</v>
      </c>
      <c r="H210" s="176">
        <v>0.40589999999999998</v>
      </c>
      <c r="I210" s="175">
        <f>SUMIFS(J:J,A:A,"Composição",B:B,$B210)</f>
        <v>1.03</v>
      </c>
      <c r="J210" s="175">
        <f t="shared" si="38"/>
        <v>0.41</v>
      </c>
      <c r="K210" s="119"/>
      <c r="L210" s="56">
        <f t="shared" si="39"/>
        <v>24</v>
      </c>
      <c r="M210" s="106">
        <f t="shared" si="40"/>
        <v>0.41</v>
      </c>
      <c r="N210" s="107" t="str">
        <f t="shared" si="41"/>
        <v/>
      </c>
      <c r="O210" s="107">
        <f t="shared" si="42"/>
        <v>0.41</v>
      </c>
      <c r="P210" s="108" t="str">
        <f t="shared" si="43"/>
        <v/>
      </c>
      <c r="Q210" s="107" t="str">
        <f t="shared" si="44"/>
        <v/>
      </c>
      <c r="R210" s="107" t="str">
        <f t="shared" si="45"/>
        <v/>
      </c>
    </row>
    <row r="211" spans="1:18" ht="38.25" hidden="1" x14ac:dyDescent="0.2">
      <c r="A211" s="217" t="s">
        <v>20</v>
      </c>
      <c r="B211" s="174" t="s">
        <v>866</v>
      </c>
      <c r="C211" s="217" t="s">
        <v>8</v>
      </c>
      <c r="D211" s="217" t="s">
        <v>867</v>
      </c>
      <c r="E211" s="297" t="s">
        <v>36</v>
      </c>
      <c r="F211" s="297"/>
      <c r="G211" s="173" t="s">
        <v>38</v>
      </c>
      <c r="H211" s="176">
        <v>0.18679999999999999</v>
      </c>
      <c r="I211" s="175">
        <f>SUMIFS(J:J,A:A,"Composição",B:B,$B211)</f>
        <v>0.12</v>
      </c>
      <c r="J211" s="175">
        <f t="shared" si="38"/>
        <v>0.02</v>
      </c>
      <c r="K211" s="119"/>
      <c r="L211" s="56">
        <f t="shared" si="39"/>
        <v>24</v>
      </c>
      <c r="M211" s="106">
        <f t="shared" si="40"/>
        <v>0.02</v>
      </c>
      <c r="N211" s="107" t="str">
        <f t="shared" si="41"/>
        <v/>
      </c>
      <c r="O211" s="107">
        <f t="shared" si="42"/>
        <v>0.02</v>
      </c>
      <c r="P211" s="108" t="str">
        <f t="shared" si="43"/>
        <v/>
      </c>
      <c r="Q211" s="107" t="str">
        <f t="shared" si="44"/>
        <v/>
      </c>
      <c r="R211" s="107" t="str">
        <f t="shared" si="45"/>
        <v/>
      </c>
    </row>
    <row r="212" spans="1:18" ht="25.5" hidden="1" customHeight="1" x14ac:dyDescent="0.2">
      <c r="A212" s="217" t="s">
        <v>20</v>
      </c>
      <c r="B212" s="174" t="s">
        <v>252</v>
      </c>
      <c r="C212" s="217" t="s">
        <v>8</v>
      </c>
      <c r="D212" s="217" t="s">
        <v>253</v>
      </c>
      <c r="E212" s="297" t="s">
        <v>23</v>
      </c>
      <c r="F212" s="297"/>
      <c r="G212" s="173" t="s">
        <v>24</v>
      </c>
      <c r="H212" s="176">
        <v>0.5927</v>
      </c>
      <c r="I212" s="175">
        <f>SUMIFS(J:J,A:A,"Composição",B:B,$B212)</f>
        <v>23.63</v>
      </c>
      <c r="J212" s="175">
        <f t="shared" si="38"/>
        <v>14</v>
      </c>
      <c r="K212" s="119"/>
      <c r="L212" s="56">
        <f t="shared" si="39"/>
        <v>24</v>
      </c>
      <c r="M212" s="106">
        <f t="shared" si="40"/>
        <v>14</v>
      </c>
      <c r="N212" s="107" t="str">
        <f t="shared" si="41"/>
        <v/>
      </c>
      <c r="O212" s="107">
        <f t="shared" si="42"/>
        <v>14</v>
      </c>
      <c r="P212" s="108" t="str">
        <f t="shared" si="43"/>
        <v/>
      </c>
      <c r="Q212" s="107" t="str">
        <f t="shared" si="44"/>
        <v/>
      </c>
      <c r="R212" s="107" t="str">
        <f t="shared" si="45"/>
        <v/>
      </c>
    </row>
    <row r="213" spans="1:18" ht="25.5" hidden="1" x14ac:dyDescent="0.2">
      <c r="A213" s="217" t="s">
        <v>20</v>
      </c>
      <c r="B213" s="174" t="s">
        <v>257</v>
      </c>
      <c r="C213" s="217" t="s">
        <v>8</v>
      </c>
      <c r="D213" s="217" t="s">
        <v>258</v>
      </c>
      <c r="E213" s="297" t="s">
        <v>23</v>
      </c>
      <c r="F213" s="297"/>
      <c r="G213" s="173" t="s">
        <v>24</v>
      </c>
      <c r="H213" s="176">
        <v>0.5927</v>
      </c>
      <c r="I213" s="175">
        <f>SUMIFS(J:J,A:A,"Composição",B:B,$B213)</f>
        <v>30.33</v>
      </c>
      <c r="J213" s="175">
        <f t="shared" si="38"/>
        <v>17.97</v>
      </c>
      <c r="K213" s="119"/>
      <c r="L213" s="56">
        <f t="shared" si="39"/>
        <v>24</v>
      </c>
      <c r="M213" s="106">
        <f t="shared" si="40"/>
        <v>17.97</v>
      </c>
      <c r="N213" s="107" t="str">
        <f t="shared" si="41"/>
        <v/>
      </c>
      <c r="O213" s="107">
        <f t="shared" si="42"/>
        <v>17.97</v>
      </c>
      <c r="P213" s="108" t="str">
        <f t="shared" si="43"/>
        <v/>
      </c>
      <c r="Q213" s="107" t="str">
        <f t="shared" si="44"/>
        <v/>
      </c>
      <c r="R213" s="107" t="str">
        <f t="shared" si="45"/>
        <v/>
      </c>
    </row>
    <row r="214" spans="1:18" ht="25.5" hidden="1" x14ac:dyDescent="0.2">
      <c r="A214" s="218" t="s">
        <v>27</v>
      </c>
      <c r="B214" s="178" t="s">
        <v>570</v>
      </c>
      <c r="C214" s="218" t="str">
        <f>VLOOKUP(B214,INSUMOS!$A:$I,2,FALSE)</f>
        <v>SINAPI</v>
      </c>
      <c r="D214" s="218" t="str">
        <f>VLOOKUP(B214,INSUMOS!$A:$I,3,FALSE)</f>
        <v>TE NORMAL, PPR, F/F/F, SOLDAVEL, 90 GRAUS, DN 75 X 75 X 75 MM, PARA AGUA QUENTE PREDIAL</v>
      </c>
      <c r="E214" s="302" t="str">
        <f>VLOOKUP(B214,INSUMOS!$A:$I,4,FALSE)</f>
        <v>Material</v>
      </c>
      <c r="F214" s="302"/>
      <c r="G214" s="177" t="str">
        <f>VLOOKUP(B214,INSUMOS!$A:$I,5,FALSE)</f>
        <v>UN</v>
      </c>
      <c r="H214" s="180">
        <v>1</v>
      </c>
      <c r="I214" s="179">
        <f>VLOOKUP(B214,INSUMOS!$A:$I,8,FALSE)</f>
        <v>100.06</v>
      </c>
      <c r="J214" s="179">
        <f t="shared" si="38"/>
        <v>100.06</v>
      </c>
      <c r="K214" s="119"/>
      <c r="L214" s="56">
        <f t="shared" si="39"/>
        <v>24</v>
      </c>
      <c r="M214" s="106">
        <f t="shared" si="40"/>
        <v>100.06</v>
      </c>
      <c r="N214" s="107" t="str">
        <f t="shared" si="41"/>
        <v/>
      </c>
      <c r="O214" s="107">
        <f t="shared" si="42"/>
        <v>100.06</v>
      </c>
      <c r="P214" s="108" t="str">
        <f t="shared" si="43"/>
        <v/>
      </c>
      <c r="Q214" s="107" t="str">
        <f t="shared" si="44"/>
        <v/>
      </c>
      <c r="R214" s="107" t="str">
        <f t="shared" si="45"/>
        <v/>
      </c>
    </row>
    <row r="215" spans="1:18" hidden="1" x14ac:dyDescent="0.2">
      <c r="A215" s="221"/>
      <c r="B215" s="221"/>
      <c r="C215" s="221"/>
      <c r="D215" s="221"/>
      <c r="E215" s="221"/>
      <c r="F215" s="184"/>
      <c r="G215" s="221"/>
      <c r="H215" s="184"/>
      <c r="I215" s="221"/>
      <c r="J215" s="184"/>
      <c r="K215" s="119"/>
      <c r="L215" s="56">
        <f t="shared" si="39"/>
        <v>24</v>
      </c>
      <c r="M215" s="106" t="str">
        <f t="shared" si="40"/>
        <v/>
      </c>
      <c r="N215" s="107" t="str">
        <f t="shared" si="41"/>
        <v/>
      </c>
      <c r="O215" s="107" t="str">
        <f t="shared" si="42"/>
        <v/>
      </c>
      <c r="P215" s="108" t="str">
        <f t="shared" si="43"/>
        <v/>
      </c>
      <c r="Q215" s="107" t="str">
        <f t="shared" si="44"/>
        <v/>
      </c>
      <c r="R215" s="107" t="str">
        <f t="shared" si="45"/>
        <v/>
      </c>
    </row>
    <row r="216" spans="1:18" ht="15" hidden="1" thickBot="1" x14ac:dyDescent="0.25">
      <c r="A216" s="221"/>
      <c r="B216" s="221"/>
      <c r="C216" s="221"/>
      <c r="D216" s="221"/>
      <c r="E216" s="221"/>
      <c r="F216" s="184"/>
      <c r="G216" s="221"/>
      <c r="H216" s="298"/>
      <c r="I216" s="298"/>
      <c r="J216" s="184"/>
      <c r="K216" s="119"/>
      <c r="L216" s="56">
        <f t="shared" si="39"/>
        <v>24</v>
      </c>
      <c r="M216" s="106" t="str">
        <f t="shared" si="40"/>
        <v/>
      </c>
      <c r="N216" s="107" t="str">
        <f t="shared" si="41"/>
        <v/>
      </c>
      <c r="O216" s="107" t="str">
        <f t="shared" si="42"/>
        <v/>
      </c>
      <c r="P216" s="108" t="str">
        <f t="shared" si="43"/>
        <v/>
      </c>
      <c r="Q216" s="107" t="str">
        <f t="shared" si="44"/>
        <v/>
      </c>
      <c r="R216" s="107" t="str">
        <f t="shared" si="45"/>
        <v/>
      </c>
    </row>
    <row r="217" spans="1:18" ht="15" hidden="1" thickTop="1" x14ac:dyDescent="0.2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19"/>
      <c r="L217" s="56">
        <f t="shared" si="39"/>
        <v>25</v>
      </c>
      <c r="M217" s="106" t="str">
        <f t="shared" si="40"/>
        <v/>
      </c>
      <c r="N217" s="107" t="str">
        <f t="shared" si="41"/>
        <v/>
      </c>
      <c r="O217" s="107" t="str">
        <f t="shared" si="42"/>
        <v/>
      </c>
      <c r="P217" s="108" t="str">
        <f t="shared" si="43"/>
        <v/>
      </c>
      <c r="Q217" s="107" t="str">
        <f t="shared" si="44"/>
        <v/>
      </c>
      <c r="R217" s="107" t="str">
        <f t="shared" si="45"/>
        <v/>
      </c>
    </row>
    <row r="218" spans="1:18" ht="25.5" hidden="1" customHeight="1" x14ac:dyDescent="0.2">
      <c r="A218" s="220" t="s">
        <v>893</v>
      </c>
      <c r="B218" s="165" t="s">
        <v>1</v>
      </c>
      <c r="C218" s="220" t="s">
        <v>2</v>
      </c>
      <c r="D218" s="220" t="s">
        <v>3</v>
      </c>
      <c r="E218" s="300" t="s">
        <v>17</v>
      </c>
      <c r="F218" s="300"/>
      <c r="G218" s="164" t="s">
        <v>4</v>
      </c>
      <c r="H218" s="165" t="s">
        <v>5</v>
      </c>
      <c r="I218" s="165" t="s">
        <v>6</v>
      </c>
      <c r="J218" s="165" t="s">
        <v>7</v>
      </c>
      <c r="K218" s="119"/>
      <c r="L218" s="56">
        <f t="shared" si="39"/>
        <v>25</v>
      </c>
      <c r="M218" s="106" t="str">
        <f t="shared" si="40"/>
        <v/>
      </c>
      <c r="N218" s="107" t="str">
        <f t="shared" si="41"/>
        <v/>
      </c>
      <c r="O218" s="107" t="str">
        <f t="shared" si="42"/>
        <v/>
      </c>
      <c r="P218" s="108" t="str">
        <f t="shared" si="43"/>
        <v/>
      </c>
      <c r="Q218" s="107" t="str">
        <f t="shared" si="44"/>
        <v/>
      </c>
      <c r="R218" s="107" t="str">
        <f t="shared" si="45"/>
        <v/>
      </c>
    </row>
    <row r="219" spans="1:18" ht="25.5" hidden="1" x14ac:dyDescent="0.2">
      <c r="A219" s="216" t="s">
        <v>18</v>
      </c>
      <c r="B219" s="169" t="s">
        <v>894</v>
      </c>
      <c r="C219" s="216" t="s">
        <v>8</v>
      </c>
      <c r="D219" s="216" t="s">
        <v>895</v>
      </c>
      <c r="E219" s="301" t="s">
        <v>256</v>
      </c>
      <c r="F219" s="301"/>
      <c r="G219" s="168" t="s">
        <v>11</v>
      </c>
      <c r="H219" s="171">
        <v>1</v>
      </c>
      <c r="I219" s="170">
        <f>SUMIF(L:L,$L219,M:M)</f>
        <v>172.61</v>
      </c>
      <c r="J219" s="170">
        <f t="shared" ref="J219:J224" si="46">TRUNC(H219*I219,2)</f>
        <v>172.61</v>
      </c>
      <c r="K219" s="119"/>
      <c r="L219" s="56">
        <f t="shared" si="39"/>
        <v>25</v>
      </c>
      <c r="M219" s="106" t="str">
        <f t="shared" si="40"/>
        <v/>
      </c>
      <c r="N219" s="107" t="str">
        <f t="shared" si="41"/>
        <v/>
      </c>
      <c r="O219" s="107" t="str">
        <f t="shared" si="42"/>
        <v/>
      </c>
      <c r="P219" s="108" t="str">
        <f t="shared" si="43"/>
        <v xml:space="preserve"> 96716 </v>
      </c>
      <c r="Q219" s="107">
        <f t="shared" si="44"/>
        <v>0</v>
      </c>
      <c r="R219" s="107">
        <f t="shared" si="45"/>
        <v>172.61</v>
      </c>
    </row>
    <row r="220" spans="1:18" ht="38.25" hidden="1" x14ac:dyDescent="0.2">
      <c r="A220" s="217" t="s">
        <v>20</v>
      </c>
      <c r="B220" s="174" t="s">
        <v>864</v>
      </c>
      <c r="C220" s="217" t="s">
        <v>8</v>
      </c>
      <c r="D220" s="217" t="s">
        <v>865</v>
      </c>
      <c r="E220" s="297" t="s">
        <v>36</v>
      </c>
      <c r="F220" s="297"/>
      <c r="G220" s="173" t="s">
        <v>37</v>
      </c>
      <c r="H220" s="176">
        <v>0.48020000000000002</v>
      </c>
      <c r="I220" s="175">
        <f>SUMIFS(J:J,A:A,"Composição",B:B,$B220)</f>
        <v>1.03</v>
      </c>
      <c r="J220" s="175">
        <f t="shared" si="46"/>
        <v>0.49</v>
      </c>
      <c r="K220" s="119"/>
      <c r="L220" s="56">
        <f t="shared" si="39"/>
        <v>25</v>
      </c>
      <c r="M220" s="106">
        <f t="shared" si="40"/>
        <v>0.49</v>
      </c>
      <c r="N220" s="107" t="str">
        <f t="shared" si="41"/>
        <v/>
      </c>
      <c r="O220" s="107">
        <f t="shared" si="42"/>
        <v>0.49</v>
      </c>
      <c r="P220" s="108" t="str">
        <f t="shared" si="43"/>
        <v/>
      </c>
      <c r="Q220" s="107" t="str">
        <f t="shared" si="44"/>
        <v/>
      </c>
      <c r="R220" s="107" t="str">
        <f t="shared" si="45"/>
        <v/>
      </c>
    </row>
    <row r="221" spans="1:18" ht="25.5" hidden="1" customHeight="1" x14ac:dyDescent="0.2">
      <c r="A221" s="217" t="s">
        <v>20</v>
      </c>
      <c r="B221" s="174" t="s">
        <v>866</v>
      </c>
      <c r="C221" s="217" t="s">
        <v>8</v>
      </c>
      <c r="D221" s="217" t="s">
        <v>867</v>
      </c>
      <c r="E221" s="297" t="s">
        <v>36</v>
      </c>
      <c r="F221" s="297"/>
      <c r="G221" s="173" t="s">
        <v>38</v>
      </c>
      <c r="H221" s="176">
        <v>0.221</v>
      </c>
      <c r="I221" s="175">
        <f>SUMIFS(J:J,A:A,"Composição",B:B,$B221)</f>
        <v>0.12</v>
      </c>
      <c r="J221" s="175">
        <f t="shared" si="46"/>
        <v>0.02</v>
      </c>
      <c r="K221" s="119"/>
      <c r="L221" s="56">
        <f t="shared" si="39"/>
        <v>25</v>
      </c>
      <c r="M221" s="106">
        <f t="shared" si="40"/>
        <v>0.02</v>
      </c>
      <c r="N221" s="107" t="str">
        <f t="shared" si="41"/>
        <v/>
      </c>
      <c r="O221" s="107">
        <f t="shared" si="42"/>
        <v>0.02</v>
      </c>
      <c r="P221" s="108" t="str">
        <f t="shared" si="43"/>
        <v/>
      </c>
      <c r="Q221" s="107" t="str">
        <f t="shared" si="44"/>
        <v/>
      </c>
      <c r="R221" s="107" t="str">
        <f t="shared" si="45"/>
        <v/>
      </c>
    </row>
    <row r="222" spans="1:18" ht="25.5" hidden="1" customHeight="1" x14ac:dyDescent="0.2">
      <c r="A222" s="217" t="s">
        <v>20</v>
      </c>
      <c r="B222" s="174" t="s">
        <v>252</v>
      </c>
      <c r="C222" s="217" t="s">
        <v>8</v>
      </c>
      <c r="D222" s="217" t="s">
        <v>253</v>
      </c>
      <c r="E222" s="297" t="s">
        <v>23</v>
      </c>
      <c r="F222" s="297"/>
      <c r="G222" s="173" t="s">
        <v>24</v>
      </c>
      <c r="H222" s="176">
        <v>0.70120000000000005</v>
      </c>
      <c r="I222" s="175">
        <f>SUMIFS(J:J,A:A,"Composição",B:B,$B222)</f>
        <v>23.63</v>
      </c>
      <c r="J222" s="175">
        <f t="shared" si="46"/>
        <v>16.559999999999999</v>
      </c>
      <c r="K222" s="119"/>
      <c r="L222" s="56">
        <f t="shared" si="39"/>
        <v>25</v>
      </c>
      <c r="M222" s="106">
        <f t="shared" si="40"/>
        <v>16.559999999999999</v>
      </c>
      <c r="N222" s="107" t="str">
        <f t="shared" si="41"/>
        <v/>
      </c>
      <c r="O222" s="107">
        <f t="shared" si="42"/>
        <v>16.559999999999999</v>
      </c>
      <c r="P222" s="108" t="str">
        <f t="shared" si="43"/>
        <v/>
      </c>
      <c r="Q222" s="107" t="str">
        <f t="shared" si="44"/>
        <v/>
      </c>
      <c r="R222" s="107" t="str">
        <f t="shared" si="45"/>
        <v/>
      </c>
    </row>
    <row r="223" spans="1:18" ht="25.5" hidden="1" customHeight="1" x14ac:dyDescent="0.2">
      <c r="A223" s="217" t="s">
        <v>20</v>
      </c>
      <c r="B223" s="174" t="s">
        <v>257</v>
      </c>
      <c r="C223" s="217" t="s">
        <v>8</v>
      </c>
      <c r="D223" s="217" t="s">
        <v>258</v>
      </c>
      <c r="E223" s="297" t="s">
        <v>23</v>
      </c>
      <c r="F223" s="297"/>
      <c r="G223" s="173" t="s">
        <v>24</v>
      </c>
      <c r="H223" s="176">
        <v>0.70120000000000005</v>
      </c>
      <c r="I223" s="175">
        <f>SUMIFS(J:J,A:A,"Composição",B:B,$B223)</f>
        <v>30.33</v>
      </c>
      <c r="J223" s="175">
        <f t="shared" si="46"/>
        <v>21.26</v>
      </c>
      <c r="K223" s="119"/>
      <c r="L223" s="56">
        <f t="shared" si="39"/>
        <v>25</v>
      </c>
      <c r="M223" s="106">
        <f t="shared" si="40"/>
        <v>21.26</v>
      </c>
      <c r="N223" s="107" t="str">
        <f t="shared" si="41"/>
        <v/>
      </c>
      <c r="O223" s="107">
        <f t="shared" si="42"/>
        <v>21.26</v>
      </c>
      <c r="P223" s="108" t="str">
        <f t="shared" si="43"/>
        <v/>
      </c>
      <c r="Q223" s="107" t="str">
        <f t="shared" si="44"/>
        <v/>
      </c>
      <c r="R223" s="107" t="str">
        <f t="shared" si="45"/>
        <v/>
      </c>
    </row>
    <row r="224" spans="1:18" ht="25.5" hidden="1" x14ac:dyDescent="0.2">
      <c r="A224" s="218" t="s">
        <v>27</v>
      </c>
      <c r="B224" s="178" t="s">
        <v>483</v>
      </c>
      <c r="C224" s="218" t="str">
        <f>VLOOKUP(B224,INSUMOS!$A:$I,2,FALSE)</f>
        <v>SINAPI</v>
      </c>
      <c r="D224" s="218" t="str">
        <f>VLOOKUP(B224,INSUMOS!$A:$I,3,FALSE)</f>
        <v>TE NORMAL, PPR, F/F/F, SOLDAVEL, 90 GRAUS, DN 90 X 90 X 90 MM, PARA AGUA QUENTE PREDIAL</v>
      </c>
      <c r="E224" s="302" t="str">
        <f>VLOOKUP(B224,INSUMOS!$A:$I,4,FALSE)</f>
        <v>Material</v>
      </c>
      <c r="F224" s="302"/>
      <c r="G224" s="177" t="str">
        <f>VLOOKUP(B224,INSUMOS!$A:$I,5,FALSE)</f>
        <v>UN</v>
      </c>
      <c r="H224" s="180">
        <v>1</v>
      </c>
      <c r="I224" s="179">
        <f>VLOOKUP(B224,INSUMOS!$A:$I,8,FALSE)</f>
        <v>134.28</v>
      </c>
      <c r="J224" s="179">
        <f t="shared" si="46"/>
        <v>134.28</v>
      </c>
      <c r="K224" s="119"/>
      <c r="L224" s="56">
        <f t="shared" si="39"/>
        <v>25</v>
      </c>
      <c r="M224" s="106">
        <f t="shared" si="40"/>
        <v>134.28</v>
      </c>
      <c r="N224" s="107" t="str">
        <f t="shared" si="41"/>
        <v/>
      </c>
      <c r="O224" s="107">
        <f t="shared" si="42"/>
        <v>134.28</v>
      </c>
      <c r="P224" s="108" t="str">
        <f t="shared" si="43"/>
        <v/>
      </c>
      <c r="Q224" s="107" t="str">
        <f t="shared" si="44"/>
        <v/>
      </c>
      <c r="R224" s="107" t="str">
        <f t="shared" si="45"/>
        <v/>
      </c>
    </row>
    <row r="225" spans="1:18" hidden="1" x14ac:dyDescent="0.2">
      <c r="A225" s="221"/>
      <c r="B225" s="221"/>
      <c r="C225" s="221"/>
      <c r="D225" s="221"/>
      <c r="E225" s="221"/>
      <c r="F225" s="184"/>
      <c r="G225" s="221"/>
      <c r="H225" s="184"/>
      <c r="I225" s="221"/>
      <c r="J225" s="184"/>
      <c r="K225" s="119"/>
      <c r="L225" s="56">
        <f t="shared" si="39"/>
        <v>25</v>
      </c>
      <c r="M225" s="106" t="str">
        <f t="shared" si="40"/>
        <v/>
      </c>
      <c r="N225" s="107" t="str">
        <f t="shared" si="41"/>
        <v/>
      </c>
      <c r="O225" s="107" t="str">
        <f t="shared" si="42"/>
        <v/>
      </c>
      <c r="P225" s="108" t="str">
        <f t="shared" si="43"/>
        <v/>
      </c>
      <c r="Q225" s="107" t="str">
        <f t="shared" si="44"/>
        <v/>
      </c>
      <c r="R225" s="107" t="str">
        <f t="shared" si="45"/>
        <v/>
      </c>
    </row>
    <row r="226" spans="1:18" ht="15" hidden="1" thickBot="1" x14ac:dyDescent="0.25">
      <c r="A226" s="221"/>
      <c r="B226" s="221"/>
      <c r="C226" s="221"/>
      <c r="D226" s="221"/>
      <c r="E226" s="221"/>
      <c r="F226" s="184"/>
      <c r="G226" s="221"/>
      <c r="H226" s="298"/>
      <c r="I226" s="298"/>
      <c r="J226" s="184"/>
      <c r="K226" s="119"/>
      <c r="L226" s="56">
        <f t="shared" si="39"/>
        <v>25</v>
      </c>
      <c r="M226" s="106" t="str">
        <f t="shared" si="40"/>
        <v/>
      </c>
      <c r="N226" s="107" t="str">
        <f t="shared" si="41"/>
        <v/>
      </c>
      <c r="O226" s="107" t="str">
        <f t="shared" si="42"/>
        <v/>
      </c>
      <c r="P226" s="108" t="str">
        <f t="shared" si="43"/>
        <v/>
      </c>
      <c r="Q226" s="107" t="str">
        <f t="shared" si="44"/>
        <v/>
      </c>
      <c r="R226" s="107" t="str">
        <f t="shared" si="45"/>
        <v/>
      </c>
    </row>
    <row r="227" spans="1:18" ht="15" hidden="1" thickTop="1" x14ac:dyDescent="0.2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19"/>
      <c r="L227" s="56">
        <f t="shared" si="39"/>
        <v>26</v>
      </c>
      <c r="M227" s="106" t="str">
        <f t="shared" si="40"/>
        <v/>
      </c>
      <c r="N227" s="107" t="str">
        <f t="shared" si="41"/>
        <v/>
      </c>
      <c r="O227" s="107" t="str">
        <f t="shared" si="42"/>
        <v/>
      </c>
      <c r="P227" s="108" t="str">
        <f t="shared" si="43"/>
        <v/>
      </c>
      <c r="Q227" s="107" t="str">
        <f t="shared" si="44"/>
        <v/>
      </c>
      <c r="R227" s="107" t="str">
        <f t="shared" si="45"/>
        <v/>
      </c>
    </row>
    <row r="228" spans="1:18" ht="15" hidden="1" x14ac:dyDescent="0.2">
      <c r="A228" s="220" t="s">
        <v>896</v>
      </c>
      <c r="B228" s="165" t="s">
        <v>1</v>
      </c>
      <c r="C228" s="220" t="s">
        <v>2</v>
      </c>
      <c r="D228" s="220" t="s">
        <v>3</v>
      </c>
      <c r="E228" s="300" t="s">
        <v>17</v>
      </c>
      <c r="F228" s="300"/>
      <c r="G228" s="164" t="s">
        <v>4</v>
      </c>
      <c r="H228" s="165" t="s">
        <v>5</v>
      </c>
      <c r="I228" s="165" t="s">
        <v>6</v>
      </c>
      <c r="J228" s="165" t="s">
        <v>7</v>
      </c>
      <c r="K228" s="119"/>
      <c r="L228" s="56">
        <f t="shared" si="39"/>
        <v>26</v>
      </c>
      <c r="M228" s="106" t="str">
        <f t="shared" si="40"/>
        <v/>
      </c>
      <c r="N228" s="107" t="str">
        <f t="shared" si="41"/>
        <v/>
      </c>
      <c r="O228" s="107" t="str">
        <f t="shared" si="42"/>
        <v/>
      </c>
      <c r="P228" s="108" t="str">
        <f t="shared" si="43"/>
        <v/>
      </c>
      <c r="Q228" s="107" t="str">
        <f t="shared" si="44"/>
        <v/>
      </c>
      <c r="R228" s="107" t="str">
        <f t="shared" si="45"/>
        <v/>
      </c>
    </row>
    <row r="229" spans="1:18" ht="38.25" hidden="1" x14ac:dyDescent="0.2">
      <c r="A229" s="216" t="s">
        <v>18</v>
      </c>
      <c r="B229" s="169" t="s">
        <v>897</v>
      </c>
      <c r="C229" s="216" t="s">
        <v>10</v>
      </c>
      <c r="D229" s="216" t="s">
        <v>898</v>
      </c>
      <c r="E229" s="301" t="s">
        <v>256</v>
      </c>
      <c r="F229" s="301"/>
      <c r="G229" s="168" t="s">
        <v>11</v>
      </c>
      <c r="H229" s="171">
        <v>1</v>
      </c>
      <c r="I229" s="170">
        <f>SUMIF(L:L,$L229,M:M)</f>
        <v>45.379999999999995</v>
      </c>
      <c r="J229" s="170">
        <f>TRUNC(H229*I229,2)</f>
        <v>45.38</v>
      </c>
      <c r="K229" s="119"/>
      <c r="L229" s="56">
        <f t="shared" si="39"/>
        <v>26</v>
      </c>
      <c r="M229" s="106" t="str">
        <f t="shared" si="40"/>
        <v/>
      </c>
      <c r="N229" s="107" t="str">
        <f t="shared" si="41"/>
        <v/>
      </c>
      <c r="O229" s="107" t="str">
        <f t="shared" si="42"/>
        <v/>
      </c>
      <c r="P229" s="108" t="str">
        <f t="shared" si="43"/>
        <v xml:space="preserve"> S-ARQ-INHI-PGR-03 </v>
      </c>
      <c r="Q229" s="107">
        <f t="shared" si="44"/>
        <v>0</v>
      </c>
      <c r="R229" s="107">
        <f t="shared" si="45"/>
        <v>45.379999999999995</v>
      </c>
    </row>
    <row r="230" spans="1:18" ht="25.5" hidden="1" x14ac:dyDescent="0.2">
      <c r="A230" s="217" t="s">
        <v>20</v>
      </c>
      <c r="B230" s="174" t="s">
        <v>252</v>
      </c>
      <c r="C230" s="217" t="s">
        <v>8</v>
      </c>
      <c r="D230" s="217" t="s">
        <v>253</v>
      </c>
      <c r="E230" s="297" t="s">
        <v>23</v>
      </c>
      <c r="F230" s="297"/>
      <c r="G230" s="173" t="s">
        <v>24</v>
      </c>
      <c r="H230" s="176">
        <v>9.1700000000000004E-2</v>
      </c>
      <c r="I230" s="175">
        <f>SUMIFS(J:J,A:A,"Composição",B:B,$B230)</f>
        <v>23.63</v>
      </c>
      <c r="J230" s="175">
        <f>TRUNC(H230*I230,2)</f>
        <v>2.16</v>
      </c>
      <c r="K230" s="119"/>
      <c r="L230" s="56">
        <f t="shared" si="39"/>
        <v>26</v>
      </c>
      <c r="M230" s="106">
        <f t="shared" si="40"/>
        <v>2.16</v>
      </c>
      <c r="N230" s="107" t="str">
        <f t="shared" si="41"/>
        <v/>
      </c>
      <c r="O230" s="107">
        <f t="shared" si="42"/>
        <v>2.16</v>
      </c>
      <c r="P230" s="108" t="str">
        <f t="shared" si="43"/>
        <v/>
      </c>
      <c r="Q230" s="107" t="str">
        <f t="shared" si="44"/>
        <v/>
      </c>
      <c r="R230" s="107" t="str">
        <f t="shared" si="45"/>
        <v/>
      </c>
    </row>
    <row r="231" spans="1:18" ht="25.5" hidden="1" x14ac:dyDescent="0.2">
      <c r="A231" s="217" t="s">
        <v>20</v>
      </c>
      <c r="B231" s="174" t="s">
        <v>257</v>
      </c>
      <c r="C231" s="217" t="s">
        <v>8</v>
      </c>
      <c r="D231" s="217" t="s">
        <v>258</v>
      </c>
      <c r="E231" s="297" t="s">
        <v>23</v>
      </c>
      <c r="F231" s="297"/>
      <c r="G231" s="173" t="s">
        <v>24</v>
      </c>
      <c r="H231" s="176">
        <v>9.1700000000000004E-2</v>
      </c>
      <c r="I231" s="175">
        <f>SUMIFS(J:J,A:A,"Composição",B:B,$B231)</f>
        <v>30.33</v>
      </c>
      <c r="J231" s="175">
        <f>TRUNC(H231*I231,2)</f>
        <v>2.78</v>
      </c>
      <c r="K231" s="119"/>
      <c r="L231" s="56">
        <f t="shared" si="39"/>
        <v>26</v>
      </c>
      <c r="M231" s="106">
        <f t="shared" si="40"/>
        <v>2.78</v>
      </c>
      <c r="N231" s="107" t="str">
        <f t="shared" si="41"/>
        <v/>
      </c>
      <c r="O231" s="107">
        <f t="shared" si="42"/>
        <v>2.78</v>
      </c>
      <c r="P231" s="108" t="str">
        <f t="shared" si="43"/>
        <v/>
      </c>
      <c r="Q231" s="107" t="str">
        <f t="shared" si="44"/>
        <v/>
      </c>
      <c r="R231" s="107" t="str">
        <f t="shared" si="45"/>
        <v/>
      </c>
    </row>
    <row r="232" spans="1:18" ht="38.25" hidden="1" x14ac:dyDescent="0.2">
      <c r="A232" s="217" t="s">
        <v>20</v>
      </c>
      <c r="B232" s="174" t="s">
        <v>860</v>
      </c>
      <c r="C232" s="217" t="s">
        <v>8</v>
      </c>
      <c r="D232" s="217" t="s">
        <v>861</v>
      </c>
      <c r="E232" s="297" t="s">
        <v>36</v>
      </c>
      <c r="F232" s="297"/>
      <c r="G232" s="173" t="s">
        <v>37</v>
      </c>
      <c r="H232" s="176">
        <v>6.2799999999999995E-2</v>
      </c>
      <c r="I232" s="175">
        <f>SUMIFS(J:J,A:A,"Composição",B:B,$B232)</f>
        <v>0.74</v>
      </c>
      <c r="J232" s="175">
        <f>TRUNC(H232*I232,2)</f>
        <v>0.04</v>
      </c>
      <c r="K232" s="119"/>
      <c r="L232" s="56">
        <f t="shared" si="39"/>
        <v>26</v>
      </c>
      <c r="M232" s="106">
        <f t="shared" si="40"/>
        <v>0.04</v>
      </c>
      <c r="N232" s="107" t="str">
        <f t="shared" si="41"/>
        <v/>
      </c>
      <c r="O232" s="107">
        <f t="shared" si="42"/>
        <v>0.04</v>
      </c>
      <c r="P232" s="108" t="str">
        <f t="shared" si="43"/>
        <v/>
      </c>
      <c r="Q232" s="107" t="str">
        <f t="shared" si="44"/>
        <v/>
      </c>
      <c r="R232" s="107" t="str">
        <f t="shared" si="45"/>
        <v/>
      </c>
    </row>
    <row r="233" spans="1:18" ht="25.5" hidden="1" customHeight="1" x14ac:dyDescent="0.2">
      <c r="A233" s="218" t="s">
        <v>27</v>
      </c>
      <c r="B233" s="178" t="s">
        <v>700</v>
      </c>
      <c r="C233" s="218" t="str">
        <f>VLOOKUP(B233,INSUMOS!$A:$I,2,FALSE)</f>
        <v>Próprio</v>
      </c>
      <c r="D233" s="218" t="str">
        <f>VLOOKUP(B233,INSUMOS!$A:$I,3,FALSE)</f>
        <v>BUCHA DE REDUÇÃO MACHO-FÊMEA 75x63 mm PPR COR VERDE REF. AMANCO OU EQUIV.</v>
      </c>
      <c r="E233" s="302" t="str">
        <f>VLOOKUP(B233,INSUMOS!$A:$I,4,FALSE)</f>
        <v>Material</v>
      </c>
      <c r="F233" s="302"/>
      <c r="G233" s="177" t="str">
        <f>VLOOKUP(B233,INSUMOS!$A:$I,5,FALSE)</f>
        <v>UN</v>
      </c>
      <c r="H233" s="180">
        <v>1</v>
      </c>
      <c r="I233" s="179">
        <f>VLOOKUP(B233,INSUMOS!$A:$I,8,FALSE)</f>
        <v>40.4</v>
      </c>
      <c r="J233" s="179">
        <f>TRUNC(H233*I233,2)</f>
        <v>40.4</v>
      </c>
      <c r="K233" s="119"/>
      <c r="L233" s="56">
        <f t="shared" si="39"/>
        <v>26</v>
      </c>
      <c r="M233" s="106">
        <f t="shared" si="40"/>
        <v>40.4</v>
      </c>
      <c r="N233" s="107" t="str">
        <f t="shared" si="41"/>
        <v/>
      </c>
      <c r="O233" s="107">
        <f t="shared" si="42"/>
        <v>40.4</v>
      </c>
      <c r="P233" s="108" t="str">
        <f t="shared" si="43"/>
        <v/>
      </c>
      <c r="Q233" s="107" t="str">
        <f t="shared" si="44"/>
        <v/>
      </c>
      <c r="R233" s="107" t="str">
        <f t="shared" si="45"/>
        <v/>
      </c>
    </row>
    <row r="234" spans="1:18" hidden="1" x14ac:dyDescent="0.2">
      <c r="A234" s="221"/>
      <c r="B234" s="221"/>
      <c r="C234" s="221"/>
      <c r="D234" s="221"/>
      <c r="E234" s="221"/>
      <c r="F234" s="184"/>
      <c r="G234" s="221"/>
      <c r="H234" s="184"/>
      <c r="I234" s="221"/>
      <c r="J234" s="184"/>
      <c r="K234" s="119"/>
      <c r="L234" s="56">
        <f t="shared" si="39"/>
        <v>26</v>
      </c>
      <c r="M234" s="106" t="str">
        <f t="shared" si="40"/>
        <v/>
      </c>
      <c r="N234" s="107" t="str">
        <f t="shared" si="41"/>
        <v/>
      </c>
      <c r="O234" s="107" t="str">
        <f t="shared" si="42"/>
        <v/>
      </c>
      <c r="P234" s="108" t="str">
        <f t="shared" si="43"/>
        <v/>
      </c>
      <c r="Q234" s="107" t="str">
        <f t="shared" si="44"/>
        <v/>
      </c>
      <c r="R234" s="107" t="str">
        <f t="shared" si="45"/>
        <v/>
      </c>
    </row>
    <row r="235" spans="1:18" ht="15" hidden="1" thickBot="1" x14ac:dyDescent="0.25">
      <c r="A235" s="221"/>
      <c r="B235" s="221"/>
      <c r="C235" s="221"/>
      <c r="D235" s="221"/>
      <c r="E235" s="221"/>
      <c r="F235" s="184"/>
      <c r="G235" s="221"/>
      <c r="H235" s="298"/>
      <c r="I235" s="298"/>
      <c r="J235" s="184"/>
      <c r="K235" s="119"/>
      <c r="L235" s="56">
        <f t="shared" si="39"/>
        <v>26</v>
      </c>
      <c r="M235" s="106" t="str">
        <f t="shared" si="40"/>
        <v/>
      </c>
      <c r="N235" s="107" t="str">
        <f t="shared" si="41"/>
        <v/>
      </c>
      <c r="O235" s="107" t="str">
        <f t="shared" si="42"/>
        <v/>
      </c>
      <c r="P235" s="108" t="str">
        <f t="shared" si="43"/>
        <v/>
      </c>
      <c r="Q235" s="107" t="str">
        <f t="shared" si="44"/>
        <v/>
      </c>
      <c r="R235" s="107" t="str">
        <f t="shared" si="45"/>
        <v/>
      </c>
    </row>
    <row r="236" spans="1:18" ht="15" hidden="1" thickTop="1" x14ac:dyDescent="0.2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19"/>
      <c r="L236" s="56">
        <f t="shared" si="39"/>
        <v>27</v>
      </c>
      <c r="M236" s="106" t="str">
        <f t="shared" si="40"/>
        <v/>
      </c>
      <c r="N236" s="107" t="str">
        <f t="shared" si="41"/>
        <v/>
      </c>
      <c r="O236" s="107" t="str">
        <f t="shared" si="42"/>
        <v/>
      </c>
      <c r="P236" s="108" t="str">
        <f t="shared" si="43"/>
        <v/>
      </c>
      <c r="Q236" s="107" t="str">
        <f t="shared" si="44"/>
        <v/>
      </c>
      <c r="R236" s="107" t="str">
        <f t="shared" si="45"/>
        <v/>
      </c>
    </row>
    <row r="237" spans="1:18" ht="15" hidden="1" x14ac:dyDescent="0.2">
      <c r="A237" s="220" t="s">
        <v>899</v>
      </c>
      <c r="B237" s="165" t="s">
        <v>1</v>
      </c>
      <c r="C237" s="220" t="s">
        <v>2</v>
      </c>
      <c r="D237" s="220" t="s">
        <v>3</v>
      </c>
      <c r="E237" s="300" t="s">
        <v>17</v>
      </c>
      <c r="F237" s="300"/>
      <c r="G237" s="164" t="s">
        <v>4</v>
      </c>
      <c r="H237" s="165" t="s">
        <v>5</v>
      </c>
      <c r="I237" s="165" t="s">
        <v>6</v>
      </c>
      <c r="J237" s="165" t="s">
        <v>7</v>
      </c>
      <c r="K237" s="119"/>
      <c r="L237" s="56">
        <f t="shared" si="39"/>
        <v>27</v>
      </c>
      <c r="M237" s="106" t="str">
        <f t="shared" si="40"/>
        <v/>
      </c>
      <c r="N237" s="107" t="str">
        <f t="shared" si="41"/>
        <v/>
      </c>
      <c r="O237" s="107" t="str">
        <f t="shared" si="42"/>
        <v/>
      </c>
      <c r="P237" s="108" t="str">
        <f t="shared" si="43"/>
        <v/>
      </c>
      <c r="Q237" s="107" t="str">
        <f t="shared" si="44"/>
        <v/>
      </c>
      <c r="R237" s="107" t="str">
        <f t="shared" si="45"/>
        <v/>
      </c>
    </row>
    <row r="238" spans="1:18" ht="25.5" hidden="1" x14ac:dyDescent="0.2">
      <c r="A238" s="216" t="s">
        <v>18</v>
      </c>
      <c r="B238" s="169" t="s">
        <v>900</v>
      </c>
      <c r="C238" s="216" t="s">
        <v>10</v>
      </c>
      <c r="D238" s="216" t="s">
        <v>901</v>
      </c>
      <c r="E238" s="301" t="s">
        <v>256</v>
      </c>
      <c r="F238" s="301"/>
      <c r="G238" s="168" t="s">
        <v>11</v>
      </c>
      <c r="H238" s="171">
        <v>1</v>
      </c>
      <c r="I238" s="170">
        <f>SUMIF(L:L,$L238,M:M)</f>
        <v>92.38</v>
      </c>
      <c r="J238" s="170">
        <f>TRUNC(H238*I238,2)</f>
        <v>92.38</v>
      </c>
      <c r="K238" s="119"/>
      <c r="L238" s="56">
        <f t="shared" si="39"/>
        <v>27</v>
      </c>
      <c r="M238" s="106" t="str">
        <f t="shared" si="40"/>
        <v/>
      </c>
      <c r="N238" s="107" t="str">
        <f t="shared" si="41"/>
        <v/>
      </c>
      <c r="O238" s="107" t="str">
        <f t="shared" si="42"/>
        <v/>
      </c>
      <c r="P238" s="108" t="str">
        <f t="shared" si="43"/>
        <v xml:space="preserve"> S-ARQ-INHI-PGR-04 </v>
      </c>
      <c r="Q238" s="107">
        <f t="shared" si="44"/>
        <v>0</v>
      </c>
      <c r="R238" s="107">
        <f t="shared" si="45"/>
        <v>92.38</v>
      </c>
    </row>
    <row r="239" spans="1:18" ht="25.5" hidden="1" x14ac:dyDescent="0.2">
      <c r="A239" s="217" t="s">
        <v>20</v>
      </c>
      <c r="B239" s="174" t="s">
        <v>252</v>
      </c>
      <c r="C239" s="217" t="s">
        <v>8</v>
      </c>
      <c r="D239" s="217" t="s">
        <v>253</v>
      </c>
      <c r="E239" s="297" t="s">
        <v>23</v>
      </c>
      <c r="F239" s="297"/>
      <c r="G239" s="173" t="s">
        <v>24</v>
      </c>
      <c r="H239" s="176">
        <v>9.6000000000000002E-2</v>
      </c>
      <c r="I239" s="175">
        <f>SUMIFS(J:J,A:A,"Composição",B:B,$B239)</f>
        <v>23.63</v>
      </c>
      <c r="J239" s="175">
        <f>TRUNC(H239*I239,2)</f>
        <v>2.2599999999999998</v>
      </c>
      <c r="K239" s="119"/>
      <c r="L239" s="56">
        <f t="shared" si="39"/>
        <v>27</v>
      </c>
      <c r="M239" s="106">
        <f t="shared" si="40"/>
        <v>2.2599999999999998</v>
      </c>
      <c r="N239" s="107" t="str">
        <f t="shared" si="41"/>
        <v/>
      </c>
      <c r="O239" s="107">
        <f t="shared" si="42"/>
        <v>2.2599999999999998</v>
      </c>
      <c r="P239" s="108" t="str">
        <f t="shared" si="43"/>
        <v/>
      </c>
      <c r="Q239" s="107" t="str">
        <f t="shared" si="44"/>
        <v/>
      </c>
      <c r="R239" s="107" t="str">
        <f t="shared" si="45"/>
        <v/>
      </c>
    </row>
    <row r="240" spans="1:18" ht="25.5" hidden="1" x14ac:dyDescent="0.2">
      <c r="A240" s="217" t="s">
        <v>20</v>
      </c>
      <c r="B240" s="174" t="s">
        <v>257</v>
      </c>
      <c r="C240" s="217" t="s">
        <v>8</v>
      </c>
      <c r="D240" s="217" t="s">
        <v>258</v>
      </c>
      <c r="E240" s="297" t="s">
        <v>23</v>
      </c>
      <c r="F240" s="297"/>
      <c r="G240" s="173" t="s">
        <v>24</v>
      </c>
      <c r="H240" s="176">
        <v>9.6000000000000002E-2</v>
      </c>
      <c r="I240" s="175">
        <f>SUMIFS(J:J,A:A,"Composição",B:B,$B240)</f>
        <v>30.33</v>
      </c>
      <c r="J240" s="175">
        <f>TRUNC(H240*I240,2)</f>
        <v>2.91</v>
      </c>
      <c r="K240" s="119"/>
      <c r="L240" s="56">
        <f t="shared" si="39"/>
        <v>27</v>
      </c>
      <c r="M240" s="106">
        <f t="shared" si="40"/>
        <v>2.91</v>
      </c>
      <c r="N240" s="107" t="str">
        <f t="shared" si="41"/>
        <v/>
      </c>
      <c r="O240" s="107">
        <f t="shared" si="42"/>
        <v>2.91</v>
      </c>
      <c r="P240" s="108" t="str">
        <f t="shared" si="43"/>
        <v/>
      </c>
      <c r="Q240" s="107" t="str">
        <f t="shared" si="44"/>
        <v/>
      </c>
      <c r="R240" s="107" t="str">
        <f t="shared" si="45"/>
        <v/>
      </c>
    </row>
    <row r="241" spans="1:18" ht="25.5" hidden="1" customHeight="1" x14ac:dyDescent="0.2">
      <c r="A241" s="217" t="s">
        <v>20</v>
      </c>
      <c r="B241" s="174" t="s">
        <v>860</v>
      </c>
      <c r="C241" s="217" t="s">
        <v>8</v>
      </c>
      <c r="D241" s="217" t="s">
        <v>861</v>
      </c>
      <c r="E241" s="297" t="s">
        <v>36</v>
      </c>
      <c r="F241" s="297"/>
      <c r="G241" s="173" t="s">
        <v>37</v>
      </c>
      <c r="H241" s="176">
        <v>6.5799999999999997E-2</v>
      </c>
      <c r="I241" s="175">
        <f>SUMIFS(J:J,A:A,"Composição",B:B,$B241)</f>
        <v>0.74</v>
      </c>
      <c r="J241" s="175">
        <f>TRUNC(H241*I241,2)</f>
        <v>0.04</v>
      </c>
      <c r="K241" s="119"/>
      <c r="L241" s="56">
        <f t="shared" si="39"/>
        <v>27</v>
      </c>
      <c r="M241" s="106">
        <f t="shared" si="40"/>
        <v>0.04</v>
      </c>
      <c r="N241" s="107" t="str">
        <f t="shared" si="41"/>
        <v/>
      </c>
      <c r="O241" s="107">
        <f t="shared" si="42"/>
        <v>0.04</v>
      </c>
      <c r="P241" s="108" t="str">
        <f t="shared" si="43"/>
        <v/>
      </c>
      <c r="Q241" s="107" t="str">
        <f t="shared" si="44"/>
        <v/>
      </c>
      <c r="R241" s="107" t="str">
        <f t="shared" si="45"/>
        <v/>
      </c>
    </row>
    <row r="242" spans="1:18" ht="25.5" hidden="1" x14ac:dyDescent="0.2">
      <c r="A242" s="218" t="s">
        <v>27</v>
      </c>
      <c r="B242" s="178" t="s">
        <v>673</v>
      </c>
      <c r="C242" s="218" t="str">
        <f>VLOOKUP(B242,INSUMOS!$A:$I,2,FALSE)</f>
        <v>Próprio</v>
      </c>
      <c r="D242" s="218" t="str">
        <f>VLOOKUP(B242,INSUMOS!$A:$I,3,FALSE)</f>
        <v>BUCHA DE REDUCAO, PPR, DN 90 X 75 MM, PARA AGUA QUENTE E FRIA PREDIAL</v>
      </c>
      <c r="E242" s="302" t="str">
        <f>VLOOKUP(B242,INSUMOS!$A:$I,4,FALSE)</f>
        <v>Material</v>
      </c>
      <c r="F242" s="302"/>
      <c r="G242" s="177" t="str">
        <f>VLOOKUP(B242,INSUMOS!$A:$I,5,FALSE)</f>
        <v>UN</v>
      </c>
      <c r="H242" s="180">
        <v>1</v>
      </c>
      <c r="I242" s="179">
        <f>VLOOKUP(B242,INSUMOS!$A:$I,8,FALSE)</f>
        <v>87.17</v>
      </c>
      <c r="J242" s="179">
        <f>TRUNC(H242*I242,2)</f>
        <v>87.17</v>
      </c>
      <c r="K242" s="119"/>
      <c r="L242" s="56">
        <f t="shared" si="39"/>
        <v>27</v>
      </c>
      <c r="M242" s="106">
        <f t="shared" si="40"/>
        <v>87.17</v>
      </c>
      <c r="N242" s="107" t="str">
        <f t="shared" si="41"/>
        <v/>
      </c>
      <c r="O242" s="107">
        <f t="shared" si="42"/>
        <v>87.17</v>
      </c>
      <c r="P242" s="108" t="str">
        <f t="shared" si="43"/>
        <v/>
      </c>
      <c r="Q242" s="107" t="str">
        <f t="shared" si="44"/>
        <v/>
      </c>
      <c r="R242" s="107" t="str">
        <f t="shared" si="45"/>
        <v/>
      </c>
    </row>
    <row r="243" spans="1:18" hidden="1" x14ac:dyDescent="0.2">
      <c r="A243" s="221"/>
      <c r="B243" s="221"/>
      <c r="C243" s="221"/>
      <c r="D243" s="221"/>
      <c r="E243" s="221"/>
      <c r="F243" s="184"/>
      <c r="G243" s="221"/>
      <c r="H243" s="184"/>
      <c r="I243" s="221"/>
      <c r="J243" s="184"/>
      <c r="K243" s="119"/>
      <c r="L243" s="56">
        <f t="shared" si="39"/>
        <v>27</v>
      </c>
      <c r="M243" s="106" t="str">
        <f t="shared" si="40"/>
        <v/>
      </c>
      <c r="N243" s="107" t="str">
        <f t="shared" si="41"/>
        <v/>
      </c>
      <c r="O243" s="107" t="str">
        <f t="shared" si="42"/>
        <v/>
      </c>
      <c r="P243" s="108" t="str">
        <f t="shared" si="43"/>
        <v/>
      </c>
      <c r="Q243" s="107" t="str">
        <f t="shared" si="44"/>
        <v/>
      </c>
      <c r="R243" s="107" t="str">
        <f t="shared" si="45"/>
        <v/>
      </c>
    </row>
    <row r="244" spans="1:18" ht="15" hidden="1" thickBot="1" x14ac:dyDescent="0.25">
      <c r="A244" s="221"/>
      <c r="B244" s="221"/>
      <c r="C244" s="221"/>
      <c r="D244" s="221"/>
      <c r="E244" s="221"/>
      <c r="F244" s="184"/>
      <c r="G244" s="221"/>
      <c r="H244" s="298"/>
      <c r="I244" s="298"/>
      <c r="J244" s="184"/>
      <c r="K244" s="119"/>
      <c r="L244" s="56">
        <f t="shared" si="39"/>
        <v>27</v>
      </c>
      <c r="M244" s="106" t="str">
        <f t="shared" si="40"/>
        <v/>
      </c>
      <c r="N244" s="107" t="str">
        <f t="shared" si="41"/>
        <v/>
      </c>
      <c r="O244" s="107" t="str">
        <f t="shared" si="42"/>
        <v/>
      </c>
      <c r="P244" s="108" t="str">
        <f t="shared" si="43"/>
        <v/>
      </c>
      <c r="Q244" s="107" t="str">
        <f t="shared" si="44"/>
        <v/>
      </c>
      <c r="R244" s="107" t="str">
        <f t="shared" si="45"/>
        <v/>
      </c>
    </row>
    <row r="245" spans="1:18" ht="15" hidden="1" thickTop="1" x14ac:dyDescent="0.2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19"/>
      <c r="L245" s="56">
        <f t="shared" si="39"/>
        <v>28</v>
      </c>
      <c r="M245" s="106" t="str">
        <f t="shared" si="40"/>
        <v/>
      </c>
      <c r="N245" s="107" t="str">
        <f t="shared" si="41"/>
        <v/>
      </c>
      <c r="O245" s="107" t="str">
        <f t="shared" si="42"/>
        <v/>
      </c>
      <c r="P245" s="108" t="str">
        <f t="shared" si="43"/>
        <v/>
      </c>
      <c r="Q245" s="107" t="str">
        <f t="shared" si="44"/>
        <v/>
      </c>
      <c r="R245" s="107" t="str">
        <f t="shared" si="45"/>
        <v/>
      </c>
    </row>
    <row r="246" spans="1:18" ht="15" hidden="1" x14ac:dyDescent="0.2">
      <c r="A246" s="220" t="s">
        <v>902</v>
      </c>
      <c r="B246" s="165" t="s">
        <v>1</v>
      </c>
      <c r="C246" s="220" t="s">
        <v>2</v>
      </c>
      <c r="D246" s="220" t="s">
        <v>3</v>
      </c>
      <c r="E246" s="300" t="s">
        <v>17</v>
      </c>
      <c r="F246" s="300"/>
      <c r="G246" s="164" t="s">
        <v>4</v>
      </c>
      <c r="H246" s="165" t="s">
        <v>5</v>
      </c>
      <c r="I246" s="165" t="s">
        <v>6</v>
      </c>
      <c r="J246" s="165" t="s">
        <v>7</v>
      </c>
      <c r="K246" s="119"/>
      <c r="L246" s="56">
        <f t="shared" si="39"/>
        <v>28</v>
      </c>
      <c r="M246" s="106" t="str">
        <f t="shared" si="40"/>
        <v/>
      </c>
      <c r="N246" s="107" t="str">
        <f t="shared" si="41"/>
        <v/>
      </c>
      <c r="O246" s="107" t="str">
        <f t="shared" si="42"/>
        <v/>
      </c>
      <c r="P246" s="108" t="str">
        <f t="shared" si="43"/>
        <v/>
      </c>
      <c r="Q246" s="107" t="str">
        <f t="shared" si="44"/>
        <v/>
      </c>
      <c r="R246" s="107" t="str">
        <f t="shared" si="45"/>
        <v/>
      </c>
    </row>
    <row r="247" spans="1:18" ht="25.5" hidden="1" x14ac:dyDescent="0.2">
      <c r="A247" s="216" t="s">
        <v>18</v>
      </c>
      <c r="B247" s="169" t="s">
        <v>903</v>
      </c>
      <c r="C247" s="216" t="s">
        <v>10</v>
      </c>
      <c r="D247" s="216" t="s">
        <v>904</v>
      </c>
      <c r="E247" s="301" t="s">
        <v>167</v>
      </c>
      <c r="F247" s="301"/>
      <c r="G247" s="168" t="s">
        <v>11</v>
      </c>
      <c r="H247" s="171">
        <v>1</v>
      </c>
      <c r="I247" s="170">
        <f>SUMIF(L:L,$L247,M:M)</f>
        <v>136.28</v>
      </c>
      <c r="J247" s="170">
        <f>TRUNC(H247*I247,2)</f>
        <v>136.28</v>
      </c>
      <c r="K247" s="119"/>
      <c r="L247" s="56">
        <f t="shared" si="39"/>
        <v>28</v>
      </c>
      <c r="M247" s="106" t="str">
        <f t="shared" si="40"/>
        <v/>
      </c>
      <c r="N247" s="107" t="str">
        <f t="shared" si="41"/>
        <v/>
      </c>
      <c r="O247" s="107" t="str">
        <f t="shared" si="42"/>
        <v/>
      </c>
      <c r="P247" s="108" t="str">
        <f t="shared" si="43"/>
        <v xml:space="preserve"> S-ARQ-INHI-PGR-026 </v>
      </c>
      <c r="Q247" s="107">
        <f t="shared" si="44"/>
        <v>0</v>
      </c>
      <c r="R247" s="107">
        <f t="shared" si="45"/>
        <v>136.28</v>
      </c>
    </row>
    <row r="248" spans="1:18" ht="25.5" hidden="1" x14ac:dyDescent="0.2">
      <c r="A248" s="217" t="s">
        <v>20</v>
      </c>
      <c r="B248" s="174" t="s">
        <v>252</v>
      </c>
      <c r="C248" s="217" t="s">
        <v>8</v>
      </c>
      <c r="D248" s="217" t="s">
        <v>253</v>
      </c>
      <c r="E248" s="297" t="s">
        <v>23</v>
      </c>
      <c r="F248" s="297"/>
      <c r="G248" s="173" t="s">
        <v>24</v>
      </c>
      <c r="H248" s="176">
        <v>0.24640000000000001</v>
      </c>
      <c r="I248" s="175">
        <f>SUMIFS(J:J,A:A,"Composição",B:B,$B248)</f>
        <v>23.63</v>
      </c>
      <c r="J248" s="175">
        <f>TRUNC(H248*I248,2)</f>
        <v>5.82</v>
      </c>
      <c r="K248" s="119"/>
      <c r="L248" s="56">
        <f t="shared" si="39"/>
        <v>28</v>
      </c>
      <c r="M248" s="106">
        <f t="shared" si="40"/>
        <v>5.82</v>
      </c>
      <c r="N248" s="107" t="str">
        <f t="shared" si="41"/>
        <v/>
      </c>
      <c r="O248" s="107">
        <f t="shared" si="42"/>
        <v>5.82</v>
      </c>
      <c r="P248" s="108" t="str">
        <f t="shared" si="43"/>
        <v/>
      </c>
      <c r="Q248" s="107" t="str">
        <f t="shared" si="44"/>
        <v/>
      </c>
      <c r="R248" s="107" t="str">
        <f t="shared" si="45"/>
        <v/>
      </c>
    </row>
    <row r="249" spans="1:18" ht="25.5" hidden="1" x14ac:dyDescent="0.2">
      <c r="A249" s="217" t="s">
        <v>20</v>
      </c>
      <c r="B249" s="174" t="s">
        <v>257</v>
      </c>
      <c r="C249" s="217" t="s">
        <v>8</v>
      </c>
      <c r="D249" s="217" t="s">
        <v>258</v>
      </c>
      <c r="E249" s="297" t="s">
        <v>23</v>
      </c>
      <c r="F249" s="297"/>
      <c r="G249" s="173" t="s">
        <v>24</v>
      </c>
      <c r="H249" s="176">
        <v>0.24640000000000001</v>
      </c>
      <c r="I249" s="175">
        <f>SUMIFS(J:J,A:A,"Composição",B:B,$B249)</f>
        <v>30.33</v>
      </c>
      <c r="J249" s="175">
        <f>TRUNC(H249*I249,2)</f>
        <v>7.47</v>
      </c>
      <c r="K249" s="119"/>
      <c r="L249" s="56">
        <f t="shared" si="39"/>
        <v>28</v>
      </c>
      <c r="M249" s="106">
        <f t="shared" si="40"/>
        <v>7.47</v>
      </c>
      <c r="N249" s="107" t="str">
        <f t="shared" si="41"/>
        <v/>
      </c>
      <c r="O249" s="107">
        <f t="shared" si="42"/>
        <v>7.47</v>
      </c>
      <c r="P249" s="108" t="str">
        <f t="shared" si="43"/>
        <v/>
      </c>
      <c r="Q249" s="107" t="str">
        <f t="shared" si="44"/>
        <v/>
      </c>
      <c r="R249" s="107" t="str">
        <f t="shared" si="45"/>
        <v/>
      </c>
    </row>
    <row r="250" spans="1:18" ht="38.25" hidden="1" x14ac:dyDescent="0.2">
      <c r="A250" s="217" t="s">
        <v>20</v>
      </c>
      <c r="B250" s="174" t="s">
        <v>860</v>
      </c>
      <c r="C250" s="217" t="s">
        <v>8</v>
      </c>
      <c r="D250" s="217" t="s">
        <v>861</v>
      </c>
      <c r="E250" s="297" t="s">
        <v>36</v>
      </c>
      <c r="F250" s="297"/>
      <c r="G250" s="173" t="s">
        <v>37</v>
      </c>
      <c r="H250" s="176">
        <v>0.16880000000000001</v>
      </c>
      <c r="I250" s="175">
        <f>SUMIFS(J:J,A:A,"Composição",B:B,$B250)</f>
        <v>0.74</v>
      </c>
      <c r="J250" s="175">
        <f>TRUNC(H250*I250,2)</f>
        <v>0.12</v>
      </c>
      <c r="K250" s="119"/>
      <c r="L250" s="56">
        <f t="shared" si="39"/>
        <v>28</v>
      </c>
      <c r="M250" s="106">
        <f t="shared" si="40"/>
        <v>0.12</v>
      </c>
      <c r="N250" s="107" t="str">
        <f t="shared" si="41"/>
        <v/>
      </c>
      <c r="O250" s="107">
        <f t="shared" si="42"/>
        <v>0.12</v>
      </c>
      <c r="P250" s="108" t="str">
        <f t="shared" si="43"/>
        <v/>
      </c>
      <c r="Q250" s="107" t="str">
        <f t="shared" si="44"/>
        <v/>
      </c>
      <c r="R250" s="107" t="str">
        <f t="shared" si="45"/>
        <v/>
      </c>
    </row>
    <row r="251" spans="1:18" ht="25.5" hidden="1" x14ac:dyDescent="0.2">
      <c r="A251" s="218" t="s">
        <v>27</v>
      </c>
      <c r="B251" s="178" t="s">
        <v>423</v>
      </c>
      <c r="C251" s="218" t="str">
        <f>VLOOKUP(B251,INSUMOS!$A:$I,2,FALSE)</f>
        <v>Próprio</v>
      </c>
      <c r="D251" s="218" t="str">
        <f>VLOOKUP(B251,INSUMOS!$A:$I,3,FALSE)</f>
        <v xml:space="preserve">CONECTOR/ADAPTADOR F/M COM INSERTO METÁLICO, PPR, DN 50 MM X 1 1/2", PARA ÁGUA QUENTE E FRIA PREDIAL </v>
      </c>
      <c r="E251" s="302" t="str">
        <f>VLOOKUP(B251,INSUMOS!$A:$I,4,FALSE)</f>
        <v>Material</v>
      </c>
      <c r="F251" s="302"/>
      <c r="G251" s="177" t="str">
        <f>VLOOKUP(B251,INSUMOS!$A:$I,5,FALSE)</f>
        <v>UN</v>
      </c>
      <c r="H251" s="180">
        <v>1</v>
      </c>
      <c r="I251" s="179">
        <f>VLOOKUP(B251,INSUMOS!$A:$I,8,FALSE)</f>
        <v>122.87</v>
      </c>
      <c r="J251" s="179">
        <f>TRUNC(H251*I251,2)</f>
        <v>122.87</v>
      </c>
      <c r="K251" s="119"/>
      <c r="L251" s="56">
        <f t="shared" si="39"/>
        <v>28</v>
      </c>
      <c r="M251" s="106">
        <f t="shared" si="40"/>
        <v>122.87</v>
      </c>
      <c r="N251" s="107" t="str">
        <f t="shared" si="41"/>
        <v/>
      </c>
      <c r="O251" s="107">
        <f t="shared" si="42"/>
        <v>122.87</v>
      </c>
      <c r="P251" s="108" t="str">
        <f t="shared" si="43"/>
        <v/>
      </c>
      <c r="Q251" s="107" t="str">
        <f t="shared" si="44"/>
        <v/>
      </c>
      <c r="R251" s="107" t="str">
        <f t="shared" si="45"/>
        <v/>
      </c>
    </row>
    <row r="252" spans="1:18" hidden="1" x14ac:dyDescent="0.2">
      <c r="A252" s="221"/>
      <c r="B252" s="221"/>
      <c r="C252" s="221"/>
      <c r="D252" s="221"/>
      <c r="E252" s="221"/>
      <c r="F252" s="184"/>
      <c r="G252" s="221"/>
      <c r="H252" s="184"/>
      <c r="I252" s="221"/>
      <c r="J252" s="184"/>
      <c r="K252" s="119"/>
      <c r="L252" s="56">
        <f t="shared" si="39"/>
        <v>28</v>
      </c>
      <c r="M252" s="106" t="str">
        <f t="shared" si="40"/>
        <v/>
      </c>
      <c r="N252" s="107" t="str">
        <f t="shared" si="41"/>
        <v/>
      </c>
      <c r="O252" s="107" t="str">
        <f t="shared" si="42"/>
        <v/>
      </c>
      <c r="P252" s="108" t="str">
        <f t="shared" si="43"/>
        <v/>
      </c>
      <c r="Q252" s="107" t="str">
        <f t="shared" si="44"/>
        <v/>
      </c>
      <c r="R252" s="107" t="str">
        <f t="shared" si="45"/>
        <v/>
      </c>
    </row>
    <row r="253" spans="1:18" ht="15" hidden="1" thickBot="1" x14ac:dyDescent="0.25">
      <c r="A253" s="221"/>
      <c r="B253" s="221"/>
      <c r="C253" s="221"/>
      <c r="D253" s="221"/>
      <c r="E253" s="221"/>
      <c r="F253" s="184"/>
      <c r="G253" s="221"/>
      <c r="H253" s="298"/>
      <c r="I253" s="298"/>
      <c r="J253" s="184"/>
      <c r="K253" s="119"/>
      <c r="L253" s="56">
        <f t="shared" si="39"/>
        <v>28</v>
      </c>
      <c r="M253" s="106" t="str">
        <f t="shared" si="40"/>
        <v/>
      </c>
      <c r="N253" s="107" t="str">
        <f t="shared" si="41"/>
        <v/>
      </c>
      <c r="O253" s="107" t="str">
        <f t="shared" si="42"/>
        <v/>
      </c>
      <c r="P253" s="108" t="str">
        <f t="shared" si="43"/>
        <v/>
      </c>
      <c r="Q253" s="107" t="str">
        <f t="shared" si="44"/>
        <v/>
      </c>
      <c r="R253" s="107" t="str">
        <f t="shared" si="45"/>
        <v/>
      </c>
    </row>
    <row r="254" spans="1:18" ht="15" hidden="1" thickTop="1" x14ac:dyDescent="0.2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19"/>
      <c r="L254" s="56">
        <f t="shared" si="39"/>
        <v>29</v>
      </c>
      <c r="M254" s="106" t="str">
        <f t="shared" si="40"/>
        <v/>
      </c>
      <c r="N254" s="107" t="str">
        <f t="shared" si="41"/>
        <v/>
      </c>
      <c r="O254" s="107" t="str">
        <f t="shared" si="42"/>
        <v/>
      </c>
      <c r="P254" s="108" t="str">
        <f t="shared" si="43"/>
        <v/>
      </c>
      <c r="Q254" s="107" t="str">
        <f t="shared" si="44"/>
        <v/>
      </c>
      <c r="R254" s="107" t="str">
        <f t="shared" si="45"/>
        <v/>
      </c>
    </row>
    <row r="255" spans="1:18" ht="15" hidden="1" x14ac:dyDescent="0.2">
      <c r="A255" s="220" t="s">
        <v>905</v>
      </c>
      <c r="B255" s="165" t="s">
        <v>1</v>
      </c>
      <c r="C255" s="220" t="s">
        <v>2</v>
      </c>
      <c r="D255" s="220" t="s">
        <v>3</v>
      </c>
      <c r="E255" s="300" t="s">
        <v>17</v>
      </c>
      <c r="F255" s="300"/>
      <c r="G255" s="164" t="s">
        <v>4</v>
      </c>
      <c r="H255" s="165" t="s">
        <v>5</v>
      </c>
      <c r="I255" s="165" t="s">
        <v>6</v>
      </c>
      <c r="J255" s="165" t="s">
        <v>7</v>
      </c>
      <c r="K255" s="119"/>
      <c r="L255" s="56">
        <f t="shared" si="39"/>
        <v>29</v>
      </c>
      <c r="M255" s="106" t="str">
        <f t="shared" si="40"/>
        <v/>
      </c>
      <c r="N255" s="107" t="str">
        <f t="shared" si="41"/>
        <v/>
      </c>
      <c r="O255" s="107" t="str">
        <f t="shared" si="42"/>
        <v/>
      </c>
      <c r="P255" s="108" t="str">
        <f t="shared" si="43"/>
        <v/>
      </c>
      <c r="Q255" s="107" t="str">
        <f t="shared" si="44"/>
        <v/>
      </c>
      <c r="R255" s="107" t="str">
        <f t="shared" si="45"/>
        <v/>
      </c>
    </row>
    <row r="256" spans="1:18" ht="25.5" hidden="1" x14ac:dyDescent="0.2">
      <c r="A256" s="216" t="s">
        <v>18</v>
      </c>
      <c r="B256" s="169" t="s">
        <v>906</v>
      </c>
      <c r="C256" s="216" t="s">
        <v>10</v>
      </c>
      <c r="D256" s="216" t="s">
        <v>907</v>
      </c>
      <c r="E256" s="301" t="s">
        <v>256</v>
      </c>
      <c r="F256" s="301"/>
      <c r="G256" s="168" t="s">
        <v>11</v>
      </c>
      <c r="H256" s="171">
        <v>1</v>
      </c>
      <c r="I256" s="170">
        <f>SUMIF(L:L,$L256,M:M)</f>
        <v>448.07</v>
      </c>
      <c r="J256" s="170">
        <f>TRUNC(H256*I256,2)</f>
        <v>448.07</v>
      </c>
      <c r="K256" s="119"/>
      <c r="L256" s="56">
        <f t="shared" si="39"/>
        <v>29</v>
      </c>
      <c r="M256" s="106" t="str">
        <f t="shared" si="40"/>
        <v/>
      </c>
      <c r="N256" s="107" t="str">
        <f t="shared" si="41"/>
        <v/>
      </c>
      <c r="O256" s="107" t="str">
        <f t="shared" si="42"/>
        <v/>
      </c>
      <c r="P256" s="108" t="str">
        <f t="shared" si="43"/>
        <v xml:space="preserve"> S-ARQ-INHI-PGR-022 </v>
      </c>
      <c r="Q256" s="107">
        <f t="shared" si="44"/>
        <v>0</v>
      </c>
      <c r="R256" s="107">
        <f t="shared" si="45"/>
        <v>448.07</v>
      </c>
    </row>
    <row r="257" spans="1:18" ht="25.5" hidden="1" x14ac:dyDescent="0.2">
      <c r="A257" s="217" t="s">
        <v>20</v>
      </c>
      <c r="B257" s="174" t="s">
        <v>252</v>
      </c>
      <c r="C257" s="217" t="s">
        <v>8</v>
      </c>
      <c r="D257" s="217" t="s">
        <v>253</v>
      </c>
      <c r="E257" s="297" t="s">
        <v>23</v>
      </c>
      <c r="F257" s="297"/>
      <c r="G257" s="173" t="s">
        <v>24</v>
      </c>
      <c r="H257" s="176">
        <v>0.34649999999999997</v>
      </c>
      <c r="I257" s="175">
        <f>SUMIFS(J:J,A:A,"Composição",B:B,$B257)</f>
        <v>23.63</v>
      </c>
      <c r="J257" s="175">
        <f>TRUNC(H257*I257,2)</f>
        <v>8.18</v>
      </c>
      <c r="K257" s="119"/>
      <c r="L257" s="56">
        <f t="shared" si="39"/>
        <v>29</v>
      </c>
      <c r="M257" s="106">
        <f t="shared" si="40"/>
        <v>8.18</v>
      </c>
      <c r="N257" s="107" t="str">
        <f t="shared" si="41"/>
        <v/>
      </c>
      <c r="O257" s="107">
        <f t="shared" si="42"/>
        <v>8.18</v>
      </c>
      <c r="P257" s="108" t="str">
        <f t="shared" si="43"/>
        <v/>
      </c>
      <c r="Q257" s="107" t="str">
        <f t="shared" si="44"/>
        <v/>
      </c>
      <c r="R257" s="107" t="str">
        <f t="shared" si="45"/>
        <v/>
      </c>
    </row>
    <row r="258" spans="1:18" ht="25.5" hidden="1" x14ac:dyDescent="0.2">
      <c r="A258" s="217" t="s">
        <v>20</v>
      </c>
      <c r="B258" s="174" t="s">
        <v>257</v>
      </c>
      <c r="C258" s="217" t="s">
        <v>8</v>
      </c>
      <c r="D258" s="217" t="s">
        <v>258</v>
      </c>
      <c r="E258" s="297" t="s">
        <v>23</v>
      </c>
      <c r="F258" s="297"/>
      <c r="G258" s="173" t="s">
        <v>24</v>
      </c>
      <c r="H258" s="176">
        <v>0.34649999999999997</v>
      </c>
      <c r="I258" s="175">
        <f>SUMIFS(J:J,A:A,"Composição",B:B,$B258)</f>
        <v>30.33</v>
      </c>
      <c r="J258" s="175">
        <f>TRUNC(H258*I258,2)</f>
        <v>10.5</v>
      </c>
      <c r="K258" s="119"/>
      <c r="L258" s="56">
        <f t="shared" si="39"/>
        <v>29</v>
      </c>
      <c r="M258" s="106">
        <f t="shared" si="40"/>
        <v>10.5</v>
      </c>
      <c r="N258" s="107" t="str">
        <f t="shared" si="41"/>
        <v/>
      </c>
      <c r="O258" s="107">
        <f t="shared" si="42"/>
        <v>10.5</v>
      </c>
      <c r="P258" s="108" t="str">
        <f t="shared" si="43"/>
        <v/>
      </c>
      <c r="Q258" s="107" t="str">
        <f t="shared" si="44"/>
        <v/>
      </c>
      <c r="R258" s="107" t="str">
        <f t="shared" si="45"/>
        <v/>
      </c>
    </row>
    <row r="259" spans="1:18" ht="38.25" hidden="1" x14ac:dyDescent="0.2">
      <c r="A259" s="217" t="s">
        <v>20</v>
      </c>
      <c r="B259" s="174" t="s">
        <v>860</v>
      </c>
      <c r="C259" s="217" t="s">
        <v>8</v>
      </c>
      <c r="D259" s="217" t="s">
        <v>861</v>
      </c>
      <c r="E259" s="297" t="s">
        <v>36</v>
      </c>
      <c r="F259" s="297"/>
      <c r="G259" s="173" t="s">
        <v>37</v>
      </c>
      <c r="H259" s="176">
        <v>0.15820000000000001</v>
      </c>
      <c r="I259" s="175">
        <f>SUMIFS(J:J,A:A,"Composição",B:B,$B259)</f>
        <v>0.74</v>
      </c>
      <c r="J259" s="175">
        <f>TRUNC(H259*I259,2)</f>
        <v>0.11</v>
      </c>
      <c r="K259" s="119"/>
      <c r="L259" s="56">
        <f t="shared" si="39"/>
        <v>29</v>
      </c>
      <c r="M259" s="106">
        <f t="shared" si="40"/>
        <v>0.11</v>
      </c>
      <c r="N259" s="107" t="str">
        <f t="shared" si="41"/>
        <v/>
      </c>
      <c r="O259" s="107">
        <f t="shared" si="42"/>
        <v>0.11</v>
      </c>
      <c r="P259" s="108" t="str">
        <f t="shared" si="43"/>
        <v/>
      </c>
      <c r="Q259" s="107" t="str">
        <f t="shared" si="44"/>
        <v/>
      </c>
      <c r="R259" s="107" t="str">
        <f t="shared" si="45"/>
        <v/>
      </c>
    </row>
    <row r="260" spans="1:18" ht="25.5" hidden="1" x14ac:dyDescent="0.2">
      <c r="A260" s="218" t="s">
        <v>27</v>
      </c>
      <c r="B260" s="178" t="s">
        <v>447</v>
      </c>
      <c r="C260" s="218" t="str">
        <f>VLOOKUP(B260,INSUMOS!$A:$I,2,FALSE)</f>
        <v>Próprio</v>
      </c>
      <c r="D260" s="218" t="str">
        <f>VLOOKUP(B260,INSUMOS!$A:$I,3,FALSE)</f>
        <v>CONECTOR/ADAPTADOR F/M, COM INSERTO METALICO, PPR, DN 90 MM X 3", PARA AGUA QUENTE E FRIA PREDIAL</v>
      </c>
      <c r="E260" s="302" t="str">
        <f>VLOOKUP(B260,INSUMOS!$A:$I,4,FALSE)</f>
        <v>Material</v>
      </c>
      <c r="F260" s="302"/>
      <c r="G260" s="177" t="str">
        <f>VLOOKUP(B260,INSUMOS!$A:$I,5,FALSE)</f>
        <v>UN</v>
      </c>
      <c r="H260" s="180">
        <v>1</v>
      </c>
      <c r="I260" s="179">
        <f>VLOOKUP(B260,INSUMOS!$A:$I,8,FALSE)</f>
        <v>429.28</v>
      </c>
      <c r="J260" s="179">
        <f>TRUNC(H260*I260,2)</f>
        <v>429.28</v>
      </c>
      <c r="K260" s="119"/>
      <c r="L260" s="56">
        <f t="shared" si="39"/>
        <v>29</v>
      </c>
      <c r="M260" s="106">
        <f t="shared" si="40"/>
        <v>429.28</v>
      </c>
      <c r="N260" s="107" t="str">
        <f t="shared" si="41"/>
        <v/>
      </c>
      <c r="O260" s="107">
        <f t="shared" si="42"/>
        <v>429.28</v>
      </c>
      <c r="P260" s="108" t="str">
        <f t="shared" si="43"/>
        <v/>
      </c>
      <c r="Q260" s="107" t="str">
        <f t="shared" si="44"/>
        <v/>
      </c>
      <c r="R260" s="107" t="str">
        <f t="shared" si="45"/>
        <v/>
      </c>
    </row>
    <row r="261" spans="1:18" hidden="1" x14ac:dyDescent="0.2">
      <c r="A261" s="221"/>
      <c r="B261" s="221"/>
      <c r="C261" s="221"/>
      <c r="D261" s="221"/>
      <c r="E261" s="221"/>
      <c r="F261" s="184"/>
      <c r="G261" s="221"/>
      <c r="H261" s="184"/>
      <c r="I261" s="221"/>
      <c r="J261" s="184"/>
      <c r="K261" s="119"/>
      <c r="L261" s="56">
        <f t="shared" si="39"/>
        <v>29</v>
      </c>
      <c r="M261" s="106" t="str">
        <f t="shared" si="40"/>
        <v/>
      </c>
      <c r="N261" s="107" t="str">
        <f t="shared" si="41"/>
        <v/>
      </c>
      <c r="O261" s="107" t="str">
        <f t="shared" si="42"/>
        <v/>
      </c>
      <c r="P261" s="108" t="str">
        <f t="shared" si="43"/>
        <v/>
      </c>
      <c r="Q261" s="107" t="str">
        <f t="shared" si="44"/>
        <v/>
      </c>
      <c r="R261" s="107" t="str">
        <f t="shared" si="45"/>
        <v/>
      </c>
    </row>
    <row r="262" spans="1:18" ht="15" hidden="1" thickBot="1" x14ac:dyDescent="0.25">
      <c r="A262" s="221"/>
      <c r="B262" s="221"/>
      <c r="C262" s="221"/>
      <c r="D262" s="221"/>
      <c r="E262" s="221"/>
      <c r="F262" s="184"/>
      <c r="G262" s="221"/>
      <c r="H262" s="298"/>
      <c r="I262" s="298"/>
      <c r="J262" s="184"/>
      <c r="K262" s="119"/>
      <c r="L262" s="56">
        <f t="shared" si="39"/>
        <v>29</v>
      </c>
      <c r="M262" s="106" t="str">
        <f t="shared" si="40"/>
        <v/>
      </c>
      <c r="N262" s="107" t="str">
        <f t="shared" si="41"/>
        <v/>
      </c>
      <c r="O262" s="107" t="str">
        <f t="shared" si="42"/>
        <v/>
      </c>
      <c r="P262" s="108" t="str">
        <f t="shared" si="43"/>
        <v/>
      </c>
      <c r="Q262" s="107" t="str">
        <f t="shared" si="44"/>
        <v/>
      </c>
      <c r="R262" s="107" t="str">
        <f t="shared" si="45"/>
        <v/>
      </c>
    </row>
    <row r="263" spans="1:18" ht="15" hidden="1" thickTop="1" x14ac:dyDescent="0.2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19"/>
      <c r="L263" s="56">
        <f t="shared" si="39"/>
        <v>30</v>
      </c>
      <c r="M263" s="106" t="str">
        <f t="shared" si="40"/>
        <v/>
      </c>
      <c r="N263" s="107" t="str">
        <f t="shared" si="41"/>
        <v/>
      </c>
      <c r="O263" s="107" t="str">
        <f t="shared" si="42"/>
        <v/>
      </c>
      <c r="P263" s="108" t="str">
        <f t="shared" si="43"/>
        <v/>
      </c>
      <c r="Q263" s="107" t="str">
        <f t="shared" si="44"/>
        <v/>
      </c>
      <c r="R263" s="107" t="str">
        <f t="shared" si="45"/>
        <v/>
      </c>
    </row>
    <row r="264" spans="1:18" ht="15" hidden="1" x14ac:dyDescent="0.2">
      <c r="A264" s="220" t="s">
        <v>377</v>
      </c>
      <c r="B264" s="165" t="s">
        <v>1</v>
      </c>
      <c r="C264" s="220" t="s">
        <v>2</v>
      </c>
      <c r="D264" s="220" t="s">
        <v>3</v>
      </c>
      <c r="E264" s="300" t="s">
        <v>17</v>
      </c>
      <c r="F264" s="300"/>
      <c r="G264" s="164" t="s">
        <v>4</v>
      </c>
      <c r="H264" s="165" t="s">
        <v>5</v>
      </c>
      <c r="I264" s="165" t="s">
        <v>6</v>
      </c>
      <c r="J264" s="165" t="s">
        <v>7</v>
      </c>
      <c r="K264" s="119"/>
      <c r="L264" s="56">
        <f t="shared" si="39"/>
        <v>30</v>
      </c>
      <c r="M264" s="106" t="str">
        <f t="shared" si="40"/>
        <v/>
      </c>
      <c r="N264" s="107" t="str">
        <f t="shared" si="41"/>
        <v/>
      </c>
      <c r="O264" s="107" t="str">
        <f t="shared" si="42"/>
        <v/>
      </c>
      <c r="P264" s="108" t="str">
        <f t="shared" si="43"/>
        <v/>
      </c>
      <c r="Q264" s="107" t="str">
        <f t="shared" si="44"/>
        <v/>
      </c>
      <c r="R264" s="107" t="str">
        <f t="shared" si="45"/>
        <v/>
      </c>
    </row>
    <row r="265" spans="1:18" ht="25.5" hidden="1" x14ac:dyDescent="0.2">
      <c r="A265" s="216" t="s">
        <v>18</v>
      </c>
      <c r="B265" s="169" t="s">
        <v>908</v>
      </c>
      <c r="C265" s="216" t="s">
        <v>8</v>
      </c>
      <c r="D265" s="216" t="s">
        <v>909</v>
      </c>
      <c r="E265" s="301" t="s">
        <v>256</v>
      </c>
      <c r="F265" s="301"/>
      <c r="G265" s="168" t="s">
        <v>12</v>
      </c>
      <c r="H265" s="171">
        <v>1</v>
      </c>
      <c r="I265" s="170">
        <f>SUMIF(L:L,$L265,M:M)</f>
        <v>30.75</v>
      </c>
      <c r="J265" s="170">
        <f>TRUNC(H265*I265,2)</f>
        <v>30.75</v>
      </c>
      <c r="K265" s="119"/>
      <c r="L265" s="56">
        <f t="shared" si="39"/>
        <v>30</v>
      </c>
      <c r="M265" s="106" t="str">
        <f t="shared" si="40"/>
        <v/>
      </c>
      <c r="N265" s="107" t="str">
        <f t="shared" si="41"/>
        <v/>
      </c>
      <c r="O265" s="107" t="str">
        <f t="shared" si="42"/>
        <v/>
      </c>
      <c r="P265" s="108" t="str">
        <f t="shared" si="43"/>
        <v xml:space="preserve"> 103979 </v>
      </c>
      <c r="Q265" s="107">
        <f t="shared" si="44"/>
        <v>0</v>
      </c>
      <c r="R265" s="107">
        <f t="shared" si="45"/>
        <v>30.75</v>
      </c>
    </row>
    <row r="266" spans="1:18" ht="25.5" hidden="1" customHeight="1" x14ac:dyDescent="0.2">
      <c r="A266" s="217" t="s">
        <v>20</v>
      </c>
      <c r="B266" s="174" t="s">
        <v>252</v>
      </c>
      <c r="C266" s="217" t="s">
        <v>8</v>
      </c>
      <c r="D266" s="217" t="s">
        <v>253</v>
      </c>
      <c r="E266" s="297" t="s">
        <v>23</v>
      </c>
      <c r="F266" s="297"/>
      <c r="G266" s="173" t="s">
        <v>24</v>
      </c>
      <c r="H266" s="176">
        <v>0.26769999999999999</v>
      </c>
      <c r="I266" s="175">
        <f>SUMIFS(J:J,A:A,"Composição",B:B,$B266)</f>
        <v>23.63</v>
      </c>
      <c r="J266" s="175">
        <f>TRUNC(H266*I266,2)</f>
        <v>6.32</v>
      </c>
      <c r="K266" s="119"/>
      <c r="L266" s="56">
        <f t="shared" si="39"/>
        <v>30</v>
      </c>
      <c r="M266" s="106">
        <f t="shared" si="40"/>
        <v>6.32</v>
      </c>
      <c r="N266" s="107" t="str">
        <f t="shared" si="41"/>
        <v/>
      </c>
      <c r="O266" s="107">
        <f t="shared" si="42"/>
        <v>6.32</v>
      </c>
      <c r="P266" s="108" t="str">
        <f t="shared" si="43"/>
        <v/>
      </c>
      <c r="Q266" s="107" t="str">
        <f t="shared" si="44"/>
        <v/>
      </c>
      <c r="R266" s="107" t="str">
        <f t="shared" si="45"/>
        <v/>
      </c>
    </row>
    <row r="267" spans="1:18" ht="25.5" hidden="1" customHeight="1" x14ac:dyDescent="0.2">
      <c r="A267" s="217" t="s">
        <v>20</v>
      </c>
      <c r="B267" s="174" t="s">
        <v>257</v>
      </c>
      <c r="C267" s="217" t="s">
        <v>8</v>
      </c>
      <c r="D267" s="217" t="s">
        <v>258</v>
      </c>
      <c r="E267" s="297" t="s">
        <v>23</v>
      </c>
      <c r="F267" s="297"/>
      <c r="G267" s="173" t="s">
        <v>24</v>
      </c>
      <c r="H267" s="176">
        <v>0.26769999999999999</v>
      </c>
      <c r="I267" s="175">
        <f>SUMIFS(J:J,A:A,"Composição",B:B,$B267)</f>
        <v>30.33</v>
      </c>
      <c r="J267" s="175">
        <f>TRUNC(H267*I267,2)</f>
        <v>8.11</v>
      </c>
      <c r="K267" s="119"/>
      <c r="L267" s="56">
        <f t="shared" si="39"/>
        <v>30</v>
      </c>
      <c r="M267" s="106">
        <f t="shared" si="40"/>
        <v>8.11</v>
      </c>
      <c r="N267" s="107" t="str">
        <f t="shared" si="41"/>
        <v/>
      </c>
      <c r="O267" s="107">
        <f t="shared" si="42"/>
        <v>8.11</v>
      </c>
      <c r="P267" s="108" t="str">
        <f t="shared" si="43"/>
        <v/>
      </c>
      <c r="Q267" s="107" t="str">
        <f t="shared" si="44"/>
        <v/>
      </c>
      <c r="R267" s="107" t="str">
        <f t="shared" si="45"/>
        <v/>
      </c>
    </row>
    <row r="268" spans="1:18" hidden="1" x14ac:dyDescent="0.2">
      <c r="A268" s="218" t="s">
        <v>27</v>
      </c>
      <c r="B268" s="178" t="s">
        <v>676</v>
      </c>
      <c r="C268" s="218" t="str">
        <f>VLOOKUP(B268,INSUMOS!$A:$I,2,FALSE)</f>
        <v>SINAPI</v>
      </c>
      <c r="D268" s="218" t="str">
        <f>VLOOKUP(B268,INSUMOS!$A:$I,3,FALSE)</f>
        <v>TUBO PVC, SOLDAVEL, DE 50 MM, AGUA FRIA (NBR-5648)</v>
      </c>
      <c r="E268" s="302" t="str">
        <f>VLOOKUP(B268,INSUMOS!$A:$I,4,FALSE)</f>
        <v>Material</v>
      </c>
      <c r="F268" s="302"/>
      <c r="G268" s="177" t="str">
        <f>VLOOKUP(B268,INSUMOS!$A:$I,5,FALSE)</f>
        <v>M</v>
      </c>
      <c r="H268" s="180">
        <v>1.0492999999999999</v>
      </c>
      <c r="I268" s="179">
        <f>VLOOKUP(B268,INSUMOS!$A:$I,8,FALSE)</f>
        <v>15.5</v>
      </c>
      <c r="J268" s="179">
        <f>TRUNC(H268*I268,2)</f>
        <v>16.260000000000002</v>
      </c>
      <c r="K268" s="119"/>
      <c r="L268" s="56">
        <f t="shared" si="39"/>
        <v>30</v>
      </c>
      <c r="M268" s="106">
        <f t="shared" si="40"/>
        <v>16.260000000000002</v>
      </c>
      <c r="N268" s="107" t="str">
        <f t="shared" si="41"/>
        <v/>
      </c>
      <c r="O268" s="107">
        <f t="shared" si="42"/>
        <v>16.260000000000002</v>
      </c>
      <c r="P268" s="108" t="str">
        <f t="shared" si="43"/>
        <v/>
      </c>
      <c r="Q268" s="107" t="str">
        <f t="shared" si="44"/>
        <v/>
      </c>
      <c r="R268" s="107" t="str">
        <f t="shared" si="45"/>
        <v/>
      </c>
    </row>
    <row r="269" spans="1:18" hidden="1" x14ac:dyDescent="0.2">
      <c r="A269" s="218" t="s">
        <v>27</v>
      </c>
      <c r="B269" s="178" t="s">
        <v>786</v>
      </c>
      <c r="C269" s="218" t="str">
        <f>VLOOKUP(B269,INSUMOS!$A:$I,2,FALSE)</f>
        <v>SINAPI</v>
      </c>
      <c r="D269" s="218" t="str">
        <f>VLOOKUP(B269,INSUMOS!$A:$I,3,FALSE)</f>
        <v>LIXA D'AGUA EM FOLHA, GRAO 100</v>
      </c>
      <c r="E269" s="302" t="str">
        <f>VLOOKUP(B269,INSUMOS!$A:$I,4,FALSE)</f>
        <v>Material</v>
      </c>
      <c r="F269" s="302"/>
      <c r="G269" s="177" t="str">
        <f>VLOOKUP(B269,INSUMOS!$A:$I,5,FALSE)</f>
        <v>UN</v>
      </c>
      <c r="H269" s="180">
        <v>3.1199999999999999E-2</v>
      </c>
      <c r="I269" s="179">
        <f>VLOOKUP(B269,INSUMOS!$A:$I,8,FALSE)</f>
        <v>2.2000000000000002</v>
      </c>
      <c r="J269" s="179">
        <f>TRUNC(H269*I269,2)</f>
        <v>0.06</v>
      </c>
      <c r="K269" s="119"/>
      <c r="L269" s="56">
        <f t="shared" si="39"/>
        <v>30</v>
      </c>
      <c r="M269" s="106">
        <f t="shared" si="40"/>
        <v>0.06</v>
      </c>
      <c r="N269" s="107" t="str">
        <f t="shared" si="41"/>
        <v/>
      </c>
      <c r="O269" s="107">
        <f t="shared" si="42"/>
        <v>0.06</v>
      </c>
      <c r="P269" s="108" t="str">
        <f t="shared" si="43"/>
        <v/>
      </c>
      <c r="Q269" s="107" t="str">
        <f t="shared" si="44"/>
        <v/>
      </c>
      <c r="R269" s="107" t="str">
        <f t="shared" si="45"/>
        <v/>
      </c>
    </row>
    <row r="270" spans="1:18" hidden="1" x14ac:dyDescent="0.2">
      <c r="A270" s="221"/>
      <c r="B270" s="221"/>
      <c r="C270" s="221"/>
      <c r="D270" s="221"/>
      <c r="E270" s="221"/>
      <c r="F270" s="184"/>
      <c r="G270" s="221"/>
      <c r="H270" s="184"/>
      <c r="I270" s="221"/>
      <c r="J270" s="184"/>
      <c r="K270" s="119"/>
      <c r="L270" s="56">
        <f t="shared" si="39"/>
        <v>30</v>
      </c>
      <c r="M270" s="106" t="str">
        <f t="shared" si="40"/>
        <v/>
      </c>
      <c r="N270" s="107" t="str">
        <f t="shared" si="41"/>
        <v/>
      </c>
      <c r="O270" s="107" t="str">
        <f t="shared" si="42"/>
        <v/>
      </c>
      <c r="P270" s="108" t="str">
        <f t="shared" si="43"/>
        <v/>
      </c>
      <c r="Q270" s="107" t="str">
        <f t="shared" si="44"/>
        <v/>
      </c>
      <c r="R270" s="107" t="str">
        <f t="shared" si="45"/>
        <v/>
      </c>
    </row>
    <row r="271" spans="1:18" ht="15" hidden="1" thickBot="1" x14ac:dyDescent="0.25">
      <c r="A271" s="221"/>
      <c r="B271" s="221"/>
      <c r="C271" s="221"/>
      <c r="D271" s="221"/>
      <c r="E271" s="221"/>
      <c r="F271" s="184"/>
      <c r="G271" s="221"/>
      <c r="H271" s="298"/>
      <c r="I271" s="298"/>
      <c r="J271" s="184"/>
      <c r="K271" s="119"/>
      <c r="L271" s="56">
        <f t="shared" si="39"/>
        <v>30</v>
      </c>
      <c r="M271" s="106" t="str">
        <f t="shared" si="40"/>
        <v/>
      </c>
      <c r="N271" s="107" t="str">
        <f t="shared" si="41"/>
        <v/>
      </c>
      <c r="O271" s="107" t="str">
        <f t="shared" si="42"/>
        <v/>
      </c>
      <c r="P271" s="108" t="str">
        <f t="shared" si="43"/>
        <v/>
      </c>
      <c r="Q271" s="107" t="str">
        <f t="shared" si="44"/>
        <v/>
      </c>
      <c r="R271" s="107" t="str">
        <f t="shared" si="45"/>
        <v/>
      </c>
    </row>
    <row r="272" spans="1:18" ht="15" hidden="1" thickTop="1" x14ac:dyDescent="0.2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19"/>
      <c r="L272" s="56">
        <f t="shared" si="39"/>
        <v>31</v>
      </c>
      <c r="M272" s="106" t="str">
        <f t="shared" si="40"/>
        <v/>
      </c>
      <c r="N272" s="107" t="str">
        <f t="shared" si="41"/>
        <v/>
      </c>
      <c r="O272" s="107" t="str">
        <f t="shared" si="42"/>
        <v/>
      </c>
      <c r="P272" s="108" t="str">
        <f t="shared" si="43"/>
        <v/>
      </c>
      <c r="Q272" s="107" t="str">
        <f t="shared" si="44"/>
        <v/>
      </c>
      <c r="R272" s="107" t="str">
        <f t="shared" si="45"/>
        <v/>
      </c>
    </row>
    <row r="273" spans="1:18" ht="15" hidden="1" x14ac:dyDescent="0.2">
      <c r="A273" s="220" t="s">
        <v>378</v>
      </c>
      <c r="B273" s="165" t="s">
        <v>1</v>
      </c>
      <c r="C273" s="220" t="s">
        <v>2</v>
      </c>
      <c r="D273" s="220" t="s">
        <v>3</v>
      </c>
      <c r="E273" s="300" t="s">
        <v>17</v>
      </c>
      <c r="F273" s="300"/>
      <c r="G273" s="164" t="s">
        <v>4</v>
      </c>
      <c r="H273" s="165" t="s">
        <v>5</v>
      </c>
      <c r="I273" s="165" t="s">
        <v>6</v>
      </c>
      <c r="J273" s="165" t="s">
        <v>7</v>
      </c>
      <c r="K273" s="119"/>
      <c r="L273" s="56">
        <f t="shared" ref="L273:L336" si="47">IF(AND(A274&lt;&gt;"",A273=""),L272+1,L272)</f>
        <v>31</v>
      </c>
      <c r="M273" s="106" t="str">
        <f t="shared" ref="M273:M336" si="48">IF(OR(A273="Insumo",A273="Composição Auxiliar"),J273,"")</f>
        <v/>
      </c>
      <c r="N273" s="107" t="str">
        <f t="shared" ref="N273:N336" si="49">IF(E273="Mão de Obra",J273,"")</f>
        <v/>
      </c>
      <c r="O273" s="107" t="str">
        <f t="shared" ref="O273:O336" si="50">IF(N273&lt;&gt;"","",M273)</f>
        <v/>
      </c>
      <c r="P273" s="108" t="str">
        <f t="shared" ref="P273:P336" si="51">IF(A273="Composição",B273,"")</f>
        <v/>
      </c>
      <c r="Q273" s="107" t="str">
        <f t="shared" ref="Q273:Q336" si="52">IF(P273&lt;&gt;"",SUMIF(L273:L373,L273,N273:N373),"")</f>
        <v/>
      </c>
      <c r="R273" s="107" t="str">
        <f t="shared" ref="R273:R336" si="53">IF(P273&lt;&gt;"",SUMIF(L273:L373,L273,O273:O373),"")</f>
        <v/>
      </c>
    </row>
    <row r="274" spans="1:18" ht="25.5" hidden="1" x14ac:dyDescent="0.2">
      <c r="A274" s="216" t="s">
        <v>18</v>
      </c>
      <c r="B274" s="169" t="s">
        <v>910</v>
      </c>
      <c r="C274" s="216" t="s">
        <v>8</v>
      </c>
      <c r="D274" s="216" t="s">
        <v>911</v>
      </c>
      <c r="E274" s="301" t="s">
        <v>256</v>
      </c>
      <c r="F274" s="301"/>
      <c r="G274" s="168" t="s">
        <v>12</v>
      </c>
      <c r="H274" s="171">
        <v>1</v>
      </c>
      <c r="I274" s="170">
        <f>SUMIF(L:L,$L274,M:M)</f>
        <v>28.919999999999998</v>
      </c>
      <c r="J274" s="170">
        <f>TRUNC(H274*I274,2)</f>
        <v>28.92</v>
      </c>
      <c r="K274" s="119"/>
      <c r="L274" s="56">
        <f t="shared" si="47"/>
        <v>31</v>
      </c>
      <c r="M274" s="106" t="str">
        <f t="shared" si="48"/>
        <v/>
      </c>
      <c r="N274" s="107" t="str">
        <f t="shared" si="49"/>
        <v/>
      </c>
      <c r="O274" s="107" t="str">
        <f t="shared" si="50"/>
        <v/>
      </c>
      <c r="P274" s="108" t="str">
        <f t="shared" si="51"/>
        <v xml:space="preserve"> 89450 </v>
      </c>
      <c r="Q274" s="107">
        <f t="shared" si="52"/>
        <v>0</v>
      </c>
      <c r="R274" s="107">
        <f t="shared" si="53"/>
        <v>28.919999999999998</v>
      </c>
    </row>
    <row r="275" spans="1:18" ht="25.5" hidden="1" x14ac:dyDescent="0.2">
      <c r="A275" s="217" t="s">
        <v>20</v>
      </c>
      <c r="B275" s="174" t="s">
        <v>252</v>
      </c>
      <c r="C275" s="217" t="s">
        <v>8</v>
      </c>
      <c r="D275" s="217" t="s">
        <v>253</v>
      </c>
      <c r="E275" s="297" t="s">
        <v>23</v>
      </c>
      <c r="F275" s="297"/>
      <c r="G275" s="173" t="s">
        <v>24</v>
      </c>
      <c r="H275" s="176">
        <v>0.04</v>
      </c>
      <c r="I275" s="175">
        <f>SUMIFS(J:J,A:A,"Composição",B:B,$B275)</f>
        <v>23.63</v>
      </c>
      <c r="J275" s="175">
        <f>TRUNC(H275*I275,2)</f>
        <v>0.94</v>
      </c>
      <c r="K275" s="119"/>
      <c r="L275" s="56">
        <f t="shared" si="47"/>
        <v>31</v>
      </c>
      <c r="M275" s="106">
        <f t="shared" si="48"/>
        <v>0.94</v>
      </c>
      <c r="N275" s="107" t="str">
        <f t="shared" si="49"/>
        <v/>
      </c>
      <c r="O275" s="107">
        <f t="shared" si="50"/>
        <v>0.94</v>
      </c>
      <c r="P275" s="108" t="str">
        <f t="shared" si="51"/>
        <v/>
      </c>
      <c r="Q275" s="107" t="str">
        <f t="shared" si="52"/>
        <v/>
      </c>
      <c r="R275" s="107" t="str">
        <f t="shared" si="53"/>
        <v/>
      </c>
    </row>
    <row r="276" spans="1:18" ht="25.5" hidden="1" x14ac:dyDescent="0.2">
      <c r="A276" s="217" t="s">
        <v>20</v>
      </c>
      <c r="B276" s="174" t="s">
        <v>257</v>
      </c>
      <c r="C276" s="217" t="s">
        <v>8</v>
      </c>
      <c r="D276" s="217" t="s">
        <v>258</v>
      </c>
      <c r="E276" s="297" t="s">
        <v>23</v>
      </c>
      <c r="F276" s="297"/>
      <c r="G276" s="173" t="s">
        <v>24</v>
      </c>
      <c r="H276" s="176">
        <v>0.04</v>
      </c>
      <c r="I276" s="175">
        <f>SUMIFS(J:J,A:A,"Composição",B:B,$B276)</f>
        <v>30.33</v>
      </c>
      <c r="J276" s="175">
        <f>TRUNC(H276*I276,2)</f>
        <v>1.21</v>
      </c>
      <c r="K276" s="119"/>
      <c r="L276" s="56">
        <f t="shared" si="47"/>
        <v>31</v>
      </c>
      <c r="M276" s="106">
        <f t="shared" si="48"/>
        <v>1.21</v>
      </c>
      <c r="N276" s="107" t="str">
        <f t="shared" si="49"/>
        <v/>
      </c>
      <c r="O276" s="107">
        <f t="shared" si="50"/>
        <v>1.21</v>
      </c>
      <c r="P276" s="108" t="str">
        <f t="shared" si="51"/>
        <v/>
      </c>
      <c r="Q276" s="107" t="str">
        <f t="shared" si="52"/>
        <v/>
      </c>
      <c r="R276" s="107" t="str">
        <f t="shared" si="53"/>
        <v/>
      </c>
    </row>
    <row r="277" spans="1:18" hidden="1" x14ac:dyDescent="0.2">
      <c r="A277" s="218" t="s">
        <v>27</v>
      </c>
      <c r="B277" s="178" t="s">
        <v>497</v>
      </c>
      <c r="C277" s="218" t="str">
        <f>VLOOKUP(B277,INSUMOS!$A:$I,2,FALSE)</f>
        <v>SINAPI</v>
      </c>
      <c r="D277" s="218" t="str">
        <f>VLOOKUP(B277,INSUMOS!$A:$I,3,FALSE)</f>
        <v>TUBO PVC, SOLDAVEL, DE 60 MM, AGUA FRIA (NBR-5648)</v>
      </c>
      <c r="E277" s="302" t="str">
        <f>VLOOKUP(B277,INSUMOS!$A:$I,4,FALSE)</f>
        <v>Material</v>
      </c>
      <c r="F277" s="302"/>
      <c r="G277" s="177" t="str">
        <f>VLOOKUP(B277,INSUMOS!$A:$I,5,FALSE)</f>
        <v>M</v>
      </c>
      <c r="H277" s="180">
        <v>1.0492999999999999</v>
      </c>
      <c r="I277" s="179">
        <f>VLOOKUP(B277,INSUMOS!$A:$I,8,FALSE)</f>
        <v>25.5</v>
      </c>
      <c r="J277" s="179">
        <f>TRUNC(H277*I277,2)</f>
        <v>26.75</v>
      </c>
      <c r="K277" s="119"/>
      <c r="L277" s="56">
        <f t="shared" si="47"/>
        <v>31</v>
      </c>
      <c r="M277" s="106">
        <f t="shared" si="48"/>
        <v>26.75</v>
      </c>
      <c r="N277" s="107" t="str">
        <f t="shared" si="49"/>
        <v/>
      </c>
      <c r="O277" s="107">
        <f t="shared" si="50"/>
        <v>26.75</v>
      </c>
      <c r="P277" s="108" t="str">
        <f t="shared" si="51"/>
        <v/>
      </c>
      <c r="Q277" s="107" t="str">
        <f t="shared" si="52"/>
        <v/>
      </c>
      <c r="R277" s="107" t="str">
        <f t="shared" si="53"/>
        <v/>
      </c>
    </row>
    <row r="278" spans="1:18" hidden="1" x14ac:dyDescent="0.2">
      <c r="A278" s="218" t="s">
        <v>27</v>
      </c>
      <c r="B278" s="178" t="s">
        <v>786</v>
      </c>
      <c r="C278" s="218" t="str">
        <f>VLOOKUP(B278,INSUMOS!$A:$I,2,FALSE)</f>
        <v>SINAPI</v>
      </c>
      <c r="D278" s="218" t="str">
        <f>VLOOKUP(B278,INSUMOS!$A:$I,3,FALSE)</f>
        <v>LIXA D'AGUA EM FOLHA, GRAO 100</v>
      </c>
      <c r="E278" s="302" t="str">
        <f>VLOOKUP(B278,INSUMOS!$A:$I,4,FALSE)</f>
        <v>Material</v>
      </c>
      <c r="F278" s="302"/>
      <c r="G278" s="177" t="str">
        <f>VLOOKUP(B278,INSUMOS!$A:$I,5,FALSE)</f>
        <v>UN</v>
      </c>
      <c r="H278" s="180">
        <v>9.2999999999999992E-3</v>
      </c>
      <c r="I278" s="179">
        <f>VLOOKUP(B278,INSUMOS!$A:$I,8,FALSE)</f>
        <v>2.2000000000000002</v>
      </c>
      <c r="J278" s="179">
        <f>TRUNC(H278*I278,2)</f>
        <v>0.02</v>
      </c>
      <c r="K278" s="119"/>
      <c r="L278" s="56">
        <f t="shared" si="47"/>
        <v>31</v>
      </c>
      <c r="M278" s="106">
        <f t="shared" si="48"/>
        <v>0.02</v>
      </c>
      <c r="N278" s="107" t="str">
        <f t="shared" si="49"/>
        <v/>
      </c>
      <c r="O278" s="107">
        <f t="shared" si="50"/>
        <v>0.02</v>
      </c>
      <c r="P278" s="108" t="str">
        <f t="shared" si="51"/>
        <v/>
      </c>
      <c r="Q278" s="107" t="str">
        <f t="shared" si="52"/>
        <v/>
      </c>
      <c r="R278" s="107" t="str">
        <f t="shared" si="53"/>
        <v/>
      </c>
    </row>
    <row r="279" spans="1:18" hidden="1" x14ac:dyDescent="0.2">
      <c r="A279" s="221"/>
      <c r="B279" s="221"/>
      <c r="C279" s="221"/>
      <c r="D279" s="221"/>
      <c r="E279" s="221"/>
      <c r="F279" s="184"/>
      <c r="G279" s="221"/>
      <c r="H279" s="184"/>
      <c r="I279" s="221"/>
      <c r="J279" s="184"/>
      <c r="K279" s="119"/>
      <c r="L279" s="56">
        <f t="shared" si="47"/>
        <v>31</v>
      </c>
      <c r="M279" s="106" t="str">
        <f t="shared" si="48"/>
        <v/>
      </c>
      <c r="N279" s="107" t="str">
        <f t="shared" si="49"/>
        <v/>
      </c>
      <c r="O279" s="107" t="str">
        <f t="shared" si="50"/>
        <v/>
      </c>
      <c r="P279" s="108" t="str">
        <f t="shared" si="51"/>
        <v/>
      </c>
      <c r="Q279" s="107" t="str">
        <f t="shared" si="52"/>
        <v/>
      </c>
      <c r="R279" s="107" t="str">
        <f t="shared" si="53"/>
        <v/>
      </c>
    </row>
    <row r="280" spans="1:18" ht="15" hidden="1" thickBot="1" x14ac:dyDescent="0.25">
      <c r="A280" s="221"/>
      <c r="B280" s="221"/>
      <c r="C280" s="221"/>
      <c r="D280" s="221"/>
      <c r="E280" s="221"/>
      <c r="F280" s="184"/>
      <c r="G280" s="221"/>
      <c r="H280" s="298"/>
      <c r="I280" s="298"/>
      <c r="J280" s="184"/>
      <c r="K280" s="119"/>
      <c r="L280" s="56">
        <f t="shared" si="47"/>
        <v>31</v>
      </c>
      <c r="M280" s="106" t="str">
        <f t="shared" si="48"/>
        <v/>
      </c>
      <c r="N280" s="107" t="str">
        <f t="shared" si="49"/>
        <v/>
      </c>
      <c r="O280" s="107" t="str">
        <f t="shared" si="50"/>
        <v/>
      </c>
      <c r="P280" s="108" t="str">
        <f t="shared" si="51"/>
        <v/>
      </c>
      <c r="Q280" s="107" t="str">
        <f t="shared" si="52"/>
        <v/>
      </c>
      <c r="R280" s="107" t="str">
        <f t="shared" si="53"/>
        <v/>
      </c>
    </row>
    <row r="281" spans="1:18" ht="15" hidden="1" thickTop="1" x14ac:dyDescent="0.2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19"/>
      <c r="L281" s="56">
        <f t="shared" si="47"/>
        <v>32</v>
      </c>
      <c r="M281" s="106" t="str">
        <f t="shared" si="48"/>
        <v/>
      </c>
      <c r="N281" s="107" t="str">
        <f t="shared" si="49"/>
        <v/>
      </c>
      <c r="O281" s="107" t="str">
        <f t="shared" si="50"/>
        <v/>
      </c>
      <c r="P281" s="108" t="str">
        <f t="shared" si="51"/>
        <v/>
      </c>
      <c r="Q281" s="107" t="str">
        <f t="shared" si="52"/>
        <v/>
      </c>
      <c r="R281" s="107" t="str">
        <f t="shared" si="53"/>
        <v/>
      </c>
    </row>
    <row r="282" spans="1:18" ht="15" hidden="1" x14ac:dyDescent="0.2">
      <c r="A282" s="220" t="s">
        <v>379</v>
      </c>
      <c r="B282" s="165" t="s">
        <v>1</v>
      </c>
      <c r="C282" s="220" t="s">
        <v>2</v>
      </c>
      <c r="D282" s="220" t="s">
        <v>3</v>
      </c>
      <c r="E282" s="300" t="s">
        <v>17</v>
      </c>
      <c r="F282" s="300"/>
      <c r="G282" s="164" t="s">
        <v>4</v>
      </c>
      <c r="H282" s="165" t="s">
        <v>5</v>
      </c>
      <c r="I282" s="165" t="s">
        <v>6</v>
      </c>
      <c r="J282" s="165" t="s">
        <v>7</v>
      </c>
      <c r="K282" s="119"/>
      <c r="L282" s="56">
        <f t="shared" si="47"/>
        <v>32</v>
      </c>
      <c r="M282" s="106" t="str">
        <f t="shared" si="48"/>
        <v/>
      </c>
      <c r="N282" s="107" t="str">
        <f t="shared" si="49"/>
        <v/>
      </c>
      <c r="O282" s="107" t="str">
        <f t="shared" si="50"/>
        <v/>
      </c>
      <c r="P282" s="108" t="str">
        <f t="shared" si="51"/>
        <v/>
      </c>
      <c r="Q282" s="107" t="str">
        <f t="shared" si="52"/>
        <v/>
      </c>
      <c r="R282" s="107" t="str">
        <f t="shared" si="53"/>
        <v/>
      </c>
    </row>
    <row r="283" spans="1:18" ht="38.25" hidden="1" x14ac:dyDescent="0.2">
      <c r="A283" s="216" t="s">
        <v>18</v>
      </c>
      <c r="B283" s="169" t="s">
        <v>912</v>
      </c>
      <c r="C283" s="216" t="s">
        <v>8</v>
      </c>
      <c r="D283" s="216" t="s">
        <v>913</v>
      </c>
      <c r="E283" s="301" t="s">
        <v>256</v>
      </c>
      <c r="F283" s="301"/>
      <c r="G283" s="168" t="s">
        <v>11</v>
      </c>
      <c r="H283" s="171">
        <v>1</v>
      </c>
      <c r="I283" s="170">
        <f>SUMIF(L:L,$L283,M:M)</f>
        <v>20.339999999999996</v>
      </c>
      <c r="J283" s="170">
        <f t="shared" ref="J283:J289" si="54">TRUNC(H283*I283,2)</f>
        <v>20.34</v>
      </c>
      <c r="K283" s="119"/>
      <c r="L283" s="56">
        <f t="shared" si="47"/>
        <v>32</v>
      </c>
      <c r="M283" s="106" t="str">
        <f t="shared" si="48"/>
        <v/>
      </c>
      <c r="N283" s="107" t="str">
        <f t="shared" si="49"/>
        <v/>
      </c>
      <c r="O283" s="107" t="str">
        <f t="shared" si="50"/>
        <v/>
      </c>
      <c r="P283" s="108" t="str">
        <f t="shared" si="51"/>
        <v xml:space="preserve"> 103984 </v>
      </c>
      <c r="Q283" s="107">
        <f t="shared" si="52"/>
        <v>0</v>
      </c>
      <c r="R283" s="107">
        <f t="shared" si="53"/>
        <v>20.339999999999996</v>
      </c>
    </row>
    <row r="284" spans="1:18" ht="25.5" hidden="1" x14ac:dyDescent="0.2">
      <c r="A284" s="217" t="s">
        <v>20</v>
      </c>
      <c r="B284" s="174" t="s">
        <v>252</v>
      </c>
      <c r="C284" s="217" t="s">
        <v>8</v>
      </c>
      <c r="D284" s="217" t="s">
        <v>253</v>
      </c>
      <c r="E284" s="297" t="s">
        <v>23</v>
      </c>
      <c r="F284" s="297"/>
      <c r="G284" s="173" t="s">
        <v>24</v>
      </c>
      <c r="H284" s="176">
        <v>0.22939999999999999</v>
      </c>
      <c r="I284" s="175">
        <f>SUMIFS(J:J,A:A,"Composição",B:B,$B284)</f>
        <v>23.63</v>
      </c>
      <c r="J284" s="175">
        <f t="shared" si="54"/>
        <v>5.42</v>
      </c>
      <c r="K284" s="119"/>
      <c r="L284" s="56">
        <f t="shared" si="47"/>
        <v>32</v>
      </c>
      <c r="M284" s="106">
        <f t="shared" si="48"/>
        <v>5.42</v>
      </c>
      <c r="N284" s="107" t="str">
        <f t="shared" si="49"/>
        <v/>
      </c>
      <c r="O284" s="107">
        <f t="shared" si="50"/>
        <v>5.42</v>
      </c>
      <c r="P284" s="108" t="str">
        <f t="shared" si="51"/>
        <v/>
      </c>
      <c r="Q284" s="107" t="str">
        <f t="shared" si="52"/>
        <v/>
      </c>
      <c r="R284" s="107" t="str">
        <f t="shared" si="53"/>
        <v/>
      </c>
    </row>
    <row r="285" spans="1:18" ht="25.5" hidden="1" x14ac:dyDescent="0.2">
      <c r="A285" s="217" t="s">
        <v>20</v>
      </c>
      <c r="B285" s="174" t="s">
        <v>257</v>
      </c>
      <c r="C285" s="217" t="s">
        <v>8</v>
      </c>
      <c r="D285" s="217" t="s">
        <v>258</v>
      </c>
      <c r="E285" s="297" t="s">
        <v>23</v>
      </c>
      <c r="F285" s="297"/>
      <c r="G285" s="173" t="s">
        <v>24</v>
      </c>
      <c r="H285" s="176">
        <v>0.22939999999999999</v>
      </c>
      <c r="I285" s="175">
        <f>SUMIFS(J:J,A:A,"Composição",B:B,$B285)</f>
        <v>30.33</v>
      </c>
      <c r="J285" s="175">
        <f t="shared" si="54"/>
        <v>6.95</v>
      </c>
      <c r="K285" s="119"/>
      <c r="L285" s="56">
        <f t="shared" si="47"/>
        <v>32</v>
      </c>
      <c r="M285" s="106">
        <f t="shared" si="48"/>
        <v>6.95</v>
      </c>
      <c r="N285" s="107" t="str">
        <f t="shared" si="49"/>
        <v/>
      </c>
      <c r="O285" s="107">
        <f t="shared" si="50"/>
        <v>6.95</v>
      </c>
      <c r="P285" s="108" t="str">
        <f t="shared" si="51"/>
        <v/>
      </c>
      <c r="Q285" s="107" t="str">
        <f t="shared" si="52"/>
        <v/>
      </c>
      <c r="R285" s="107" t="str">
        <f t="shared" si="53"/>
        <v/>
      </c>
    </row>
    <row r="286" spans="1:18" ht="25.5" hidden="1" customHeight="1" x14ac:dyDescent="0.2">
      <c r="A286" s="218" t="s">
        <v>27</v>
      </c>
      <c r="B286" s="178" t="s">
        <v>246</v>
      </c>
      <c r="C286" s="218" t="str">
        <f>VLOOKUP(B286,INSUMOS!$A:$I,2,FALSE)</f>
        <v>SINAPI</v>
      </c>
      <c r="D286" s="218" t="str">
        <f>VLOOKUP(B286,INSUMOS!$A:$I,3,FALSE)</f>
        <v>ADESIVO PLASTICO PARA PVC, FRASCO COM *850* GR</v>
      </c>
      <c r="E286" s="302" t="str">
        <f>VLOOKUP(B286,INSUMOS!$A:$I,4,FALSE)</f>
        <v>Material</v>
      </c>
      <c r="F286" s="302"/>
      <c r="G286" s="177" t="str">
        <f>VLOOKUP(B286,INSUMOS!$A:$I,5,FALSE)</f>
        <v>UN</v>
      </c>
      <c r="H286" s="180">
        <v>1.6500000000000001E-2</v>
      </c>
      <c r="I286" s="179">
        <f>VLOOKUP(B286,INSUMOS!$A:$I,8,FALSE)</f>
        <v>69.09</v>
      </c>
      <c r="J286" s="179">
        <f t="shared" si="54"/>
        <v>1.1299999999999999</v>
      </c>
      <c r="K286" s="119"/>
      <c r="L286" s="56">
        <f t="shared" si="47"/>
        <v>32</v>
      </c>
      <c r="M286" s="106">
        <f t="shared" si="48"/>
        <v>1.1299999999999999</v>
      </c>
      <c r="N286" s="107" t="str">
        <f t="shared" si="49"/>
        <v/>
      </c>
      <c r="O286" s="107">
        <f t="shared" si="50"/>
        <v>1.1299999999999999</v>
      </c>
      <c r="P286" s="108" t="str">
        <f t="shared" si="51"/>
        <v/>
      </c>
      <c r="Q286" s="107" t="str">
        <f t="shared" si="52"/>
        <v/>
      </c>
      <c r="R286" s="107" t="str">
        <f t="shared" si="53"/>
        <v/>
      </c>
    </row>
    <row r="287" spans="1:18" ht="25.5" hidden="1" customHeight="1" x14ac:dyDescent="0.2">
      <c r="A287" s="218" t="s">
        <v>27</v>
      </c>
      <c r="B287" s="178" t="s">
        <v>776</v>
      </c>
      <c r="C287" s="218" t="str">
        <f>VLOOKUP(B287,INSUMOS!$A:$I,2,FALSE)</f>
        <v>SINAPI</v>
      </c>
      <c r="D287" s="218" t="str">
        <f>VLOOKUP(B287,INSUMOS!$A:$I,3,FALSE)</f>
        <v>JOELHO PVC, SOLDAVEL, 90 GRAUS, 50 MM, COR MARROM, PARA AGUA FRIA PREDIAL</v>
      </c>
      <c r="E287" s="302" t="str">
        <f>VLOOKUP(B287,INSUMOS!$A:$I,4,FALSE)</f>
        <v>Material</v>
      </c>
      <c r="F287" s="302"/>
      <c r="G287" s="177" t="str">
        <f>VLOOKUP(B287,INSUMOS!$A:$I,5,FALSE)</f>
        <v>UN</v>
      </c>
      <c r="H287" s="180">
        <v>1</v>
      </c>
      <c r="I287" s="179">
        <f>VLOOKUP(B287,INSUMOS!$A:$I,8,FALSE)</f>
        <v>5.01</v>
      </c>
      <c r="J287" s="179">
        <f t="shared" si="54"/>
        <v>5.01</v>
      </c>
      <c r="K287" s="119"/>
      <c r="L287" s="56">
        <f t="shared" si="47"/>
        <v>32</v>
      </c>
      <c r="M287" s="106">
        <f t="shared" si="48"/>
        <v>5.01</v>
      </c>
      <c r="N287" s="107" t="str">
        <f t="shared" si="49"/>
        <v/>
      </c>
      <c r="O287" s="107">
        <f t="shared" si="50"/>
        <v>5.01</v>
      </c>
      <c r="P287" s="108" t="str">
        <f t="shared" si="51"/>
        <v/>
      </c>
      <c r="Q287" s="107" t="str">
        <f t="shared" si="52"/>
        <v/>
      </c>
      <c r="R287" s="107" t="str">
        <f t="shared" si="53"/>
        <v/>
      </c>
    </row>
    <row r="288" spans="1:18" ht="25.5" hidden="1" x14ac:dyDescent="0.2">
      <c r="A288" s="218" t="s">
        <v>27</v>
      </c>
      <c r="B288" s="178" t="s">
        <v>245</v>
      </c>
      <c r="C288" s="218" t="str">
        <f>VLOOKUP(B288,INSUMOS!$A:$I,2,FALSE)</f>
        <v>SINAPI</v>
      </c>
      <c r="D288" s="218" t="str">
        <f>VLOOKUP(B288,INSUMOS!$A:$I,3,FALSE)</f>
        <v>SOLUCAO PREPARADORA / LIMPADORA PARA PVC, FRASCO COM 1000 CM3</v>
      </c>
      <c r="E288" s="302" t="str">
        <f>VLOOKUP(B288,INSUMOS!$A:$I,4,FALSE)</f>
        <v>Material</v>
      </c>
      <c r="F288" s="302"/>
      <c r="G288" s="177" t="str">
        <f>VLOOKUP(B288,INSUMOS!$A:$I,5,FALSE)</f>
        <v>UN</v>
      </c>
      <c r="H288" s="180">
        <v>2.1999999999999999E-2</v>
      </c>
      <c r="I288" s="179">
        <f>VLOOKUP(B288,INSUMOS!$A:$I,8,FALSE)</f>
        <v>78.28</v>
      </c>
      <c r="J288" s="179">
        <f t="shared" si="54"/>
        <v>1.72</v>
      </c>
      <c r="K288" s="119"/>
      <c r="L288" s="56">
        <f t="shared" si="47"/>
        <v>32</v>
      </c>
      <c r="M288" s="106">
        <f t="shared" si="48"/>
        <v>1.72</v>
      </c>
      <c r="N288" s="107" t="str">
        <f t="shared" si="49"/>
        <v/>
      </c>
      <c r="O288" s="107">
        <f t="shared" si="50"/>
        <v>1.72</v>
      </c>
      <c r="P288" s="108" t="str">
        <f t="shared" si="51"/>
        <v/>
      </c>
      <c r="Q288" s="107" t="str">
        <f t="shared" si="52"/>
        <v/>
      </c>
      <c r="R288" s="107" t="str">
        <f t="shared" si="53"/>
        <v/>
      </c>
    </row>
    <row r="289" spans="1:18" hidden="1" x14ac:dyDescent="0.2">
      <c r="A289" s="218" t="s">
        <v>27</v>
      </c>
      <c r="B289" s="178" t="s">
        <v>786</v>
      </c>
      <c r="C289" s="218" t="str">
        <f>VLOOKUP(B289,INSUMOS!$A:$I,2,FALSE)</f>
        <v>SINAPI</v>
      </c>
      <c r="D289" s="218" t="str">
        <f>VLOOKUP(B289,INSUMOS!$A:$I,3,FALSE)</f>
        <v>LIXA D'AGUA EM FOLHA, GRAO 100</v>
      </c>
      <c r="E289" s="302" t="str">
        <f>VLOOKUP(B289,INSUMOS!$A:$I,4,FALSE)</f>
        <v>Material</v>
      </c>
      <c r="F289" s="302"/>
      <c r="G289" s="177" t="str">
        <f>VLOOKUP(B289,INSUMOS!$A:$I,5,FALSE)</f>
        <v>UN</v>
      </c>
      <c r="H289" s="180">
        <v>5.0999999999999997E-2</v>
      </c>
      <c r="I289" s="179">
        <f>VLOOKUP(B289,INSUMOS!$A:$I,8,FALSE)</f>
        <v>2.2000000000000002</v>
      </c>
      <c r="J289" s="179">
        <f t="shared" si="54"/>
        <v>0.11</v>
      </c>
      <c r="K289" s="119"/>
      <c r="L289" s="56">
        <f t="shared" si="47"/>
        <v>32</v>
      </c>
      <c r="M289" s="106">
        <f t="shared" si="48"/>
        <v>0.11</v>
      </c>
      <c r="N289" s="107" t="str">
        <f t="shared" si="49"/>
        <v/>
      </c>
      <c r="O289" s="107">
        <f t="shared" si="50"/>
        <v>0.11</v>
      </c>
      <c r="P289" s="108" t="str">
        <f t="shared" si="51"/>
        <v/>
      </c>
      <c r="Q289" s="107" t="str">
        <f t="shared" si="52"/>
        <v/>
      </c>
      <c r="R289" s="107" t="str">
        <f t="shared" si="53"/>
        <v/>
      </c>
    </row>
    <row r="290" spans="1:18" hidden="1" x14ac:dyDescent="0.2">
      <c r="A290" s="221"/>
      <c r="B290" s="221"/>
      <c r="C290" s="221"/>
      <c r="D290" s="221"/>
      <c r="E290" s="221"/>
      <c r="F290" s="184"/>
      <c r="G290" s="221"/>
      <c r="H290" s="184"/>
      <c r="I290" s="221"/>
      <c r="J290" s="184"/>
      <c r="K290" s="119"/>
      <c r="L290" s="56">
        <f t="shared" si="47"/>
        <v>32</v>
      </c>
      <c r="M290" s="106" t="str">
        <f t="shared" si="48"/>
        <v/>
      </c>
      <c r="N290" s="107" t="str">
        <f t="shared" si="49"/>
        <v/>
      </c>
      <c r="O290" s="107" t="str">
        <f t="shared" si="50"/>
        <v/>
      </c>
      <c r="P290" s="108" t="str">
        <f t="shared" si="51"/>
        <v/>
      </c>
      <c r="Q290" s="107" t="str">
        <f t="shared" si="52"/>
        <v/>
      </c>
      <c r="R290" s="107" t="str">
        <f t="shared" si="53"/>
        <v/>
      </c>
    </row>
    <row r="291" spans="1:18" ht="15" hidden="1" thickBot="1" x14ac:dyDescent="0.25">
      <c r="A291" s="221"/>
      <c r="B291" s="221"/>
      <c r="C291" s="221"/>
      <c r="D291" s="221"/>
      <c r="E291" s="221"/>
      <c r="F291" s="184"/>
      <c r="G291" s="221"/>
      <c r="H291" s="298"/>
      <c r="I291" s="298"/>
      <c r="J291" s="184"/>
      <c r="K291" s="119"/>
      <c r="L291" s="56">
        <f t="shared" si="47"/>
        <v>32</v>
      </c>
      <c r="M291" s="106" t="str">
        <f t="shared" si="48"/>
        <v/>
      </c>
      <c r="N291" s="107" t="str">
        <f t="shared" si="49"/>
        <v/>
      </c>
      <c r="O291" s="107" t="str">
        <f t="shared" si="50"/>
        <v/>
      </c>
      <c r="P291" s="108" t="str">
        <f t="shared" si="51"/>
        <v/>
      </c>
      <c r="Q291" s="107" t="str">
        <f t="shared" si="52"/>
        <v/>
      </c>
      <c r="R291" s="107" t="str">
        <f t="shared" si="53"/>
        <v/>
      </c>
    </row>
    <row r="292" spans="1:18" ht="15" hidden="1" thickTop="1" x14ac:dyDescent="0.2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19"/>
      <c r="L292" s="56">
        <f t="shared" si="47"/>
        <v>33</v>
      </c>
      <c r="M292" s="106" t="str">
        <f t="shared" si="48"/>
        <v/>
      </c>
      <c r="N292" s="107" t="str">
        <f t="shared" si="49"/>
        <v/>
      </c>
      <c r="O292" s="107" t="str">
        <f t="shared" si="50"/>
        <v/>
      </c>
      <c r="P292" s="108" t="str">
        <f t="shared" si="51"/>
        <v/>
      </c>
      <c r="Q292" s="107" t="str">
        <f t="shared" si="52"/>
        <v/>
      </c>
      <c r="R292" s="107" t="str">
        <f t="shared" si="53"/>
        <v/>
      </c>
    </row>
    <row r="293" spans="1:18" ht="15" hidden="1" x14ac:dyDescent="0.2">
      <c r="A293" s="220" t="s">
        <v>914</v>
      </c>
      <c r="B293" s="165" t="s">
        <v>1</v>
      </c>
      <c r="C293" s="220" t="s">
        <v>2</v>
      </c>
      <c r="D293" s="220" t="s">
        <v>3</v>
      </c>
      <c r="E293" s="300" t="s">
        <v>17</v>
      </c>
      <c r="F293" s="300"/>
      <c r="G293" s="164" t="s">
        <v>4</v>
      </c>
      <c r="H293" s="165" t="s">
        <v>5</v>
      </c>
      <c r="I293" s="165" t="s">
        <v>6</v>
      </c>
      <c r="J293" s="165" t="s">
        <v>7</v>
      </c>
      <c r="K293" s="119"/>
      <c r="L293" s="56">
        <f t="shared" si="47"/>
        <v>33</v>
      </c>
      <c r="M293" s="106" t="str">
        <f t="shared" si="48"/>
        <v/>
      </c>
      <c r="N293" s="107" t="str">
        <f t="shared" si="49"/>
        <v/>
      </c>
      <c r="O293" s="107" t="str">
        <f t="shared" si="50"/>
        <v/>
      </c>
      <c r="P293" s="108" t="str">
        <f t="shared" si="51"/>
        <v/>
      </c>
      <c r="Q293" s="107" t="str">
        <f t="shared" si="52"/>
        <v/>
      </c>
      <c r="R293" s="107" t="str">
        <f t="shared" si="53"/>
        <v/>
      </c>
    </row>
    <row r="294" spans="1:18" ht="25.5" hidden="1" x14ac:dyDescent="0.2">
      <c r="A294" s="216" t="s">
        <v>18</v>
      </c>
      <c r="B294" s="169" t="s">
        <v>915</v>
      </c>
      <c r="C294" s="216" t="s">
        <v>8</v>
      </c>
      <c r="D294" s="216" t="s">
        <v>916</v>
      </c>
      <c r="E294" s="301" t="s">
        <v>256</v>
      </c>
      <c r="F294" s="301"/>
      <c r="G294" s="168" t="s">
        <v>11</v>
      </c>
      <c r="H294" s="171">
        <v>1</v>
      </c>
      <c r="I294" s="170">
        <f>SUMIF(L:L,$L294,M:M)</f>
        <v>41.01</v>
      </c>
      <c r="J294" s="170">
        <f t="shared" ref="J294:J300" si="55">TRUNC(H294*I294,2)</f>
        <v>41.01</v>
      </c>
      <c r="K294" s="119"/>
      <c r="L294" s="56">
        <f t="shared" si="47"/>
        <v>33</v>
      </c>
      <c r="M294" s="106" t="str">
        <f t="shared" si="48"/>
        <v/>
      </c>
      <c r="N294" s="107" t="str">
        <f t="shared" si="49"/>
        <v/>
      </c>
      <c r="O294" s="107" t="str">
        <f t="shared" si="50"/>
        <v/>
      </c>
      <c r="P294" s="108" t="str">
        <f t="shared" si="51"/>
        <v xml:space="preserve"> 89505 </v>
      </c>
      <c r="Q294" s="107">
        <f t="shared" si="52"/>
        <v>0</v>
      </c>
      <c r="R294" s="107">
        <f t="shared" si="53"/>
        <v>41.01</v>
      </c>
    </row>
    <row r="295" spans="1:18" ht="25.5" hidden="1" x14ac:dyDescent="0.2">
      <c r="A295" s="217" t="s">
        <v>20</v>
      </c>
      <c r="B295" s="174" t="s">
        <v>252</v>
      </c>
      <c r="C295" s="217" t="s">
        <v>8</v>
      </c>
      <c r="D295" s="217" t="s">
        <v>253</v>
      </c>
      <c r="E295" s="297" t="s">
        <v>23</v>
      </c>
      <c r="F295" s="297"/>
      <c r="G295" s="173" t="s">
        <v>24</v>
      </c>
      <c r="H295" s="176">
        <v>0.15060000000000001</v>
      </c>
      <c r="I295" s="175">
        <f>SUMIFS(J:J,A:A,"Composição",B:B,$B295)</f>
        <v>23.63</v>
      </c>
      <c r="J295" s="175">
        <f t="shared" si="55"/>
        <v>3.55</v>
      </c>
      <c r="K295" s="119"/>
      <c r="L295" s="56">
        <f t="shared" si="47"/>
        <v>33</v>
      </c>
      <c r="M295" s="106">
        <f t="shared" si="48"/>
        <v>3.55</v>
      </c>
      <c r="N295" s="107" t="str">
        <f t="shared" si="49"/>
        <v/>
      </c>
      <c r="O295" s="107">
        <f t="shared" si="50"/>
        <v>3.55</v>
      </c>
      <c r="P295" s="108" t="str">
        <f t="shared" si="51"/>
        <v/>
      </c>
      <c r="Q295" s="107" t="str">
        <f t="shared" si="52"/>
        <v/>
      </c>
      <c r="R295" s="107" t="str">
        <f t="shared" si="53"/>
        <v/>
      </c>
    </row>
    <row r="296" spans="1:18" ht="25.5" hidden="1" x14ac:dyDescent="0.2">
      <c r="A296" s="217" t="s">
        <v>20</v>
      </c>
      <c r="B296" s="174" t="s">
        <v>257</v>
      </c>
      <c r="C296" s="217" t="s">
        <v>8</v>
      </c>
      <c r="D296" s="217" t="s">
        <v>258</v>
      </c>
      <c r="E296" s="297" t="s">
        <v>23</v>
      </c>
      <c r="F296" s="297"/>
      <c r="G296" s="173" t="s">
        <v>24</v>
      </c>
      <c r="H296" s="176">
        <v>0.15060000000000001</v>
      </c>
      <c r="I296" s="175">
        <f>SUMIFS(J:J,A:A,"Composição",B:B,$B296)</f>
        <v>30.33</v>
      </c>
      <c r="J296" s="175">
        <f t="shared" si="55"/>
        <v>4.5599999999999996</v>
      </c>
      <c r="K296" s="119"/>
      <c r="L296" s="56">
        <f t="shared" si="47"/>
        <v>33</v>
      </c>
      <c r="M296" s="106">
        <f t="shared" si="48"/>
        <v>4.5599999999999996</v>
      </c>
      <c r="N296" s="107" t="str">
        <f t="shared" si="49"/>
        <v/>
      </c>
      <c r="O296" s="107">
        <f t="shared" si="50"/>
        <v>4.5599999999999996</v>
      </c>
      <c r="P296" s="108" t="str">
        <f t="shared" si="51"/>
        <v/>
      </c>
      <c r="Q296" s="107" t="str">
        <f t="shared" si="52"/>
        <v/>
      </c>
      <c r="R296" s="107" t="str">
        <f t="shared" si="53"/>
        <v/>
      </c>
    </row>
    <row r="297" spans="1:18" ht="25.5" hidden="1" customHeight="1" x14ac:dyDescent="0.2">
      <c r="A297" s="218" t="s">
        <v>27</v>
      </c>
      <c r="B297" s="178" t="s">
        <v>246</v>
      </c>
      <c r="C297" s="218" t="str">
        <f>VLOOKUP(B297,INSUMOS!$A:$I,2,FALSE)</f>
        <v>SINAPI</v>
      </c>
      <c r="D297" s="218" t="str">
        <f>VLOOKUP(B297,INSUMOS!$A:$I,3,FALSE)</f>
        <v>ADESIVO PLASTICO PARA PVC, FRASCO COM *850* GR</v>
      </c>
      <c r="E297" s="302" t="str">
        <f>VLOOKUP(B297,INSUMOS!$A:$I,4,FALSE)</f>
        <v>Material</v>
      </c>
      <c r="F297" s="302"/>
      <c r="G297" s="177" t="str">
        <f>VLOOKUP(B297,INSUMOS!$A:$I,5,FALSE)</f>
        <v>UN</v>
      </c>
      <c r="H297" s="180">
        <v>2.12E-2</v>
      </c>
      <c r="I297" s="179">
        <f>VLOOKUP(B297,INSUMOS!$A:$I,8,FALSE)</f>
        <v>69.09</v>
      </c>
      <c r="J297" s="179">
        <f t="shared" si="55"/>
        <v>1.46</v>
      </c>
      <c r="K297" s="119"/>
      <c r="L297" s="56">
        <f t="shared" si="47"/>
        <v>33</v>
      </c>
      <c r="M297" s="106">
        <f t="shared" si="48"/>
        <v>1.46</v>
      </c>
      <c r="N297" s="107" t="str">
        <f t="shared" si="49"/>
        <v/>
      </c>
      <c r="O297" s="107">
        <f t="shared" si="50"/>
        <v>1.46</v>
      </c>
      <c r="P297" s="108" t="str">
        <f t="shared" si="51"/>
        <v/>
      </c>
      <c r="Q297" s="107" t="str">
        <f t="shared" si="52"/>
        <v/>
      </c>
      <c r="R297" s="107" t="str">
        <f t="shared" si="53"/>
        <v/>
      </c>
    </row>
    <row r="298" spans="1:18" ht="25.5" hidden="1" x14ac:dyDescent="0.2">
      <c r="A298" s="218" t="s">
        <v>27</v>
      </c>
      <c r="B298" s="178" t="s">
        <v>636</v>
      </c>
      <c r="C298" s="218" t="str">
        <f>VLOOKUP(B298,INSUMOS!$A:$I,2,FALSE)</f>
        <v>SINAPI</v>
      </c>
      <c r="D298" s="218" t="str">
        <f>VLOOKUP(B298,INSUMOS!$A:$I,3,FALSE)</f>
        <v>JOELHO PVC, SOLDAVEL, 90 GRAUS, 60 MM, COR MARROM, PARA AGUA FRIA PREDIAL</v>
      </c>
      <c r="E298" s="302" t="str">
        <f>VLOOKUP(B298,INSUMOS!$A:$I,4,FALSE)</f>
        <v>Material</v>
      </c>
      <c r="F298" s="302"/>
      <c r="G298" s="177" t="str">
        <f>VLOOKUP(B298,INSUMOS!$A:$I,5,FALSE)</f>
        <v>UN</v>
      </c>
      <c r="H298" s="180">
        <v>1</v>
      </c>
      <c r="I298" s="179">
        <f>VLOOKUP(B298,INSUMOS!$A:$I,8,FALSE)</f>
        <v>29.06</v>
      </c>
      <c r="J298" s="179">
        <f t="shared" si="55"/>
        <v>29.06</v>
      </c>
      <c r="K298" s="119"/>
      <c r="L298" s="56">
        <f t="shared" si="47"/>
        <v>33</v>
      </c>
      <c r="M298" s="106">
        <f t="shared" si="48"/>
        <v>29.06</v>
      </c>
      <c r="N298" s="107" t="str">
        <f t="shared" si="49"/>
        <v/>
      </c>
      <c r="O298" s="107">
        <f t="shared" si="50"/>
        <v>29.06</v>
      </c>
      <c r="P298" s="108" t="str">
        <f t="shared" si="51"/>
        <v/>
      </c>
      <c r="Q298" s="107" t="str">
        <f t="shared" si="52"/>
        <v/>
      </c>
      <c r="R298" s="107" t="str">
        <f t="shared" si="53"/>
        <v/>
      </c>
    </row>
    <row r="299" spans="1:18" ht="25.5" hidden="1" x14ac:dyDescent="0.2">
      <c r="A299" s="218" t="s">
        <v>27</v>
      </c>
      <c r="B299" s="178" t="s">
        <v>245</v>
      </c>
      <c r="C299" s="218" t="str">
        <f>VLOOKUP(B299,INSUMOS!$A:$I,2,FALSE)</f>
        <v>SINAPI</v>
      </c>
      <c r="D299" s="218" t="str">
        <f>VLOOKUP(B299,INSUMOS!$A:$I,3,FALSE)</f>
        <v>SOLUCAO PREPARADORA / LIMPADORA PARA PVC, FRASCO COM 1000 CM3</v>
      </c>
      <c r="E299" s="302" t="str">
        <f>VLOOKUP(B299,INSUMOS!$A:$I,4,FALSE)</f>
        <v>Material</v>
      </c>
      <c r="F299" s="302"/>
      <c r="G299" s="177" t="str">
        <f>VLOOKUP(B299,INSUMOS!$A:$I,5,FALSE)</f>
        <v>UN</v>
      </c>
      <c r="H299" s="180">
        <v>0.03</v>
      </c>
      <c r="I299" s="179">
        <f>VLOOKUP(B299,INSUMOS!$A:$I,8,FALSE)</f>
        <v>78.28</v>
      </c>
      <c r="J299" s="179">
        <f t="shared" si="55"/>
        <v>2.34</v>
      </c>
      <c r="K299" s="119"/>
      <c r="L299" s="56">
        <f t="shared" si="47"/>
        <v>33</v>
      </c>
      <c r="M299" s="106">
        <f t="shared" si="48"/>
        <v>2.34</v>
      </c>
      <c r="N299" s="107" t="str">
        <f t="shared" si="49"/>
        <v/>
      </c>
      <c r="O299" s="107">
        <f t="shared" si="50"/>
        <v>2.34</v>
      </c>
      <c r="P299" s="108" t="str">
        <f t="shared" si="51"/>
        <v/>
      </c>
      <c r="Q299" s="107" t="str">
        <f t="shared" si="52"/>
        <v/>
      </c>
      <c r="R299" s="107" t="str">
        <f t="shared" si="53"/>
        <v/>
      </c>
    </row>
    <row r="300" spans="1:18" hidden="1" x14ac:dyDescent="0.2">
      <c r="A300" s="218" t="s">
        <v>27</v>
      </c>
      <c r="B300" s="178" t="s">
        <v>786</v>
      </c>
      <c r="C300" s="218" t="str">
        <f>VLOOKUP(B300,INSUMOS!$A:$I,2,FALSE)</f>
        <v>SINAPI</v>
      </c>
      <c r="D300" s="218" t="str">
        <f>VLOOKUP(B300,INSUMOS!$A:$I,3,FALSE)</f>
        <v>LIXA D'AGUA EM FOLHA, GRAO 100</v>
      </c>
      <c r="E300" s="302" t="str">
        <f>VLOOKUP(B300,INSUMOS!$A:$I,4,FALSE)</f>
        <v>Material</v>
      </c>
      <c r="F300" s="302"/>
      <c r="G300" s="177" t="str">
        <f>VLOOKUP(B300,INSUMOS!$A:$I,5,FALSE)</f>
        <v>UN</v>
      </c>
      <c r="H300" s="180">
        <v>2.2200000000000001E-2</v>
      </c>
      <c r="I300" s="179">
        <f>VLOOKUP(B300,INSUMOS!$A:$I,8,FALSE)</f>
        <v>2.2000000000000002</v>
      </c>
      <c r="J300" s="179">
        <f t="shared" si="55"/>
        <v>0.04</v>
      </c>
      <c r="K300" s="119"/>
      <c r="L300" s="56">
        <f t="shared" si="47"/>
        <v>33</v>
      </c>
      <c r="M300" s="106">
        <f t="shared" si="48"/>
        <v>0.04</v>
      </c>
      <c r="N300" s="107" t="str">
        <f t="shared" si="49"/>
        <v/>
      </c>
      <c r="O300" s="107">
        <f t="shared" si="50"/>
        <v>0.04</v>
      </c>
      <c r="P300" s="108" t="str">
        <f t="shared" si="51"/>
        <v/>
      </c>
      <c r="Q300" s="107" t="str">
        <f t="shared" si="52"/>
        <v/>
      </c>
      <c r="R300" s="107" t="str">
        <f t="shared" si="53"/>
        <v/>
      </c>
    </row>
    <row r="301" spans="1:18" hidden="1" x14ac:dyDescent="0.2">
      <c r="A301" s="221"/>
      <c r="B301" s="221"/>
      <c r="C301" s="221"/>
      <c r="D301" s="221"/>
      <c r="E301" s="221"/>
      <c r="F301" s="184"/>
      <c r="G301" s="221"/>
      <c r="H301" s="184"/>
      <c r="I301" s="221"/>
      <c r="J301" s="184"/>
      <c r="K301" s="119"/>
      <c r="L301" s="56">
        <f t="shared" si="47"/>
        <v>33</v>
      </c>
      <c r="M301" s="106" t="str">
        <f t="shared" si="48"/>
        <v/>
      </c>
      <c r="N301" s="107" t="str">
        <f t="shared" si="49"/>
        <v/>
      </c>
      <c r="O301" s="107" t="str">
        <f t="shared" si="50"/>
        <v/>
      </c>
      <c r="P301" s="108" t="str">
        <f t="shared" si="51"/>
        <v/>
      </c>
      <c r="Q301" s="107" t="str">
        <f t="shared" si="52"/>
        <v/>
      </c>
      <c r="R301" s="107" t="str">
        <f t="shared" si="53"/>
        <v/>
      </c>
    </row>
    <row r="302" spans="1:18" ht="15" hidden="1" thickBot="1" x14ac:dyDescent="0.25">
      <c r="A302" s="221"/>
      <c r="B302" s="221"/>
      <c r="C302" s="221"/>
      <c r="D302" s="221"/>
      <c r="E302" s="221"/>
      <c r="F302" s="184"/>
      <c r="G302" s="221"/>
      <c r="H302" s="298"/>
      <c r="I302" s="298"/>
      <c r="J302" s="184"/>
      <c r="K302" s="119"/>
      <c r="L302" s="56">
        <f t="shared" si="47"/>
        <v>33</v>
      </c>
      <c r="M302" s="106" t="str">
        <f t="shared" si="48"/>
        <v/>
      </c>
      <c r="N302" s="107" t="str">
        <f t="shared" si="49"/>
        <v/>
      </c>
      <c r="O302" s="107" t="str">
        <f t="shared" si="50"/>
        <v/>
      </c>
      <c r="P302" s="108" t="str">
        <f t="shared" si="51"/>
        <v/>
      </c>
      <c r="Q302" s="107" t="str">
        <f t="shared" si="52"/>
        <v/>
      </c>
      <c r="R302" s="107" t="str">
        <f t="shared" si="53"/>
        <v/>
      </c>
    </row>
    <row r="303" spans="1:18" ht="15" hidden="1" thickTop="1" x14ac:dyDescent="0.2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19"/>
      <c r="L303" s="56">
        <f t="shared" si="47"/>
        <v>34</v>
      </c>
      <c r="M303" s="106" t="str">
        <f t="shared" si="48"/>
        <v/>
      </c>
      <c r="N303" s="107" t="str">
        <f t="shared" si="49"/>
        <v/>
      </c>
      <c r="O303" s="107" t="str">
        <f t="shared" si="50"/>
        <v/>
      </c>
      <c r="P303" s="108" t="str">
        <f t="shared" si="51"/>
        <v/>
      </c>
      <c r="Q303" s="107" t="str">
        <f t="shared" si="52"/>
        <v/>
      </c>
      <c r="R303" s="107" t="str">
        <f t="shared" si="53"/>
        <v/>
      </c>
    </row>
    <row r="304" spans="1:18" ht="15" hidden="1" x14ac:dyDescent="0.2">
      <c r="A304" s="220" t="s">
        <v>917</v>
      </c>
      <c r="B304" s="165" t="s">
        <v>1</v>
      </c>
      <c r="C304" s="220" t="s">
        <v>2</v>
      </c>
      <c r="D304" s="220" t="s">
        <v>3</v>
      </c>
      <c r="E304" s="300" t="s">
        <v>17</v>
      </c>
      <c r="F304" s="300"/>
      <c r="G304" s="164" t="s">
        <v>4</v>
      </c>
      <c r="H304" s="165" t="s">
        <v>5</v>
      </c>
      <c r="I304" s="165" t="s">
        <v>6</v>
      </c>
      <c r="J304" s="165" t="s">
        <v>7</v>
      </c>
      <c r="K304" s="119"/>
      <c r="L304" s="56">
        <f t="shared" si="47"/>
        <v>34</v>
      </c>
      <c r="M304" s="106" t="str">
        <f t="shared" si="48"/>
        <v/>
      </c>
      <c r="N304" s="107" t="str">
        <f t="shared" si="49"/>
        <v/>
      </c>
      <c r="O304" s="107" t="str">
        <f t="shared" si="50"/>
        <v/>
      </c>
      <c r="P304" s="108" t="str">
        <f t="shared" si="51"/>
        <v/>
      </c>
      <c r="Q304" s="107" t="str">
        <f t="shared" si="52"/>
        <v/>
      </c>
      <c r="R304" s="107" t="str">
        <f t="shared" si="53"/>
        <v/>
      </c>
    </row>
    <row r="305" spans="1:18" ht="25.5" hidden="1" x14ac:dyDescent="0.2">
      <c r="A305" s="216" t="s">
        <v>18</v>
      </c>
      <c r="B305" s="169" t="s">
        <v>918</v>
      </c>
      <c r="C305" s="216" t="s">
        <v>8</v>
      </c>
      <c r="D305" s="216" t="s">
        <v>919</v>
      </c>
      <c r="E305" s="301" t="s">
        <v>256</v>
      </c>
      <c r="F305" s="301"/>
      <c r="G305" s="168" t="s">
        <v>11</v>
      </c>
      <c r="H305" s="171">
        <v>1</v>
      </c>
      <c r="I305" s="170">
        <f>SUMIF(L:L,$L305,M:M)</f>
        <v>30.609999999999996</v>
      </c>
      <c r="J305" s="170">
        <f t="shared" ref="J305:J311" si="56">TRUNC(H305*I305,2)</f>
        <v>30.61</v>
      </c>
      <c r="K305" s="119"/>
      <c r="L305" s="56">
        <f t="shared" si="47"/>
        <v>34</v>
      </c>
      <c r="M305" s="106" t="str">
        <f t="shared" si="48"/>
        <v/>
      </c>
      <c r="N305" s="107" t="str">
        <f t="shared" si="49"/>
        <v/>
      </c>
      <c r="O305" s="107" t="str">
        <f t="shared" si="50"/>
        <v/>
      </c>
      <c r="P305" s="108" t="str">
        <f t="shared" si="51"/>
        <v xml:space="preserve"> 104004 </v>
      </c>
      <c r="Q305" s="107">
        <f t="shared" si="52"/>
        <v>0</v>
      </c>
      <c r="R305" s="107">
        <f t="shared" si="53"/>
        <v>30.609999999999996</v>
      </c>
    </row>
    <row r="306" spans="1:18" ht="25.5" hidden="1" x14ac:dyDescent="0.2">
      <c r="A306" s="217" t="s">
        <v>20</v>
      </c>
      <c r="B306" s="174" t="s">
        <v>252</v>
      </c>
      <c r="C306" s="217" t="s">
        <v>8</v>
      </c>
      <c r="D306" s="217" t="s">
        <v>253</v>
      </c>
      <c r="E306" s="297" t="s">
        <v>23</v>
      </c>
      <c r="F306" s="297"/>
      <c r="G306" s="173" t="s">
        <v>24</v>
      </c>
      <c r="H306" s="176">
        <v>0.30590000000000001</v>
      </c>
      <c r="I306" s="175">
        <f>SUMIFS(J:J,A:A,"Composição",B:B,$B306)</f>
        <v>23.63</v>
      </c>
      <c r="J306" s="175">
        <f t="shared" si="56"/>
        <v>7.22</v>
      </c>
      <c r="K306" s="119"/>
      <c r="L306" s="56">
        <f t="shared" si="47"/>
        <v>34</v>
      </c>
      <c r="M306" s="106">
        <f t="shared" si="48"/>
        <v>7.22</v>
      </c>
      <c r="N306" s="107" t="str">
        <f t="shared" si="49"/>
        <v/>
      </c>
      <c r="O306" s="107">
        <f t="shared" si="50"/>
        <v>7.22</v>
      </c>
      <c r="P306" s="108" t="str">
        <f t="shared" si="51"/>
        <v/>
      </c>
      <c r="Q306" s="107" t="str">
        <f t="shared" si="52"/>
        <v/>
      </c>
      <c r="R306" s="107" t="str">
        <f t="shared" si="53"/>
        <v/>
      </c>
    </row>
    <row r="307" spans="1:18" ht="25.5" hidden="1" x14ac:dyDescent="0.2">
      <c r="A307" s="217" t="s">
        <v>20</v>
      </c>
      <c r="B307" s="174" t="s">
        <v>257</v>
      </c>
      <c r="C307" s="217" t="s">
        <v>8</v>
      </c>
      <c r="D307" s="217" t="s">
        <v>258</v>
      </c>
      <c r="E307" s="297" t="s">
        <v>23</v>
      </c>
      <c r="F307" s="297"/>
      <c r="G307" s="173" t="s">
        <v>24</v>
      </c>
      <c r="H307" s="176">
        <v>0.30590000000000001</v>
      </c>
      <c r="I307" s="175">
        <f>SUMIFS(J:J,A:A,"Composição",B:B,$B307)</f>
        <v>30.33</v>
      </c>
      <c r="J307" s="175">
        <f t="shared" si="56"/>
        <v>9.27</v>
      </c>
      <c r="K307" s="119"/>
      <c r="L307" s="56">
        <f t="shared" si="47"/>
        <v>34</v>
      </c>
      <c r="M307" s="106">
        <f t="shared" si="48"/>
        <v>9.27</v>
      </c>
      <c r="N307" s="107" t="str">
        <f t="shared" si="49"/>
        <v/>
      </c>
      <c r="O307" s="107">
        <f t="shared" si="50"/>
        <v>9.27</v>
      </c>
      <c r="P307" s="108" t="str">
        <f t="shared" si="51"/>
        <v/>
      </c>
      <c r="Q307" s="107" t="str">
        <f t="shared" si="52"/>
        <v/>
      </c>
      <c r="R307" s="107" t="str">
        <f t="shared" si="53"/>
        <v/>
      </c>
    </row>
    <row r="308" spans="1:18" hidden="1" x14ac:dyDescent="0.2">
      <c r="A308" s="218" t="s">
        <v>27</v>
      </c>
      <c r="B308" s="178" t="s">
        <v>246</v>
      </c>
      <c r="C308" s="218" t="str">
        <f>VLOOKUP(B308,INSUMOS!$A:$I,2,FALSE)</f>
        <v>SINAPI</v>
      </c>
      <c r="D308" s="218" t="str">
        <f>VLOOKUP(B308,INSUMOS!$A:$I,3,FALSE)</f>
        <v>ADESIVO PLASTICO PARA PVC, FRASCO COM *850* GR</v>
      </c>
      <c r="E308" s="302" t="str">
        <f>VLOOKUP(B308,INSUMOS!$A:$I,4,FALSE)</f>
        <v>Material</v>
      </c>
      <c r="F308" s="302"/>
      <c r="G308" s="177" t="str">
        <f>VLOOKUP(B308,INSUMOS!$A:$I,5,FALSE)</f>
        <v>UN</v>
      </c>
      <c r="H308" s="180">
        <v>2.47E-2</v>
      </c>
      <c r="I308" s="179">
        <f>VLOOKUP(B308,INSUMOS!$A:$I,8,FALSE)</f>
        <v>69.09</v>
      </c>
      <c r="J308" s="179">
        <f t="shared" si="56"/>
        <v>1.7</v>
      </c>
      <c r="K308" s="119"/>
      <c r="L308" s="56">
        <f t="shared" si="47"/>
        <v>34</v>
      </c>
      <c r="M308" s="106">
        <f t="shared" si="48"/>
        <v>1.7</v>
      </c>
      <c r="N308" s="107" t="str">
        <f t="shared" si="49"/>
        <v/>
      </c>
      <c r="O308" s="107">
        <f t="shared" si="50"/>
        <v>1.7</v>
      </c>
      <c r="P308" s="108" t="str">
        <f t="shared" si="51"/>
        <v/>
      </c>
      <c r="Q308" s="107" t="str">
        <f t="shared" si="52"/>
        <v/>
      </c>
      <c r="R308" s="107" t="str">
        <f t="shared" si="53"/>
        <v/>
      </c>
    </row>
    <row r="309" spans="1:18" ht="25.5" hidden="1" x14ac:dyDescent="0.2">
      <c r="A309" s="218" t="s">
        <v>27</v>
      </c>
      <c r="B309" s="178" t="s">
        <v>759</v>
      </c>
      <c r="C309" s="218" t="str">
        <f>VLOOKUP(B309,INSUMOS!$A:$I,2,FALSE)</f>
        <v>SINAPI</v>
      </c>
      <c r="D309" s="218" t="str">
        <f>VLOOKUP(B309,INSUMOS!$A:$I,3,FALSE)</f>
        <v>TE SOLDAVEL, PVC, 90 GRAUS,50 MM, PARA AGUA FRIA PREDIAL (NBR 5648)</v>
      </c>
      <c r="E309" s="302" t="str">
        <f>VLOOKUP(B309,INSUMOS!$A:$I,4,FALSE)</f>
        <v>Material</v>
      </c>
      <c r="F309" s="302"/>
      <c r="G309" s="177" t="str">
        <f>VLOOKUP(B309,INSUMOS!$A:$I,5,FALSE)</f>
        <v>UN</v>
      </c>
      <c r="H309" s="180">
        <v>1</v>
      </c>
      <c r="I309" s="179">
        <f>VLOOKUP(B309,INSUMOS!$A:$I,8,FALSE)</f>
        <v>9.68</v>
      </c>
      <c r="J309" s="179">
        <f t="shared" si="56"/>
        <v>9.68</v>
      </c>
      <c r="K309" s="119"/>
      <c r="L309" s="56">
        <f t="shared" si="47"/>
        <v>34</v>
      </c>
      <c r="M309" s="106">
        <f t="shared" si="48"/>
        <v>9.68</v>
      </c>
      <c r="N309" s="107" t="str">
        <f t="shared" si="49"/>
        <v/>
      </c>
      <c r="O309" s="107">
        <f t="shared" si="50"/>
        <v>9.68</v>
      </c>
      <c r="P309" s="108" t="str">
        <f t="shared" si="51"/>
        <v/>
      </c>
      <c r="Q309" s="107" t="str">
        <f t="shared" si="52"/>
        <v/>
      </c>
      <c r="R309" s="107" t="str">
        <f t="shared" si="53"/>
        <v/>
      </c>
    </row>
    <row r="310" spans="1:18" ht="25.5" hidden="1" x14ac:dyDescent="0.2">
      <c r="A310" s="218" t="s">
        <v>27</v>
      </c>
      <c r="B310" s="178" t="s">
        <v>245</v>
      </c>
      <c r="C310" s="218" t="str">
        <f>VLOOKUP(B310,INSUMOS!$A:$I,2,FALSE)</f>
        <v>SINAPI</v>
      </c>
      <c r="D310" s="218" t="str">
        <f>VLOOKUP(B310,INSUMOS!$A:$I,3,FALSE)</f>
        <v>SOLUCAO PREPARADORA / LIMPADORA PARA PVC, FRASCO COM 1000 CM3</v>
      </c>
      <c r="E310" s="302" t="str">
        <f>VLOOKUP(B310,INSUMOS!$A:$I,4,FALSE)</f>
        <v>Material</v>
      </c>
      <c r="F310" s="302"/>
      <c r="G310" s="177" t="str">
        <f>VLOOKUP(B310,INSUMOS!$A:$I,5,FALSE)</f>
        <v>UN</v>
      </c>
      <c r="H310" s="180">
        <v>3.3000000000000002E-2</v>
      </c>
      <c r="I310" s="179">
        <f>VLOOKUP(B310,INSUMOS!$A:$I,8,FALSE)</f>
        <v>78.28</v>
      </c>
      <c r="J310" s="179">
        <f t="shared" si="56"/>
        <v>2.58</v>
      </c>
      <c r="K310" s="119"/>
      <c r="L310" s="56">
        <f t="shared" si="47"/>
        <v>34</v>
      </c>
      <c r="M310" s="106">
        <f t="shared" si="48"/>
        <v>2.58</v>
      </c>
      <c r="N310" s="107" t="str">
        <f t="shared" si="49"/>
        <v/>
      </c>
      <c r="O310" s="107">
        <f t="shared" si="50"/>
        <v>2.58</v>
      </c>
      <c r="P310" s="108" t="str">
        <f t="shared" si="51"/>
        <v/>
      </c>
      <c r="Q310" s="107" t="str">
        <f t="shared" si="52"/>
        <v/>
      </c>
      <c r="R310" s="107" t="str">
        <f t="shared" si="53"/>
        <v/>
      </c>
    </row>
    <row r="311" spans="1:18" hidden="1" x14ac:dyDescent="0.2">
      <c r="A311" s="218" t="s">
        <v>27</v>
      </c>
      <c r="B311" s="178" t="s">
        <v>786</v>
      </c>
      <c r="C311" s="218" t="str">
        <f>VLOOKUP(B311,INSUMOS!$A:$I,2,FALSE)</f>
        <v>SINAPI</v>
      </c>
      <c r="D311" s="218" t="str">
        <f>VLOOKUP(B311,INSUMOS!$A:$I,3,FALSE)</f>
        <v>LIXA D'AGUA EM FOLHA, GRAO 100</v>
      </c>
      <c r="E311" s="302" t="str">
        <f>VLOOKUP(B311,INSUMOS!$A:$I,4,FALSE)</f>
        <v>Material</v>
      </c>
      <c r="F311" s="302"/>
      <c r="G311" s="177" t="str">
        <f>VLOOKUP(B311,INSUMOS!$A:$I,5,FALSE)</f>
        <v>UN</v>
      </c>
      <c r="H311" s="180">
        <v>7.6499999999999999E-2</v>
      </c>
      <c r="I311" s="179">
        <f>VLOOKUP(B311,INSUMOS!$A:$I,8,FALSE)</f>
        <v>2.2000000000000002</v>
      </c>
      <c r="J311" s="179">
        <f t="shared" si="56"/>
        <v>0.16</v>
      </c>
      <c r="K311" s="119"/>
      <c r="L311" s="56">
        <f t="shared" si="47"/>
        <v>34</v>
      </c>
      <c r="M311" s="106">
        <f t="shared" si="48"/>
        <v>0.16</v>
      </c>
      <c r="N311" s="107" t="str">
        <f t="shared" si="49"/>
        <v/>
      </c>
      <c r="O311" s="107">
        <f t="shared" si="50"/>
        <v>0.16</v>
      </c>
      <c r="P311" s="108" t="str">
        <f t="shared" si="51"/>
        <v/>
      </c>
      <c r="Q311" s="107" t="str">
        <f t="shared" si="52"/>
        <v/>
      </c>
      <c r="R311" s="107" t="str">
        <f t="shared" si="53"/>
        <v/>
      </c>
    </row>
    <row r="312" spans="1:18" hidden="1" x14ac:dyDescent="0.2">
      <c r="A312" s="221"/>
      <c r="B312" s="221"/>
      <c r="C312" s="221"/>
      <c r="D312" s="221"/>
      <c r="E312" s="221"/>
      <c r="F312" s="184"/>
      <c r="G312" s="221"/>
      <c r="H312" s="184"/>
      <c r="I312" s="221"/>
      <c r="J312" s="184"/>
      <c r="K312" s="119"/>
      <c r="L312" s="56">
        <f t="shared" si="47"/>
        <v>34</v>
      </c>
      <c r="M312" s="106" t="str">
        <f t="shared" si="48"/>
        <v/>
      </c>
      <c r="N312" s="107" t="str">
        <f t="shared" si="49"/>
        <v/>
      </c>
      <c r="O312" s="107" t="str">
        <f t="shared" si="50"/>
        <v/>
      </c>
      <c r="P312" s="108" t="str">
        <f t="shared" si="51"/>
        <v/>
      </c>
      <c r="Q312" s="107" t="str">
        <f t="shared" si="52"/>
        <v/>
      </c>
      <c r="R312" s="107" t="str">
        <f t="shared" si="53"/>
        <v/>
      </c>
    </row>
    <row r="313" spans="1:18" ht="15" hidden="1" thickBot="1" x14ac:dyDescent="0.25">
      <c r="A313" s="221"/>
      <c r="B313" s="221"/>
      <c r="C313" s="221"/>
      <c r="D313" s="221"/>
      <c r="E313" s="221"/>
      <c r="F313" s="184"/>
      <c r="G313" s="221"/>
      <c r="H313" s="298"/>
      <c r="I313" s="298"/>
      <c r="J313" s="184"/>
      <c r="K313" s="119"/>
      <c r="L313" s="56">
        <f t="shared" si="47"/>
        <v>34</v>
      </c>
      <c r="M313" s="106" t="str">
        <f t="shared" si="48"/>
        <v/>
      </c>
      <c r="N313" s="107" t="str">
        <f t="shared" si="49"/>
        <v/>
      </c>
      <c r="O313" s="107" t="str">
        <f t="shared" si="50"/>
        <v/>
      </c>
      <c r="P313" s="108" t="str">
        <f t="shared" si="51"/>
        <v/>
      </c>
      <c r="Q313" s="107" t="str">
        <f t="shared" si="52"/>
        <v/>
      </c>
      <c r="R313" s="107" t="str">
        <f t="shared" si="53"/>
        <v/>
      </c>
    </row>
    <row r="314" spans="1:18" ht="15" hidden="1" thickTop="1" x14ac:dyDescent="0.2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19"/>
      <c r="L314" s="56">
        <f t="shared" si="47"/>
        <v>35</v>
      </c>
      <c r="M314" s="106" t="str">
        <f t="shared" si="48"/>
        <v/>
      </c>
      <c r="N314" s="107" t="str">
        <f t="shared" si="49"/>
        <v/>
      </c>
      <c r="O314" s="107" t="str">
        <f t="shared" si="50"/>
        <v/>
      </c>
      <c r="P314" s="108" t="str">
        <f t="shared" si="51"/>
        <v/>
      </c>
      <c r="Q314" s="107" t="str">
        <f t="shared" si="52"/>
        <v/>
      </c>
      <c r="R314" s="107" t="str">
        <f t="shared" si="53"/>
        <v/>
      </c>
    </row>
    <row r="315" spans="1:18" ht="15" hidden="1" x14ac:dyDescent="0.2">
      <c r="A315" s="220" t="s">
        <v>920</v>
      </c>
      <c r="B315" s="165" t="s">
        <v>1</v>
      </c>
      <c r="C315" s="220" t="s">
        <v>2</v>
      </c>
      <c r="D315" s="220" t="s">
        <v>3</v>
      </c>
      <c r="E315" s="300" t="s">
        <v>17</v>
      </c>
      <c r="F315" s="300"/>
      <c r="G315" s="164" t="s">
        <v>4</v>
      </c>
      <c r="H315" s="165" t="s">
        <v>5</v>
      </c>
      <c r="I315" s="165" t="s">
        <v>6</v>
      </c>
      <c r="J315" s="165" t="s">
        <v>7</v>
      </c>
      <c r="K315" s="119"/>
      <c r="L315" s="56">
        <f t="shared" si="47"/>
        <v>35</v>
      </c>
      <c r="M315" s="106" t="str">
        <f t="shared" si="48"/>
        <v/>
      </c>
      <c r="N315" s="107" t="str">
        <f t="shared" si="49"/>
        <v/>
      </c>
      <c r="O315" s="107" t="str">
        <f t="shared" si="50"/>
        <v/>
      </c>
      <c r="P315" s="108" t="str">
        <f t="shared" si="51"/>
        <v/>
      </c>
      <c r="Q315" s="107" t="str">
        <f t="shared" si="52"/>
        <v/>
      </c>
      <c r="R315" s="107" t="str">
        <f t="shared" si="53"/>
        <v/>
      </c>
    </row>
    <row r="316" spans="1:18" ht="25.5" hidden="1" x14ac:dyDescent="0.2">
      <c r="A316" s="216" t="s">
        <v>18</v>
      </c>
      <c r="B316" s="169" t="s">
        <v>921</v>
      </c>
      <c r="C316" s="216" t="s">
        <v>8</v>
      </c>
      <c r="D316" s="216" t="s">
        <v>922</v>
      </c>
      <c r="E316" s="301" t="s">
        <v>256</v>
      </c>
      <c r="F316" s="301"/>
      <c r="G316" s="168" t="s">
        <v>11</v>
      </c>
      <c r="H316" s="171">
        <v>1</v>
      </c>
      <c r="I316" s="170">
        <f>SUMIF(L:L,$L316,M:M)</f>
        <v>47.64</v>
      </c>
      <c r="J316" s="170">
        <f t="shared" ref="J316:J322" si="57">TRUNC(H316*I316,2)</f>
        <v>47.64</v>
      </c>
      <c r="K316" s="119"/>
      <c r="L316" s="56">
        <f t="shared" si="47"/>
        <v>35</v>
      </c>
      <c r="M316" s="106" t="str">
        <f t="shared" si="48"/>
        <v/>
      </c>
      <c r="N316" s="107" t="str">
        <f t="shared" si="49"/>
        <v/>
      </c>
      <c r="O316" s="107" t="str">
        <f t="shared" si="50"/>
        <v/>
      </c>
      <c r="P316" s="108" t="str">
        <f t="shared" si="51"/>
        <v xml:space="preserve"> 89628 </v>
      </c>
      <c r="Q316" s="107">
        <f t="shared" si="52"/>
        <v>0</v>
      </c>
      <c r="R316" s="107">
        <f t="shared" si="53"/>
        <v>47.64</v>
      </c>
    </row>
    <row r="317" spans="1:18" ht="25.5" hidden="1" x14ac:dyDescent="0.2">
      <c r="A317" s="217" t="s">
        <v>20</v>
      </c>
      <c r="B317" s="174" t="s">
        <v>252</v>
      </c>
      <c r="C317" s="217" t="s">
        <v>8</v>
      </c>
      <c r="D317" s="217" t="s">
        <v>253</v>
      </c>
      <c r="E317" s="297" t="s">
        <v>23</v>
      </c>
      <c r="F317" s="297"/>
      <c r="G317" s="173" t="s">
        <v>24</v>
      </c>
      <c r="H317" s="176">
        <v>0.2</v>
      </c>
      <c r="I317" s="175">
        <f>SUMIFS(J:J,A:A,"Composição",B:B,$B317)</f>
        <v>23.63</v>
      </c>
      <c r="J317" s="175">
        <f t="shared" si="57"/>
        <v>4.72</v>
      </c>
      <c r="K317" s="119"/>
      <c r="L317" s="56">
        <f t="shared" si="47"/>
        <v>35</v>
      </c>
      <c r="M317" s="106">
        <f t="shared" si="48"/>
        <v>4.72</v>
      </c>
      <c r="N317" s="107" t="str">
        <f t="shared" si="49"/>
        <v/>
      </c>
      <c r="O317" s="107">
        <f t="shared" si="50"/>
        <v>4.72</v>
      </c>
      <c r="P317" s="108" t="str">
        <f t="shared" si="51"/>
        <v/>
      </c>
      <c r="Q317" s="107" t="str">
        <f t="shared" si="52"/>
        <v/>
      </c>
      <c r="R317" s="107" t="str">
        <f t="shared" si="53"/>
        <v/>
      </c>
    </row>
    <row r="318" spans="1:18" ht="25.5" hidden="1" x14ac:dyDescent="0.2">
      <c r="A318" s="217" t="s">
        <v>20</v>
      </c>
      <c r="B318" s="174" t="s">
        <v>257</v>
      </c>
      <c r="C318" s="217" t="s">
        <v>8</v>
      </c>
      <c r="D318" s="217" t="s">
        <v>258</v>
      </c>
      <c r="E318" s="297" t="s">
        <v>23</v>
      </c>
      <c r="F318" s="297"/>
      <c r="G318" s="173" t="s">
        <v>24</v>
      </c>
      <c r="H318" s="176">
        <v>0.2</v>
      </c>
      <c r="I318" s="175">
        <f>SUMIFS(J:J,A:A,"Composição",B:B,$B318)</f>
        <v>30.33</v>
      </c>
      <c r="J318" s="175">
        <f t="shared" si="57"/>
        <v>6.06</v>
      </c>
      <c r="K318" s="119"/>
      <c r="L318" s="56">
        <f t="shared" si="47"/>
        <v>35</v>
      </c>
      <c r="M318" s="106">
        <f t="shared" si="48"/>
        <v>6.06</v>
      </c>
      <c r="N318" s="107" t="str">
        <f t="shared" si="49"/>
        <v/>
      </c>
      <c r="O318" s="107">
        <f t="shared" si="50"/>
        <v>6.06</v>
      </c>
      <c r="P318" s="108" t="str">
        <f t="shared" si="51"/>
        <v/>
      </c>
      <c r="Q318" s="107" t="str">
        <f t="shared" si="52"/>
        <v/>
      </c>
      <c r="R318" s="107" t="str">
        <f t="shared" si="53"/>
        <v/>
      </c>
    </row>
    <row r="319" spans="1:18" hidden="1" x14ac:dyDescent="0.2">
      <c r="A319" s="218" t="s">
        <v>27</v>
      </c>
      <c r="B319" s="178" t="s">
        <v>246</v>
      </c>
      <c r="C319" s="218" t="str">
        <f>VLOOKUP(B319,INSUMOS!$A:$I,2,FALSE)</f>
        <v>SINAPI</v>
      </c>
      <c r="D319" s="218" t="str">
        <f>VLOOKUP(B319,INSUMOS!$A:$I,3,FALSE)</f>
        <v>ADESIVO PLASTICO PARA PVC, FRASCO COM *850* GR</v>
      </c>
      <c r="E319" s="302" t="str">
        <f>VLOOKUP(B319,INSUMOS!$A:$I,4,FALSE)</f>
        <v>Material</v>
      </c>
      <c r="F319" s="302"/>
      <c r="G319" s="177" t="str">
        <f>VLOOKUP(B319,INSUMOS!$A:$I,5,FALSE)</f>
        <v>UN</v>
      </c>
      <c r="H319" s="180">
        <v>3.1800000000000002E-2</v>
      </c>
      <c r="I319" s="179">
        <f>VLOOKUP(B319,INSUMOS!$A:$I,8,FALSE)</f>
        <v>69.09</v>
      </c>
      <c r="J319" s="179">
        <f t="shared" si="57"/>
        <v>2.19</v>
      </c>
      <c r="K319" s="119"/>
      <c r="L319" s="56">
        <f t="shared" si="47"/>
        <v>35</v>
      </c>
      <c r="M319" s="106">
        <f t="shared" si="48"/>
        <v>2.19</v>
      </c>
      <c r="N319" s="107" t="str">
        <f t="shared" si="49"/>
        <v/>
      </c>
      <c r="O319" s="107">
        <f t="shared" si="50"/>
        <v>2.19</v>
      </c>
      <c r="P319" s="108" t="str">
        <f t="shared" si="51"/>
        <v/>
      </c>
      <c r="Q319" s="107" t="str">
        <f t="shared" si="52"/>
        <v/>
      </c>
      <c r="R319" s="107" t="str">
        <f t="shared" si="53"/>
        <v/>
      </c>
    </row>
    <row r="320" spans="1:18" ht="25.5" hidden="1" x14ac:dyDescent="0.2">
      <c r="A320" s="218" t="s">
        <v>27</v>
      </c>
      <c r="B320" s="178" t="s">
        <v>652</v>
      </c>
      <c r="C320" s="218" t="str">
        <f>VLOOKUP(B320,INSUMOS!$A:$I,2,FALSE)</f>
        <v>SINAPI</v>
      </c>
      <c r="D320" s="218" t="str">
        <f>VLOOKUP(B320,INSUMOS!$A:$I,3,FALSE)</f>
        <v>TE SOLDAVEL, PVC, 90 GRAUS, 60 MM, PARA AGUA FRIA PREDIAL (NBR 5648)</v>
      </c>
      <c r="E320" s="302" t="str">
        <f>VLOOKUP(B320,INSUMOS!$A:$I,4,FALSE)</f>
        <v>Material</v>
      </c>
      <c r="F320" s="302"/>
      <c r="G320" s="177" t="str">
        <f>VLOOKUP(B320,INSUMOS!$A:$I,5,FALSE)</f>
        <v>UN</v>
      </c>
      <c r="H320" s="180">
        <v>1</v>
      </c>
      <c r="I320" s="179">
        <f>VLOOKUP(B320,INSUMOS!$A:$I,8,FALSE)</f>
        <v>31.08</v>
      </c>
      <c r="J320" s="179">
        <f t="shared" si="57"/>
        <v>31.08</v>
      </c>
      <c r="K320" s="119"/>
      <c r="L320" s="56">
        <f t="shared" si="47"/>
        <v>35</v>
      </c>
      <c r="M320" s="106">
        <f t="shared" si="48"/>
        <v>31.08</v>
      </c>
      <c r="N320" s="107" t="str">
        <f t="shared" si="49"/>
        <v/>
      </c>
      <c r="O320" s="107">
        <f t="shared" si="50"/>
        <v>31.08</v>
      </c>
      <c r="P320" s="108" t="str">
        <f t="shared" si="51"/>
        <v/>
      </c>
      <c r="Q320" s="107" t="str">
        <f t="shared" si="52"/>
        <v/>
      </c>
      <c r="R320" s="107" t="str">
        <f t="shared" si="53"/>
        <v/>
      </c>
    </row>
    <row r="321" spans="1:18" ht="25.5" hidden="1" x14ac:dyDescent="0.2">
      <c r="A321" s="218" t="s">
        <v>27</v>
      </c>
      <c r="B321" s="178" t="s">
        <v>245</v>
      </c>
      <c r="C321" s="218" t="str">
        <f>VLOOKUP(B321,INSUMOS!$A:$I,2,FALSE)</f>
        <v>SINAPI</v>
      </c>
      <c r="D321" s="218" t="str">
        <f>VLOOKUP(B321,INSUMOS!$A:$I,3,FALSE)</f>
        <v>SOLUCAO PREPARADORA / LIMPADORA PARA PVC, FRASCO COM 1000 CM3</v>
      </c>
      <c r="E321" s="302" t="str">
        <f>VLOOKUP(B321,INSUMOS!$A:$I,4,FALSE)</f>
        <v>Material</v>
      </c>
      <c r="F321" s="302"/>
      <c r="G321" s="177" t="str">
        <f>VLOOKUP(B321,INSUMOS!$A:$I,5,FALSE)</f>
        <v>UN</v>
      </c>
      <c r="H321" s="180">
        <v>4.4999999999999998E-2</v>
      </c>
      <c r="I321" s="179">
        <f>VLOOKUP(B321,INSUMOS!$A:$I,8,FALSE)</f>
        <v>78.28</v>
      </c>
      <c r="J321" s="179">
        <f t="shared" si="57"/>
        <v>3.52</v>
      </c>
      <c r="K321" s="119"/>
      <c r="L321" s="56">
        <f t="shared" si="47"/>
        <v>35</v>
      </c>
      <c r="M321" s="106">
        <f t="shared" si="48"/>
        <v>3.52</v>
      </c>
      <c r="N321" s="107" t="str">
        <f t="shared" si="49"/>
        <v/>
      </c>
      <c r="O321" s="107">
        <f t="shared" si="50"/>
        <v>3.52</v>
      </c>
      <c r="P321" s="108" t="str">
        <f t="shared" si="51"/>
        <v/>
      </c>
      <c r="Q321" s="107" t="str">
        <f t="shared" si="52"/>
        <v/>
      </c>
      <c r="R321" s="107" t="str">
        <f t="shared" si="53"/>
        <v/>
      </c>
    </row>
    <row r="322" spans="1:18" hidden="1" x14ac:dyDescent="0.2">
      <c r="A322" s="218" t="s">
        <v>27</v>
      </c>
      <c r="B322" s="178" t="s">
        <v>786</v>
      </c>
      <c r="C322" s="218" t="str">
        <f>VLOOKUP(B322,INSUMOS!$A:$I,2,FALSE)</f>
        <v>SINAPI</v>
      </c>
      <c r="D322" s="218" t="str">
        <f>VLOOKUP(B322,INSUMOS!$A:$I,3,FALSE)</f>
        <v>LIXA D'AGUA EM FOLHA, GRAO 100</v>
      </c>
      <c r="E322" s="302" t="str">
        <f>VLOOKUP(B322,INSUMOS!$A:$I,4,FALSE)</f>
        <v>Material</v>
      </c>
      <c r="F322" s="302"/>
      <c r="G322" s="177" t="str">
        <f>VLOOKUP(B322,INSUMOS!$A:$I,5,FALSE)</f>
        <v>UN</v>
      </c>
      <c r="H322" s="180">
        <v>3.3300000000000003E-2</v>
      </c>
      <c r="I322" s="179">
        <f>VLOOKUP(B322,INSUMOS!$A:$I,8,FALSE)</f>
        <v>2.2000000000000002</v>
      </c>
      <c r="J322" s="179">
        <f t="shared" si="57"/>
        <v>7.0000000000000007E-2</v>
      </c>
      <c r="K322" s="119"/>
      <c r="L322" s="56">
        <f t="shared" si="47"/>
        <v>35</v>
      </c>
      <c r="M322" s="106">
        <f t="shared" si="48"/>
        <v>7.0000000000000007E-2</v>
      </c>
      <c r="N322" s="107" t="str">
        <f t="shared" si="49"/>
        <v/>
      </c>
      <c r="O322" s="107">
        <f t="shared" si="50"/>
        <v>7.0000000000000007E-2</v>
      </c>
      <c r="P322" s="108" t="str">
        <f t="shared" si="51"/>
        <v/>
      </c>
      <c r="Q322" s="107" t="str">
        <f t="shared" si="52"/>
        <v/>
      </c>
      <c r="R322" s="107" t="str">
        <f t="shared" si="53"/>
        <v/>
      </c>
    </row>
    <row r="323" spans="1:18" ht="38.25" hidden="1" customHeight="1" x14ac:dyDescent="0.2">
      <c r="A323" s="221"/>
      <c r="B323" s="221"/>
      <c r="C323" s="221"/>
      <c r="D323" s="221"/>
      <c r="E323" s="221"/>
      <c r="F323" s="184"/>
      <c r="G323" s="221"/>
      <c r="H323" s="184"/>
      <c r="I323" s="221"/>
      <c r="J323" s="184"/>
      <c r="K323" s="119"/>
      <c r="L323" s="56">
        <f t="shared" si="47"/>
        <v>35</v>
      </c>
      <c r="M323" s="106" t="str">
        <f t="shared" si="48"/>
        <v/>
      </c>
      <c r="N323" s="107" t="str">
        <f t="shared" si="49"/>
        <v/>
      </c>
      <c r="O323" s="107" t="str">
        <f t="shared" si="50"/>
        <v/>
      </c>
      <c r="P323" s="108" t="str">
        <f t="shared" si="51"/>
        <v/>
      </c>
      <c r="Q323" s="107" t="str">
        <f t="shared" si="52"/>
        <v/>
      </c>
      <c r="R323" s="107" t="str">
        <f t="shared" si="53"/>
        <v/>
      </c>
    </row>
    <row r="324" spans="1:18" ht="38.25" hidden="1" customHeight="1" thickBot="1" x14ac:dyDescent="0.25">
      <c r="A324" s="221"/>
      <c r="B324" s="221"/>
      <c r="C324" s="221"/>
      <c r="D324" s="221"/>
      <c r="E324" s="221"/>
      <c r="F324" s="184"/>
      <c r="G324" s="221"/>
      <c r="H324" s="298"/>
      <c r="I324" s="298"/>
      <c r="J324" s="184"/>
      <c r="K324" s="119"/>
      <c r="L324" s="56">
        <f t="shared" si="47"/>
        <v>35</v>
      </c>
      <c r="M324" s="106" t="str">
        <f t="shared" si="48"/>
        <v/>
      </c>
      <c r="N324" s="107" t="str">
        <f t="shared" si="49"/>
        <v/>
      </c>
      <c r="O324" s="107" t="str">
        <f t="shared" si="50"/>
        <v/>
      </c>
      <c r="P324" s="108" t="str">
        <f t="shared" si="51"/>
        <v/>
      </c>
      <c r="Q324" s="107" t="str">
        <f t="shared" si="52"/>
        <v/>
      </c>
      <c r="R324" s="107" t="str">
        <f t="shared" si="53"/>
        <v/>
      </c>
    </row>
    <row r="325" spans="1:18" ht="38.25" hidden="1" customHeight="1" thickTop="1" x14ac:dyDescent="0.2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19"/>
      <c r="L325" s="56">
        <f t="shared" si="47"/>
        <v>36</v>
      </c>
      <c r="M325" s="106" t="str">
        <f t="shared" si="48"/>
        <v/>
      </c>
      <c r="N325" s="107" t="str">
        <f t="shared" si="49"/>
        <v/>
      </c>
      <c r="O325" s="107" t="str">
        <f t="shared" si="50"/>
        <v/>
      </c>
      <c r="P325" s="108" t="str">
        <f t="shared" si="51"/>
        <v/>
      </c>
      <c r="Q325" s="107" t="str">
        <f t="shared" si="52"/>
        <v/>
      </c>
      <c r="R325" s="107" t="str">
        <f t="shared" si="53"/>
        <v/>
      </c>
    </row>
    <row r="326" spans="1:18" ht="38.25" hidden="1" customHeight="1" x14ac:dyDescent="0.2">
      <c r="A326" s="220" t="s">
        <v>923</v>
      </c>
      <c r="B326" s="165" t="s">
        <v>1</v>
      </c>
      <c r="C326" s="220" t="s">
        <v>2</v>
      </c>
      <c r="D326" s="220" t="s">
        <v>3</v>
      </c>
      <c r="E326" s="300" t="s">
        <v>17</v>
      </c>
      <c r="F326" s="300"/>
      <c r="G326" s="164" t="s">
        <v>4</v>
      </c>
      <c r="H326" s="165" t="s">
        <v>5</v>
      </c>
      <c r="I326" s="165" t="s">
        <v>6</v>
      </c>
      <c r="J326" s="165" t="s">
        <v>7</v>
      </c>
      <c r="K326" s="119"/>
      <c r="L326" s="56">
        <f t="shared" si="47"/>
        <v>36</v>
      </c>
      <c r="M326" s="106" t="str">
        <f t="shared" si="48"/>
        <v/>
      </c>
      <c r="N326" s="107" t="str">
        <f t="shared" si="49"/>
        <v/>
      </c>
      <c r="O326" s="107" t="str">
        <f t="shared" si="50"/>
        <v/>
      </c>
      <c r="P326" s="108" t="str">
        <f t="shared" si="51"/>
        <v/>
      </c>
      <c r="Q326" s="107" t="str">
        <f t="shared" si="52"/>
        <v/>
      </c>
      <c r="R326" s="107" t="str">
        <f t="shared" si="53"/>
        <v/>
      </c>
    </row>
    <row r="327" spans="1:18" ht="25.5" hidden="1" x14ac:dyDescent="0.2">
      <c r="A327" s="216" t="s">
        <v>18</v>
      </c>
      <c r="B327" s="169" t="s">
        <v>924</v>
      </c>
      <c r="C327" s="216" t="s">
        <v>10</v>
      </c>
      <c r="D327" s="216" t="s">
        <v>925</v>
      </c>
      <c r="E327" s="301" t="s">
        <v>256</v>
      </c>
      <c r="F327" s="301"/>
      <c r="G327" s="168" t="s">
        <v>11</v>
      </c>
      <c r="H327" s="171">
        <v>1</v>
      </c>
      <c r="I327" s="170">
        <f>SUMIF(L:L,$L327,M:M)</f>
        <v>54.41</v>
      </c>
      <c r="J327" s="170">
        <f t="shared" ref="J327:J333" si="58">TRUNC(H327*I327,2)</f>
        <v>54.41</v>
      </c>
      <c r="K327" s="119"/>
      <c r="L327" s="56">
        <f t="shared" si="47"/>
        <v>36</v>
      </c>
      <c r="M327" s="106" t="str">
        <f t="shared" si="48"/>
        <v/>
      </c>
      <c r="N327" s="107" t="str">
        <f t="shared" si="49"/>
        <v/>
      </c>
      <c r="O327" s="107" t="str">
        <f t="shared" si="50"/>
        <v/>
      </c>
      <c r="P327" s="108" t="str">
        <f t="shared" si="51"/>
        <v xml:space="preserve"> S-ARQ-INHI-PGR-05 </v>
      </c>
      <c r="Q327" s="107">
        <f t="shared" si="52"/>
        <v>0</v>
      </c>
      <c r="R327" s="107">
        <f t="shared" si="53"/>
        <v>54.41</v>
      </c>
    </row>
    <row r="328" spans="1:18" ht="25.5" hidden="1" x14ac:dyDescent="0.2">
      <c r="A328" s="217" t="s">
        <v>20</v>
      </c>
      <c r="B328" s="174" t="s">
        <v>252</v>
      </c>
      <c r="C328" s="217" t="s">
        <v>8</v>
      </c>
      <c r="D328" s="217" t="s">
        <v>253</v>
      </c>
      <c r="E328" s="297" t="s">
        <v>23</v>
      </c>
      <c r="F328" s="297"/>
      <c r="G328" s="173" t="s">
        <v>24</v>
      </c>
      <c r="H328" s="176">
        <v>0.28100000000000003</v>
      </c>
      <c r="I328" s="175">
        <f>SUMIFS(J:J,A:A,"Composição",B:B,$B328)</f>
        <v>23.63</v>
      </c>
      <c r="J328" s="175">
        <f t="shared" si="58"/>
        <v>6.64</v>
      </c>
      <c r="K328" s="119"/>
      <c r="L328" s="56">
        <f t="shared" si="47"/>
        <v>36</v>
      </c>
      <c r="M328" s="106">
        <f t="shared" si="48"/>
        <v>6.64</v>
      </c>
      <c r="N328" s="107" t="str">
        <f t="shared" si="49"/>
        <v/>
      </c>
      <c r="O328" s="107">
        <f t="shared" si="50"/>
        <v>6.64</v>
      </c>
      <c r="P328" s="108" t="str">
        <f t="shared" si="51"/>
        <v/>
      </c>
      <c r="Q328" s="107" t="str">
        <f t="shared" si="52"/>
        <v/>
      </c>
      <c r="R328" s="107" t="str">
        <f t="shared" si="53"/>
        <v/>
      </c>
    </row>
    <row r="329" spans="1:18" ht="25.5" hidden="1" x14ac:dyDescent="0.2">
      <c r="A329" s="217" t="s">
        <v>20</v>
      </c>
      <c r="B329" s="174" t="s">
        <v>257</v>
      </c>
      <c r="C329" s="217" t="s">
        <v>8</v>
      </c>
      <c r="D329" s="217" t="s">
        <v>258</v>
      </c>
      <c r="E329" s="297" t="s">
        <v>23</v>
      </c>
      <c r="F329" s="297"/>
      <c r="G329" s="173" t="s">
        <v>24</v>
      </c>
      <c r="H329" s="176">
        <v>0.28100000000000003</v>
      </c>
      <c r="I329" s="175">
        <f>SUMIFS(J:J,A:A,"Composição",B:B,$B329)</f>
        <v>30.33</v>
      </c>
      <c r="J329" s="175">
        <f t="shared" si="58"/>
        <v>8.52</v>
      </c>
      <c r="K329" s="119"/>
      <c r="L329" s="56">
        <f t="shared" si="47"/>
        <v>36</v>
      </c>
      <c r="M329" s="106">
        <f t="shared" si="48"/>
        <v>8.52</v>
      </c>
      <c r="N329" s="107" t="str">
        <f t="shared" si="49"/>
        <v/>
      </c>
      <c r="O329" s="107">
        <f t="shared" si="50"/>
        <v>8.52</v>
      </c>
      <c r="P329" s="108" t="str">
        <f t="shared" si="51"/>
        <v/>
      </c>
      <c r="Q329" s="107" t="str">
        <f t="shared" si="52"/>
        <v/>
      </c>
      <c r="R329" s="107" t="str">
        <f t="shared" si="53"/>
        <v/>
      </c>
    </row>
    <row r="330" spans="1:18" hidden="1" x14ac:dyDescent="0.2">
      <c r="A330" s="218" t="s">
        <v>27</v>
      </c>
      <c r="B330" s="178" t="s">
        <v>246</v>
      </c>
      <c r="C330" s="218" t="str">
        <f>VLOOKUP(B330,INSUMOS!$A:$I,2,FALSE)</f>
        <v>SINAPI</v>
      </c>
      <c r="D330" s="218" t="str">
        <f>VLOOKUP(B330,INSUMOS!$A:$I,3,FALSE)</f>
        <v>ADESIVO PLASTICO PARA PVC, FRASCO COM *850* GR</v>
      </c>
      <c r="E330" s="302" t="str">
        <f>VLOOKUP(B330,INSUMOS!$A:$I,4,FALSE)</f>
        <v>Material</v>
      </c>
      <c r="F330" s="302"/>
      <c r="G330" s="177" t="str">
        <f>VLOOKUP(B330,INSUMOS!$A:$I,5,FALSE)</f>
        <v>UN</v>
      </c>
      <c r="H330" s="180">
        <v>2.12E-2</v>
      </c>
      <c r="I330" s="179">
        <f>VLOOKUP(B330,INSUMOS!$A:$I,8,FALSE)</f>
        <v>69.09</v>
      </c>
      <c r="J330" s="179">
        <f t="shared" si="58"/>
        <v>1.46</v>
      </c>
      <c r="K330" s="119"/>
      <c r="L330" s="56">
        <f t="shared" si="47"/>
        <v>36</v>
      </c>
      <c r="M330" s="106">
        <f t="shared" si="48"/>
        <v>1.46</v>
      </c>
      <c r="N330" s="107" t="str">
        <f t="shared" si="49"/>
        <v/>
      </c>
      <c r="O330" s="107">
        <f t="shared" si="50"/>
        <v>1.46</v>
      </c>
      <c r="P330" s="108" t="str">
        <f t="shared" si="51"/>
        <v/>
      </c>
      <c r="Q330" s="107" t="str">
        <f t="shared" si="52"/>
        <v/>
      </c>
      <c r="R330" s="107" t="str">
        <f t="shared" si="53"/>
        <v/>
      </c>
    </row>
    <row r="331" spans="1:18" ht="25.5" hidden="1" x14ac:dyDescent="0.2">
      <c r="A331" s="218" t="s">
        <v>27</v>
      </c>
      <c r="B331" s="178" t="s">
        <v>245</v>
      </c>
      <c r="C331" s="218" t="str">
        <f>VLOOKUP(B331,INSUMOS!$A:$I,2,FALSE)</f>
        <v>SINAPI</v>
      </c>
      <c r="D331" s="218" t="str">
        <f>VLOOKUP(B331,INSUMOS!$A:$I,3,FALSE)</f>
        <v>SOLUCAO PREPARADORA / LIMPADORA PARA PVC, FRASCO COM 1000 CM3</v>
      </c>
      <c r="E331" s="302" t="str">
        <f>VLOOKUP(B331,INSUMOS!$A:$I,4,FALSE)</f>
        <v>Material</v>
      </c>
      <c r="F331" s="302"/>
      <c r="G331" s="177" t="str">
        <f>VLOOKUP(B331,INSUMOS!$A:$I,5,FALSE)</f>
        <v>UN</v>
      </c>
      <c r="H331" s="180">
        <v>2.7E-2</v>
      </c>
      <c r="I331" s="179">
        <f>VLOOKUP(B331,INSUMOS!$A:$I,8,FALSE)</f>
        <v>78.28</v>
      </c>
      <c r="J331" s="179">
        <f t="shared" si="58"/>
        <v>2.11</v>
      </c>
      <c r="K331" s="119"/>
      <c r="L331" s="56">
        <f t="shared" si="47"/>
        <v>36</v>
      </c>
      <c r="M331" s="106">
        <f t="shared" si="48"/>
        <v>2.11</v>
      </c>
      <c r="N331" s="107" t="str">
        <f t="shared" si="49"/>
        <v/>
      </c>
      <c r="O331" s="107">
        <f t="shared" si="50"/>
        <v>2.11</v>
      </c>
      <c r="P331" s="108" t="str">
        <f t="shared" si="51"/>
        <v/>
      </c>
      <c r="Q331" s="107" t="str">
        <f t="shared" si="52"/>
        <v/>
      </c>
      <c r="R331" s="107" t="str">
        <f t="shared" si="53"/>
        <v/>
      </c>
    </row>
    <row r="332" spans="1:18" hidden="1" x14ac:dyDescent="0.2">
      <c r="A332" s="218" t="s">
        <v>27</v>
      </c>
      <c r="B332" s="178" t="s">
        <v>786</v>
      </c>
      <c r="C332" s="218" t="str">
        <f>VLOOKUP(B332,INSUMOS!$A:$I,2,FALSE)</f>
        <v>SINAPI</v>
      </c>
      <c r="D332" s="218" t="str">
        <f>VLOOKUP(B332,INSUMOS!$A:$I,3,FALSE)</f>
        <v>LIXA D'AGUA EM FOLHA, GRAO 100</v>
      </c>
      <c r="E332" s="302" t="str">
        <f>VLOOKUP(B332,INSUMOS!$A:$I,4,FALSE)</f>
        <v>Material</v>
      </c>
      <c r="F332" s="302"/>
      <c r="G332" s="177" t="str">
        <f>VLOOKUP(B332,INSUMOS!$A:$I,5,FALSE)</f>
        <v>UN</v>
      </c>
      <c r="H332" s="180">
        <v>7.2400000000000006E-2</v>
      </c>
      <c r="I332" s="179">
        <f>VLOOKUP(B332,INSUMOS!$A:$I,8,FALSE)</f>
        <v>2.2000000000000002</v>
      </c>
      <c r="J332" s="179">
        <f t="shared" si="58"/>
        <v>0.15</v>
      </c>
      <c r="K332" s="119"/>
      <c r="L332" s="56">
        <f t="shared" si="47"/>
        <v>36</v>
      </c>
      <c r="M332" s="106">
        <f t="shared" si="48"/>
        <v>0.15</v>
      </c>
      <c r="N332" s="107" t="str">
        <f t="shared" si="49"/>
        <v/>
      </c>
      <c r="O332" s="107">
        <f t="shared" si="50"/>
        <v>0.15</v>
      </c>
      <c r="P332" s="108" t="str">
        <f t="shared" si="51"/>
        <v/>
      </c>
      <c r="Q332" s="107" t="str">
        <f t="shared" si="52"/>
        <v/>
      </c>
      <c r="R332" s="107" t="str">
        <f t="shared" si="53"/>
        <v/>
      </c>
    </row>
    <row r="333" spans="1:18" ht="25.5" hidden="1" x14ac:dyDescent="0.2">
      <c r="A333" s="218" t="s">
        <v>27</v>
      </c>
      <c r="B333" s="178" t="s">
        <v>711</v>
      </c>
      <c r="C333" s="218" t="str">
        <f>VLOOKUP(B333,INSUMOS!$A:$I,2,FALSE)</f>
        <v>Próprio</v>
      </c>
      <c r="D333" s="218" t="str">
        <f>VLOOKUP(B333,INSUMOS!$A:$I,3,FALSE)</f>
        <v>TE DE REDUCAO, PVC, SOLDAVEL, 90 GRAUS, 60 MM X 50 MM, PARA AGUA FRIA PREDIAL</v>
      </c>
      <c r="E333" s="302" t="str">
        <f>VLOOKUP(B333,INSUMOS!$A:$I,4,FALSE)</f>
        <v>Material</v>
      </c>
      <c r="F333" s="302"/>
      <c r="G333" s="177" t="str">
        <f>VLOOKUP(B333,INSUMOS!$A:$I,5,FALSE)</f>
        <v>un</v>
      </c>
      <c r="H333" s="180">
        <v>1</v>
      </c>
      <c r="I333" s="179">
        <f>VLOOKUP(B333,INSUMOS!$A:$I,8,FALSE)</f>
        <v>35.53</v>
      </c>
      <c r="J333" s="179">
        <f t="shared" si="58"/>
        <v>35.53</v>
      </c>
      <c r="K333" s="119"/>
      <c r="L333" s="56">
        <f t="shared" si="47"/>
        <v>36</v>
      </c>
      <c r="M333" s="106">
        <f t="shared" si="48"/>
        <v>35.53</v>
      </c>
      <c r="N333" s="107" t="str">
        <f t="shared" si="49"/>
        <v/>
      </c>
      <c r="O333" s="107">
        <f t="shared" si="50"/>
        <v>35.53</v>
      </c>
      <c r="P333" s="108" t="str">
        <f t="shared" si="51"/>
        <v/>
      </c>
      <c r="Q333" s="107" t="str">
        <f t="shared" si="52"/>
        <v/>
      </c>
      <c r="R333" s="107" t="str">
        <f t="shared" si="53"/>
        <v/>
      </c>
    </row>
    <row r="334" spans="1:18" hidden="1" x14ac:dyDescent="0.2">
      <c r="A334" s="221"/>
      <c r="B334" s="221"/>
      <c r="C334" s="221"/>
      <c r="D334" s="221"/>
      <c r="E334" s="221"/>
      <c r="F334" s="184"/>
      <c r="G334" s="221"/>
      <c r="H334" s="184"/>
      <c r="I334" s="221"/>
      <c r="J334" s="184"/>
      <c r="K334" s="119"/>
      <c r="L334" s="56">
        <f t="shared" si="47"/>
        <v>36</v>
      </c>
      <c r="M334" s="106" t="str">
        <f t="shared" si="48"/>
        <v/>
      </c>
      <c r="N334" s="107" t="str">
        <f t="shared" si="49"/>
        <v/>
      </c>
      <c r="O334" s="107" t="str">
        <f t="shared" si="50"/>
        <v/>
      </c>
      <c r="P334" s="108" t="str">
        <f t="shared" si="51"/>
        <v/>
      </c>
      <c r="Q334" s="107" t="str">
        <f t="shared" si="52"/>
        <v/>
      </c>
      <c r="R334" s="107" t="str">
        <f t="shared" si="53"/>
        <v/>
      </c>
    </row>
    <row r="335" spans="1:18" ht="15" hidden="1" thickBot="1" x14ac:dyDescent="0.25">
      <c r="A335" s="221"/>
      <c r="B335" s="221"/>
      <c r="C335" s="221"/>
      <c r="D335" s="221"/>
      <c r="E335" s="221"/>
      <c r="F335" s="184"/>
      <c r="G335" s="221"/>
      <c r="H335" s="298"/>
      <c r="I335" s="298"/>
      <c r="J335" s="184"/>
      <c r="K335" s="119"/>
      <c r="L335" s="56">
        <f t="shared" si="47"/>
        <v>36</v>
      </c>
      <c r="M335" s="106" t="str">
        <f t="shared" si="48"/>
        <v/>
      </c>
      <c r="N335" s="107" t="str">
        <f t="shared" si="49"/>
        <v/>
      </c>
      <c r="O335" s="107" t="str">
        <f t="shared" si="50"/>
        <v/>
      </c>
      <c r="P335" s="108" t="str">
        <f t="shared" si="51"/>
        <v/>
      </c>
      <c r="Q335" s="107" t="str">
        <f t="shared" si="52"/>
        <v/>
      </c>
      <c r="R335" s="107" t="str">
        <f t="shared" si="53"/>
        <v/>
      </c>
    </row>
    <row r="336" spans="1:18" ht="15" hidden="1" thickTop="1" x14ac:dyDescent="0.2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19"/>
      <c r="L336" s="56">
        <f t="shared" si="47"/>
        <v>37</v>
      </c>
      <c r="M336" s="106" t="str">
        <f t="shared" si="48"/>
        <v/>
      </c>
      <c r="N336" s="107" t="str">
        <f t="shared" si="49"/>
        <v/>
      </c>
      <c r="O336" s="107" t="str">
        <f t="shared" si="50"/>
        <v/>
      </c>
      <c r="P336" s="108" t="str">
        <f t="shared" si="51"/>
        <v/>
      </c>
      <c r="Q336" s="107" t="str">
        <f t="shared" si="52"/>
        <v/>
      </c>
      <c r="R336" s="107" t="str">
        <f t="shared" si="53"/>
        <v/>
      </c>
    </row>
    <row r="337" spans="1:18" ht="15" hidden="1" x14ac:dyDescent="0.2">
      <c r="A337" s="220" t="s">
        <v>926</v>
      </c>
      <c r="B337" s="165" t="s">
        <v>1</v>
      </c>
      <c r="C337" s="220" t="s">
        <v>2</v>
      </c>
      <c r="D337" s="220" t="s">
        <v>3</v>
      </c>
      <c r="E337" s="300" t="s">
        <v>17</v>
      </c>
      <c r="F337" s="300"/>
      <c r="G337" s="164" t="s">
        <v>4</v>
      </c>
      <c r="H337" s="165" t="s">
        <v>5</v>
      </c>
      <c r="I337" s="165" t="s">
        <v>6</v>
      </c>
      <c r="J337" s="165" t="s">
        <v>7</v>
      </c>
      <c r="K337" s="119"/>
      <c r="L337" s="56">
        <f t="shared" ref="L337:L400" si="59">IF(AND(A338&lt;&gt;"",A337=""),L336+1,L336)</f>
        <v>37</v>
      </c>
      <c r="M337" s="106" t="str">
        <f t="shared" ref="M337:M400" si="60">IF(OR(A337="Insumo",A337="Composição Auxiliar"),J337,"")</f>
        <v/>
      </c>
      <c r="N337" s="107" t="str">
        <f t="shared" ref="N337:N400" si="61">IF(E337="Mão de Obra",J337,"")</f>
        <v/>
      </c>
      <c r="O337" s="107" t="str">
        <f t="shared" ref="O337:O400" si="62">IF(N337&lt;&gt;"","",M337)</f>
        <v/>
      </c>
      <c r="P337" s="108" t="str">
        <f t="shared" ref="P337:P400" si="63">IF(A337="Composição",B337,"")</f>
        <v/>
      </c>
      <c r="Q337" s="107" t="str">
        <f t="shared" ref="Q337:Q400" si="64">IF(P337&lt;&gt;"",SUMIF(L337:L437,L337,N337:N437),"")</f>
        <v/>
      </c>
      <c r="R337" s="107" t="str">
        <f t="shared" ref="R337:R400" si="65">IF(P337&lt;&gt;"",SUMIF(L337:L437,L337,O337:O437),"")</f>
        <v/>
      </c>
    </row>
    <row r="338" spans="1:18" ht="25.5" hidden="1" x14ac:dyDescent="0.2">
      <c r="A338" s="216" t="s">
        <v>18</v>
      </c>
      <c r="B338" s="169" t="s">
        <v>927</v>
      </c>
      <c r="C338" s="216" t="s">
        <v>10</v>
      </c>
      <c r="D338" s="216" t="s">
        <v>928</v>
      </c>
      <c r="E338" s="301" t="s">
        <v>256</v>
      </c>
      <c r="F338" s="301"/>
      <c r="G338" s="168" t="s">
        <v>11</v>
      </c>
      <c r="H338" s="171">
        <v>1</v>
      </c>
      <c r="I338" s="170">
        <f>SUMIF(L:L,$L338,M:M)</f>
        <v>118.64999999999999</v>
      </c>
      <c r="J338" s="170">
        <f t="shared" ref="J338:J344" si="66">TRUNC(H338*I338,2)</f>
        <v>118.65</v>
      </c>
      <c r="K338" s="119"/>
      <c r="L338" s="56">
        <f t="shared" si="59"/>
        <v>37</v>
      </c>
      <c r="M338" s="106" t="str">
        <f t="shared" si="60"/>
        <v/>
      </c>
      <c r="N338" s="107" t="str">
        <f t="shared" si="61"/>
        <v/>
      </c>
      <c r="O338" s="107" t="str">
        <f t="shared" si="62"/>
        <v/>
      </c>
      <c r="P338" s="108" t="str">
        <f t="shared" si="63"/>
        <v xml:space="preserve"> S-ARQ-INHI-PGR-06 </v>
      </c>
      <c r="Q338" s="107">
        <f t="shared" si="64"/>
        <v>0</v>
      </c>
      <c r="R338" s="107">
        <f t="shared" si="65"/>
        <v>118.64999999999999</v>
      </c>
    </row>
    <row r="339" spans="1:18" ht="25.5" hidden="1" customHeight="1" x14ac:dyDescent="0.2">
      <c r="A339" s="217" t="s">
        <v>20</v>
      </c>
      <c r="B339" s="174" t="s">
        <v>252</v>
      </c>
      <c r="C339" s="217" t="s">
        <v>8</v>
      </c>
      <c r="D339" s="217" t="s">
        <v>253</v>
      </c>
      <c r="E339" s="297" t="s">
        <v>23</v>
      </c>
      <c r="F339" s="297"/>
      <c r="G339" s="173" t="s">
        <v>24</v>
      </c>
      <c r="H339" s="176">
        <v>0.28100000000000003</v>
      </c>
      <c r="I339" s="175">
        <f>SUMIFS(J:J,A:A,"Composição",B:B,$B339)</f>
        <v>23.63</v>
      </c>
      <c r="J339" s="175">
        <f t="shared" si="66"/>
        <v>6.64</v>
      </c>
      <c r="K339" s="119"/>
      <c r="L339" s="56">
        <f t="shared" si="59"/>
        <v>37</v>
      </c>
      <c r="M339" s="106">
        <f t="shared" si="60"/>
        <v>6.64</v>
      </c>
      <c r="N339" s="107" t="str">
        <f t="shared" si="61"/>
        <v/>
      </c>
      <c r="O339" s="107">
        <f t="shared" si="62"/>
        <v>6.64</v>
      </c>
      <c r="P339" s="108" t="str">
        <f t="shared" si="63"/>
        <v/>
      </c>
      <c r="Q339" s="107" t="str">
        <f t="shared" si="64"/>
        <v/>
      </c>
      <c r="R339" s="107" t="str">
        <f t="shared" si="65"/>
        <v/>
      </c>
    </row>
    <row r="340" spans="1:18" ht="25.5" hidden="1" x14ac:dyDescent="0.2">
      <c r="A340" s="217" t="s">
        <v>20</v>
      </c>
      <c r="B340" s="174" t="s">
        <v>257</v>
      </c>
      <c r="C340" s="217" t="s">
        <v>8</v>
      </c>
      <c r="D340" s="217" t="s">
        <v>258</v>
      </c>
      <c r="E340" s="297" t="s">
        <v>23</v>
      </c>
      <c r="F340" s="297"/>
      <c r="G340" s="173" t="s">
        <v>24</v>
      </c>
      <c r="H340" s="176">
        <v>0.28100000000000003</v>
      </c>
      <c r="I340" s="175">
        <f>SUMIFS(J:J,A:A,"Composição",B:B,$B340)</f>
        <v>30.33</v>
      </c>
      <c r="J340" s="175">
        <f t="shared" si="66"/>
        <v>8.52</v>
      </c>
      <c r="K340" s="119"/>
      <c r="L340" s="56">
        <f t="shared" si="59"/>
        <v>37</v>
      </c>
      <c r="M340" s="106">
        <f t="shared" si="60"/>
        <v>8.52</v>
      </c>
      <c r="N340" s="107" t="str">
        <f t="shared" si="61"/>
        <v/>
      </c>
      <c r="O340" s="107">
        <f t="shared" si="62"/>
        <v>8.52</v>
      </c>
      <c r="P340" s="108" t="str">
        <f t="shared" si="63"/>
        <v/>
      </c>
      <c r="Q340" s="107" t="str">
        <f t="shared" si="64"/>
        <v/>
      </c>
      <c r="R340" s="107" t="str">
        <f t="shared" si="65"/>
        <v/>
      </c>
    </row>
    <row r="341" spans="1:18" hidden="1" x14ac:dyDescent="0.2">
      <c r="A341" s="218" t="s">
        <v>27</v>
      </c>
      <c r="B341" s="178" t="s">
        <v>246</v>
      </c>
      <c r="C341" s="218" t="str">
        <f>VLOOKUP(B341,INSUMOS!$A:$I,2,FALSE)</f>
        <v>SINAPI</v>
      </c>
      <c r="D341" s="218" t="str">
        <f>VLOOKUP(B341,INSUMOS!$A:$I,3,FALSE)</f>
        <v>ADESIVO PLASTICO PARA PVC, FRASCO COM *850* GR</v>
      </c>
      <c r="E341" s="302" t="str">
        <f>VLOOKUP(B341,INSUMOS!$A:$I,4,FALSE)</f>
        <v>Material</v>
      </c>
      <c r="F341" s="302"/>
      <c r="G341" s="177" t="str">
        <f>VLOOKUP(B341,INSUMOS!$A:$I,5,FALSE)</f>
        <v>UN</v>
      </c>
      <c r="H341" s="180">
        <v>2.12E-2</v>
      </c>
      <c r="I341" s="179">
        <f>VLOOKUP(B341,INSUMOS!$A:$I,8,FALSE)</f>
        <v>69.09</v>
      </c>
      <c r="J341" s="179">
        <f t="shared" si="66"/>
        <v>1.46</v>
      </c>
      <c r="K341" s="119"/>
      <c r="L341" s="56">
        <f t="shared" si="59"/>
        <v>37</v>
      </c>
      <c r="M341" s="106">
        <f t="shared" si="60"/>
        <v>1.46</v>
      </c>
      <c r="N341" s="107" t="str">
        <f t="shared" si="61"/>
        <v/>
      </c>
      <c r="O341" s="107">
        <f t="shared" si="62"/>
        <v>1.46</v>
      </c>
      <c r="P341" s="108" t="str">
        <f t="shared" si="63"/>
        <v/>
      </c>
      <c r="Q341" s="107" t="str">
        <f t="shared" si="64"/>
        <v/>
      </c>
      <c r="R341" s="107" t="str">
        <f t="shared" si="65"/>
        <v/>
      </c>
    </row>
    <row r="342" spans="1:18" ht="25.5" hidden="1" x14ac:dyDescent="0.2">
      <c r="A342" s="218" t="s">
        <v>27</v>
      </c>
      <c r="B342" s="178" t="s">
        <v>245</v>
      </c>
      <c r="C342" s="218" t="str">
        <f>VLOOKUP(B342,INSUMOS!$A:$I,2,FALSE)</f>
        <v>SINAPI</v>
      </c>
      <c r="D342" s="218" t="str">
        <f>VLOOKUP(B342,INSUMOS!$A:$I,3,FALSE)</f>
        <v>SOLUCAO PREPARADORA / LIMPADORA PARA PVC, FRASCO COM 1000 CM3</v>
      </c>
      <c r="E342" s="302" t="str">
        <f>VLOOKUP(B342,INSUMOS!$A:$I,4,FALSE)</f>
        <v>Material</v>
      </c>
      <c r="F342" s="302"/>
      <c r="G342" s="177" t="str">
        <f>VLOOKUP(B342,INSUMOS!$A:$I,5,FALSE)</f>
        <v>UN</v>
      </c>
      <c r="H342" s="180">
        <v>2.7E-2</v>
      </c>
      <c r="I342" s="179">
        <f>VLOOKUP(B342,INSUMOS!$A:$I,8,FALSE)</f>
        <v>78.28</v>
      </c>
      <c r="J342" s="179">
        <f t="shared" si="66"/>
        <v>2.11</v>
      </c>
      <c r="K342" s="119"/>
      <c r="L342" s="56">
        <f t="shared" si="59"/>
        <v>37</v>
      </c>
      <c r="M342" s="106">
        <f t="shared" si="60"/>
        <v>2.11</v>
      </c>
      <c r="N342" s="107" t="str">
        <f t="shared" si="61"/>
        <v/>
      </c>
      <c r="O342" s="107">
        <f t="shared" si="62"/>
        <v>2.11</v>
      </c>
      <c r="P342" s="108" t="str">
        <f t="shared" si="63"/>
        <v/>
      </c>
      <c r="Q342" s="107" t="str">
        <f t="shared" si="64"/>
        <v/>
      </c>
      <c r="R342" s="107" t="str">
        <f t="shared" si="65"/>
        <v/>
      </c>
    </row>
    <row r="343" spans="1:18" hidden="1" x14ac:dyDescent="0.2">
      <c r="A343" s="218" t="s">
        <v>27</v>
      </c>
      <c r="B343" s="178" t="s">
        <v>786</v>
      </c>
      <c r="C343" s="218" t="str">
        <f>VLOOKUP(B343,INSUMOS!$A:$I,2,FALSE)</f>
        <v>SINAPI</v>
      </c>
      <c r="D343" s="218" t="str">
        <f>VLOOKUP(B343,INSUMOS!$A:$I,3,FALSE)</f>
        <v>LIXA D'AGUA EM FOLHA, GRAO 100</v>
      </c>
      <c r="E343" s="302" t="str">
        <f>VLOOKUP(B343,INSUMOS!$A:$I,4,FALSE)</f>
        <v>Material</v>
      </c>
      <c r="F343" s="302"/>
      <c r="G343" s="177" t="str">
        <f>VLOOKUP(B343,INSUMOS!$A:$I,5,FALSE)</f>
        <v>UN</v>
      </c>
      <c r="H343" s="180">
        <v>7.2400000000000006E-2</v>
      </c>
      <c r="I343" s="179">
        <f>VLOOKUP(B343,INSUMOS!$A:$I,8,FALSE)</f>
        <v>2.2000000000000002</v>
      </c>
      <c r="J343" s="179">
        <f t="shared" si="66"/>
        <v>0.15</v>
      </c>
      <c r="K343" s="119"/>
      <c r="L343" s="56">
        <f t="shared" si="59"/>
        <v>37</v>
      </c>
      <c r="M343" s="106">
        <f t="shared" si="60"/>
        <v>0.15</v>
      </c>
      <c r="N343" s="107" t="str">
        <f t="shared" si="61"/>
        <v/>
      </c>
      <c r="O343" s="107">
        <f t="shared" si="62"/>
        <v>0.15</v>
      </c>
      <c r="P343" s="108" t="str">
        <f t="shared" si="63"/>
        <v/>
      </c>
      <c r="Q343" s="107" t="str">
        <f t="shared" si="64"/>
        <v/>
      </c>
      <c r="R343" s="107" t="str">
        <f t="shared" si="65"/>
        <v/>
      </c>
    </row>
    <row r="344" spans="1:18" ht="25.5" hidden="1" x14ac:dyDescent="0.2">
      <c r="A344" s="218" t="s">
        <v>27</v>
      </c>
      <c r="B344" s="178" t="s">
        <v>670</v>
      </c>
      <c r="C344" s="218" t="str">
        <f>VLOOKUP(B344,INSUMOS!$A:$I,2,FALSE)</f>
        <v>Próprio</v>
      </c>
      <c r="D344" s="218" t="str">
        <f>VLOOKUP(B344,INSUMOS!$A:$I,3,FALSE)</f>
        <v>TE DE REDUCAO, PVC, SOLDAVEL, 90 GRAUS, 75 MM X 60 MM, PARA AGUA FRIA PREDIAL</v>
      </c>
      <c r="E344" s="302" t="str">
        <f>VLOOKUP(B344,INSUMOS!$A:$I,4,FALSE)</f>
        <v>Material</v>
      </c>
      <c r="F344" s="302"/>
      <c r="G344" s="177" t="str">
        <f>VLOOKUP(B344,INSUMOS!$A:$I,5,FALSE)</f>
        <v>un</v>
      </c>
      <c r="H344" s="180">
        <v>1</v>
      </c>
      <c r="I344" s="179">
        <f>VLOOKUP(B344,INSUMOS!$A:$I,8,FALSE)</f>
        <v>99.77</v>
      </c>
      <c r="J344" s="179">
        <f t="shared" si="66"/>
        <v>99.77</v>
      </c>
      <c r="K344" s="119"/>
      <c r="L344" s="56">
        <f t="shared" si="59"/>
        <v>37</v>
      </c>
      <c r="M344" s="106">
        <f t="shared" si="60"/>
        <v>99.77</v>
      </c>
      <c r="N344" s="107" t="str">
        <f t="shared" si="61"/>
        <v/>
      </c>
      <c r="O344" s="107">
        <f t="shared" si="62"/>
        <v>99.77</v>
      </c>
      <c r="P344" s="108" t="str">
        <f t="shared" si="63"/>
        <v/>
      </c>
      <c r="Q344" s="107" t="str">
        <f t="shared" si="64"/>
        <v/>
      </c>
      <c r="R344" s="107" t="str">
        <f t="shared" si="65"/>
        <v/>
      </c>
    </row>
    <row r="345" spans="1:18" hidden="1" x14ac:dyDescent="0.2">
      <c r="A345" s="221"/>
      <c r="B345" s="221"/>
      <c r="C345" s="221"/>
      <c r="D345" s="221"/>
      <c r="E345" s="221"/>
      <c r="F345" s="184"/>
      <c r="G345" s="221"/>
      <c r="H345" s="184"/>
      <c r="I345" s="221"/>
      <c r="J345" s="184"/>
      <c r="K345" s="119"/>
      <c r="L345" s="56">
        <f t="shared" si="59"/>
        <v>37</v>
      </c>
      <c r="M345" s="106" t="str">
        <f t="shared" si="60"/>
        <v/>
      </c>
      <c r="N345" s="107" t="str">
        <f t="shared" si="61"/>
        <v/>
      </c>
      <c r="O345" s="107" t="str">
        <f t="shared" si="62"/>
        <v/>
      </c>
      <c r="P345" s="108" t="str">
        <f t="shared" si="63"/>
        <v/>
      </c>
      <c r="Q345" s="107" t="str">
        <f t="shared" si="64"/>
        <v/>
      </c>
      <c r="R345" s="107" t="str">
        <f t="shared" si="65"/>
        <v/>
      </c>
    </row>
    <row r="346" spans="1:18" ht="25.5" hidden="1" customHeight="1" thickBot="1" x14ac:dyDescent="0.25">
      <c r="A346" s="221"/>
      <c r="B346" s="221"/>
      <c r="C346" s="221"/>
      <c r="D346" s="221"/>
      <c r="E346" s="221"/>
      <c r="F346" s="184"/>
      <c r="G346" s="221"/>
      <c r="H346" s="298"/>
      <c r="I346" s="298"/>
      <c r="J346" s="184"/>
      <c r="K346" s="119"/>
      <c r="L346" s="56">
        <f t="shared" si="59"/>
        <v>37</v>
      </c>
      <c r="M346" s="106" t="str">
        <f t="shared" si="60"/>
        <v/>
      </c>
      <c r="N346" s="107" t="str">
        <f t="shared" si="61"/>
        <v/>
      </c>
      <c r="O346" s="107" t="str">
        <f t="shared" si="62"/>
        <v/>
      </c>
      <c r="P346" s="108" t="str">
        <f t="shared" si="63"/>
        <v/>
      </c>
      <c r="Q346" s="107" t="str">
        <f t="shared" si="64"/>
        <v/>
      </c>
      <c r="R346" s="107" t="str">
        <f t="shared" si="65"/>
        <v/>
      </c>
    </row>
    <row r="347" spans="1:18" ht="15" hidden="1" thickTop="1" x14ac:dyDescent="0.2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19"/>
      <c r="L347" s="56">
        <f t="shared" si="59"/>
        <v>38</v>
      </c>
      <c r="M347" s="106" t="str">
        <f t="shared" si="60"/>
        <v/>
      </c>
      <c r="N347" s="107" t="str">
        <f t="shared" si="61"/>
        <v/>
      </c>
      <c r="O347" s="107" t="str">
        <f t="shared" si="62"/>
        <v/>
      </c>
      <c r="P347" s="108" t="str">
        <f t="shared" si="63"/>
        <v/>
      </c>
      <c r="Q347" s="107" t="str">
        <f t="shared" si="64"/>
        <v/>
      </c>
      <c r="R347" s="107" t="str">
        <f t="shared" si="65"/>
        <v/>
      </c>
    </row>
    <row r="348" spans="1:18" ht="15" hidden="1" x14ac:dyDescent="0.2">
      <c r="A348" s="220" t="s">
        <v>929</v>
      </c>
      <c r="B348" s="165" t="s">
        <v>1</v>
      </c>
      <c r="C348" s="220" t="s">
        <v>2</v>
      </c>
      <c r="D348" s="220" t="s">
        <v>3</v>
      </c>
      <c r="E348" s="300" t="s">
        <v>17</v>
      </c>
      <c r="F348" s="300"/>
      <c r="G348" s="164" t="s">
        <v>4</v>
      </c>
      <c r="H348" s="165" t="s">
        <v>5</v>
      </c>
      <c r="I348" s="165" t="s">
        <v>6</v>
      </c>
      <c r="J348" s="165" t="s">
        <v>7</v>
      </c>
      <c r="K348" s="119"/>
      <c r="L348" s="56">
        <f t="shared" si="59"/>
        <v>38</v>
      </c>
      <c r="M348" s="106" t="str">
        <f t="shared" si="60"/>
        <v/>
      </c>
      <c r="N348" s="107" t="str">
        <f t="shared" si="61"/>
        <v/>
      </c>
      <c r="O348" s="107" t="str">
        <f t="shared" si="62"/>
        <v/>
      </c>
      <c r="P348" s="108" t="str">
        <f t="shared" si="63"/>
        <v/>
      </c>
      <c r="Q348" s="107" t="str">
        <f t="shared" si="64"/>
        <v/>
      </c>
      <c r="R348" s="107" t="str">
        <f t="shared" si="65"/>
        <v/>
      </c>
    </row>
    <row r="349" spans="1:18" ht="25.5" hidden="1" x14ac:dyDescent="0.2">
      <c r="A349" s="216" t="s">
        <v>18</v>
      </c>
      <c r="B349" s="169" t="s">
        <v>930</v>
      </c>
      <c r="C349" s="216" t="s">
        <v>8</v>
      </c>
      <c r="D349" s="216" t="s">
        <v>931</v>
      </c>
      <c r="E349" s="301" t="s">
        <v>256</v>
      </c>
      <c r="F349" s="301"/>
      <c r="G349" s="168" t="s">
        <v>11</v>
      </c>
      <c r="H349" s="171">
        <v>1</v>
      </c>
      <c r="I349" s="170">
        <f>SUMIF(L:L,$L349,M:M)</f>
        <v>168.9</v>
      </c>
      <c r="J349" s="170">
        <f>TRUNC(H349*I349,2)</f>
        <v>168.9</v>
      </c>
      <c r="K349" s="119"/>
      <c r="L349" s="56">
        <f t="shared" si="59"/>
        <v>38</v>
      </c>
      <c r="M349" s="106" t="str">
        <f t="shared" si="60"/>
        <v/>
      </c>
      <c r="N349" s="107" t="str">
        <f t="shared" si="61"/>
        <v/>
      </c>
      <c r="O349" s="107" t="str">
        <f t="shared" si="62"/>
        <v/>
      </c>
      <c r="P349" s="108" t="str">
        <f t="shared" si="63"/>
        <v xml:space="preserve"> 94498 </v>
      </c>
      <c r="Q349" s="107">
        <f t="shared" si="64"/>
        <v>0</v>
      </c>
      <c r="R349" s="107">
        <f t="shared" si="65"/>
        <v>168.9</v>
      </c>
    </row>
    <row r="350" spans="1:18" ht="25.5" hidden="1" x14ac:dyDescent="0.2">
      <c r="A350" s="217" t="s">
        <v>20</v>
      </c>
      <c r="B350" s="174" t="s">
        <v>252</v>
      </c>
      <c r="C350" s="217" t="s">
        <v>8</v>
      </c>
      <c r="D350" s="217" t="s">
        <v>253</v>
      </c>
      <c r="E350" s="297" t="s">
        <v>23</v>
      </c>
      <c r="F350" s="297"/>
      <c r="G350" s="173" t="s">
        <v>24</v>
      </c>
      <c r="H350" s="176">
        <v>0.33979999999999999</v>
      </c>
      <c r="I350" s="175">
        <f>SUMIFS(J:J,A:A,"Composição",B:B,$B350)</f>
        <v>23.63</v>
      </c>
      <c r="J350" s="175">
        <f>TRUNC(H350*I350,2)</f>
        <v>8.02</v>
      </c>
      <c r="K350" s="119"/>
      <c r="L350" s="56">
        <f t="shared" si="59"/>
        <v>38</v>
      </c>
      <c r="M350" s="106">
        <f t="shared" si="60"/>
        <v>8.02</v>
      </c>
      <c r="N350" s="107" t="str">
        <f t="shared" si="61"/>
        <v/>
      </c>
      <c r="O350" s="107">
        <f t="shared" si="62"/>
        <v>8.02</v>
      </c>
      <c r="P350" s="108" t="str">
        <f t="shared" si="63"/>
        <v/>
      </c>
      <c r="Q350" s="107" t="str">
        <f t="shared" si="64"/>
        <v/>
      </c>
      <c r="R350" s="107" t="str">
        <f t="shared" si="65"/>
        <v/>
      </c>
    </row>
    <row r="351" spans="1:18" ht="25.5" hidden="1" x14ac:dyDescent="0.2">
      <c r="A351" s="217" t="s">
        <v>20</v>
      </c>
      <c r="B351" s="174" t="s">
        <v>257</v>
      </c>
      <c r="C351" s="217" t="s">
        <v>8</v>
      </c>
      <c r="D351" s="217" t="s">
        <v>258</v>
      </c>
      <c r="E351" s="297" t="s">
        <v>23</v>
      </c>
      <c r="F351" s="297"/>
      <c r="G351" s="173" t="s">
        <v>24</v>
      </c>
      <c r="H351" s="176">
        <v>0.33979999999999999</v>
      </c>
      <c r="I351" s="175">
        <f>SUMIFS(J:J,A:A,"Composição",B:B,$B351)</f>
        <v>30.33</v>
      </c>
      <c r="J351" s="175">
        <f>TRUNC(H351*I351,2)</f>
        <v>10.3</v>
      </c>
      <c r="K351" s="119"/>
      <c r="L351" s="56">
        <f t="shared" si="59"/>
        <v>38</v>
      </c>
      <c r="M351" s="106">
        <f t="shared" si="60"/>
        <v>10.3</v>
      </c>
      <c r="N351" s="107" t="str">
        <f t="shared" si="61"/>
        <v/>
      </c>
      <c r="O351" s="107">
        <f t="shared" si="62"/>
        <v>10.3</v>
      </c>
      <c r="P351" s="108" t="str">
        <f t="shared" si="63"/>
        <v/>
      </c>
      <c r="Q351" s="107" t="str">
        <f t="shared" si="64"/>
        <v/>
      </c>
      <c r="R351" s="107" t="str">
        <f t="shared" si="65"/>
        <v/>
      </c>
    </row>
    <row r="352" spans="1:18" hidden="1" x14ac:dyDescent="0.2">
      <c r="A352" s="218" t="s">
        <v>27</v>
      </c>
      <c r="B352" s="178" t="s">
        <v>731</v>
      </c>
      <c r="C352" s="218" t="str">
        <f>VLOOKUP(B352,INSUMOS!$A:$I,2,FALSE)</f>
        <v>SINAPI</v>
      </c>
      <c r="D352" s="218" t="str">
        <f>VLOOKUP(B352,INSUMOS!$A:$I,3,FALSE)</f>
        <v>FITA VEDA ROSCA EM ROLOS DE 18 MM X 50 M (L X C)</v>
      </c>
      <c r="E352" s="302" t="str">
        <f>VLOOKUP(B352,INSUMOS!$A:$I,4,FALSE)</f>
        <v>Material</v>
      </c>
      <c r="F352" s="302"/>
      <c r="G352" s="177" t="str">
        <f>VLOOKUP(B352,INSUMOS!$A:$I,5,FALSE)</f>
        <v>UN</v>
      </c>
      <c r="H352" s="180">
        <v>2.4E-2</v>
      </c>
      <c r="I352" s="179">
        <f>VLOOKUP(B352,INSUMOS!$A:$I,8,FALSE)</f>
        <v>14.31</v>
      </c>
      <c r="J352" s="179">
        <f>TRUNC(H352*I352,2)</f>
        <v>0.34</v>
      </c>
      <c r="K352" s="119"/>
      <c r="L352" s="56">
        <f t="shared" si="59"/>
        <v>38</v>
      </c>
      <c r="M352" s="106">
        <f t="shared" si="60"/>
        <v>0.34</v>
      </c>
      <c r="N352" s="107" t="str">
        <f t="shared" si="61"/>
        <v/>
      </c>
      <c r="O352" s="107">
        <f t="shared" si="62"/>
        <v>0.34</v>
      </c>
      <c r="P352" s="108" t="str">
        <f t="shared" si="63"/>
        <v/>
      </c>
      <c r="Q352" s="107" t="str">
        <f t="shared" si="64"/>
        <v/>
      </c>
      <c r="R352" s="107" t="str">
        <f t="shared" si="65"/>
        <v/>
      </c>
    </row>
    <row r="353" spans="1:18" ht="38.25" hidden="1" customHeight="1" x14ac:dyDescent="0.2">
      <c r="A353" s="218" t="s">
        <v>27</v>
      </c>
      <c r="B353" s="178" t="s">
        <v>527</v>
      </c>
      <c r="C353" s="218" t="str">
        <f>VLOOKUP(B353,INSUMOS!$A:$I,2,FALSE)</f>
        <v>SINAPI</v>
      </c>
      <c r="D353" s="218" t="str">
        <f>VLOOKUP(B353,INSUMOS!$A:$I,3,FALSE)</f>
        <v>REGISTRO GAVETA BRUTO EM LATAO FORJADO, BITOLA 2 " (REF 1509)</v>
      </c>
      <c r="E353" s="302" t="str">
        <f>VLOOKUP(B353,INSUMOS!$A:$I,4,FALSE)</f>
        <v>Material</v>
      </c>
      <c r="F353" s="302"/>
      <c r="G353" s="177" t="str">
        <f>VLOOKUP(B353,INSUMOS!$A:$I,5,FALSE)</f>
        <v>UN</v>
      </c>
      <c r="H353" s="180">
        <v>1</v>
      </c>
      <c r="I353" s="179">
        <f>VLOOKUP(B353,INSUMOS!$A:$I,8,FALSE)</f>
        <v>150.24</v>
      </c>
      <c r="J353" s="179">
        <f>TRUNC(H353*I353,2)</f>
        <v>150.24</v>
      </c>
      <c r="K353" s="119"/>
      <c r="L353" s="56">
        <f t="shared" si="59"/>
        <v>38</v>
      </c>
      <c r="M353" s="106">
        <f t="shared" si="60"/>
        <v>150.24</v>
      </c>
      <c r="N353" s="107" t="str">
        <f t="shared" si="61"/>
        <v/>
      </c>
      <c r="O353" s="107">
        <f t="shared" si="62"/>
        <v>150.24</v>
      </c>
      <c r="P353" s="108" t="str">
        <f t="shared" si="63"/>
        <v/>
      </c>
      <c r="Q353" s="107" t="str">
        <f t="shared" si="64"/>
        <v/>
      </c>
      <c r="R353" s="107" t="str">
        <f t="shared" si="65"/>
        <v/>
      </c>
    </row>
    <row r="354" spans="1:18" hidden="1" x14ac:dyDescent="0.2">
      <c r="A354" s="221"/>
      <c r="B354" s="221"/>
      <c r="C354" s="221"/>
      <c r="D354" s="221"/>
      <c r="E354" s="221"/>
      <c r="F354" s="184"/>
      <c r="G354" s="221"/>
      <c r="H354" s="184"/>
      <c r="I354" s="221"/>
      <c r="J354" s="184"/>
      <c r="K354" s="119"/>
      <c r="L354" s="56">
        <f t="shared" si="59"/>
        <v>38</v>
      </c>
      <c r="M354" s="106" t="str">
        <f t="shared" si="60"/>
        <v/>
      </c>
      <c r="N354" s="107" t="str">
        <f t="shared" si="61"/>
        <v/>
      </c>
      <c r="O354" s="107" t="str">
        <f t="shared" si="62"/>
        <v/>
      </c>
      <c r="P354" s="108" t="str">
        <f t="shared" si="63"/>
        <v/>
      </c>
      <c r="Q354" s="107" t="str">
        <f t="shared" si="64"/>
        <v/>
      </c>
      <c r="R354" s="107" t="str">
        <f t="shared" si="65"/>
        <v/>
      </c>
    </row>
    <row r="355" spans="1:18" ht="15" hidden="1" thickBot="1" x14ac:dyDescent="0.25">
      <c r="A355" s="221"/>
      <c r="B355" s="221"/>
      <c r="C355" s="221"/>
      <c r="D355" s="221"/>
      <c r="E355" s="221"/>
      <c r="F355" s="184"/>
      <c r="G355" s="221"/>
      <c r="H355" s="298"/>
      <c r="I355" s="298"/>
      <c r="J355" s="184"/>
      <c r="K355" s="119"/>
      <c r="L355" s="56">
        <f t="shared" si="59"/>
        <v>38</v>
      </c>
      <c r="M355" s="106" t="str">
        <f t="shared" si="60"/>
        <v/>
      </c>
      <c r="N355" s="107" t="str">
        <f t="shared" si="61"/>
        <v/>
      </c>
      <c r="O355" s="107" t="str">
        <f t="shared" si="62"/>
        <v/>
      </c>
      <c r="P355" s="108" t="str">
        <f t="shared" si="63"/>
        <v/>
      </c>
      <c r="Q355" s="107" t="str">
        <f t="shared" si="64"/>
        <v/>
      </c>
      <c r="R355" s="107" t="str">
        <f t="shared" si="65"/>
        <v/>
      </c>
    </row>
    <row r="356" spans="1:18" ht="15" hidden="1" thickTop="1" x14ac:dyDescent="0.2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19"/>
      <c r="L356" s="56">
        <f t="shared" si="59"/>
        <v>39</v>
      </c>
      <c r="M356" s="106" t="str">
        <f t="shared" si="60"/>
        <v/>
      </c>
      <c r="N356" s="107" t="str">
        <f t="shared" si="61"/>
        <v/>
      </c>
      <c r="O356" s="107" t="str">
        <f t="shared" si="62"/>
        <v/>
      </c>
      <c r="P356" s="108" t="str">
        <f t="shared" si="63"/>
        <v/>
      </c>
      <c r="Q356" s="107" t="str">
        <f t="shared" si="64"/>
        <v/>
      </c>
      <c r="R356" s="107" t="str">
        <f t="shared" si="65"/>
        <v/>
      </c>
    </row>
    <row r="357" spans="1:18" ht="15" hidden="1" x14ac:dyDescent="0.2">
      <c r="A357" s="220" t="s">
        <v>932</v>
      </c>
      <c r="B357" s="165" t="s">
        <v>1</v>
      </c>
      <c r="C357" s="220" t="s">
        <v>2</v>
      </c>
      <c r="D357" s="220" t="s">
        <v>3</v>
      </c>
      <c r="E357" s="300" t="s">
        <v>17</v>
      </c>
      <c r="F357" s="300"/>
      <c r="G357" s="164" t="s">
        <v>4</v>
      </c>
      <c r="H357" s="165" t="s">
        <v>5</v>
      </c>
      <c r="I357" s="165" t="s">
        <v>6</v>
      </c>
      <c r="J357" s="165" t="s">
        <v>7</v>
      </c>
      <c r="K357" s="119"/>
      <c r="L357" s="56">
        <f t="shared" si="59"/>
        <v>39</v>
      </c>
      <c r="M357" s="106" t="str">
        <f t="shared" si="60"/>
        <v/>
      </c>
      <c r="N357" s="107" t="str">
        <f t="shared" si="61"/>
        <v/>
      </c>
      <c r="O357" s="107" t="str">
        <f t="shared" si="62"/>
        <v/>
      </c>
      <c r="P357" s="108" t="str">
        <f t="shared" si="63"/>
        <v/>
      </c>
      <c r="Q357" s="107" t="str">
        <f t="shared" si="64"/>
        <v/>
      </c>
      <c r="R357" s="107" t="str">
        <f t="shared" si="65"/>
        <v/>
      </c>
    </row>
    <row r="358" spans="1:18" ht="25.5" hidden="1" x14ac:dyDescent="0.2">
      <c r="A358" s="216" t="s">
        <v>18</v>
      </c>
      <c r="B358" s="169" t="s">
        <v>933</v>
      </c>
      <c r="C358" s="216" t="s">
        <v>8</v>
      </c>
      <c r="D358" s="216" t="s">
        <v>934</v>
      </c>
      <c r="E358" s="301" t="s">
        <v>256</v>
      </c>
      <c r="F358" s="301"/>
      <c r="G358" s="168" t="s">
        <v>11</v>
      </c>
      <c r="H358" s="171">
        <v>1</v>
      </c>
      <c r="I358" s="170">
        <f>SUMIF(L:L,$L358,M:M)</f>
        <v>122.33</v>
      </c>
      <c r="J358" s="170">
        <f>TRUNC(H358*I358,2)</f>
        <v>122.33</v>
      </c>
      <c r="K358" s="119"/>
      <c r="L358" s="56">
        <f t="shared" si="59"/>
        <v>39</v>
      </c>
      <c r="M358" s="106" t="str">
        <f t="shared" si="60"/>
        <v/>
      </c>
      <c r="N358" s="107" t="str">
        <f t="shared" si="61"/>
        <v/>
      </c>
      <c r="O358" s="107" t="str">
        <f t="shared" si="62"/>
        <v/>
      </c>
      <c r="P358" s="108" t="str">
        <f t="shared" si="63"/>
        <v xml:space="preserve"> 94497 </v>
      </c>
      <c r="Q358" s="107">
        <f t="shared" si="64"/>
        <v>0</v>
      </c>
      <c r="R358" s="107">
        <f t="shared" si="65"/>
        <v>122.33</v>
      </c>
    </row>
    <row r="359" spans="1:18" ht="25.5" hidden="1" x14ac:dyDescent="0.2">
      <c r="A359" s="217" t="s">
        <v>20</v>
      </c>
      <c r="B359" s="174" t="s">
        <v>252</v>
      </c>
      <c r="C359" s="217" t="s">
        <v>8</v>
      </c>
      <c r="D359" s="217" t="s">
        <v>253</v>
      </c>
      <c r="E359" s="297" t="s">
        <v>23</v>
      </c>
      <c r="F359" s="297"/>
      <c r="G359" s="173" t="s">
        <v>24</v>
      </c>
      <c r="H359" s="176">
        <v>0.26329999999999998</v>
      </c>
      <c r="I359" s="175">
        <f>SUMIFS(J:J,A:A,"Composição",B:B,$B359)</f>
        <v>23.63</v>
      </c>
      <c r="J359" s="175">
        <f>TRUNC(H359*I359,2)</f>
        <v>6.22</v>
      </c>
      <c r="K359" s="119"/>
      <c r="L359" s="56">
        <f t="shared" si="59"/>
        <v>39</v>
      </c>
      <c r="M359" s="106">
        <f t="shared" si="60"/>
        <v>6.22</v>
      </c>
      <c r="N359" s="107" t="str">
        <f t="shared" si="61"/>
        <v/>
      </c>
      <c r="O359" s="107">
        <f t="shared" si="62"/>
        <v>6.22</v>
      </c>
      <c r="P359" s="108" t="str">
        <f t="shared" si="63"/>
        <v/>
      </c>
      <c r="Q359" s="107" t="str">
        <f t="shared" si="64"/>
        <v/>
      </c>
      <c r="R359" s="107" t="str">
        <f t="shared" si="65"/>
        <v/>
      </c>
    </row>
    <row r="360" spans="1:18" ht="25.5" hidden="1" x14ac:dyDescent="0.2">
      <c r="A360" s="217" t="s">
        <v>20</v>
      </c>
      <c r="B360" s="174" t="s">
        <v>257</v>
      </c>
      <c r="C360" s="217" t="s">
        <v>8</v>
      </c>
      <c r="D360" s="217" t="s">
        <v>258</v>
      </c>
      <c r="E360" s="297" t="s">
        <v>23</v>
      </c>
      <c r="F360" s="297"/>
      <c r="G360" s="173" t="s">
        <v>24</v>
      </c>
      <c r="H360" s="176">
        <v>0.26329999999999998</v>
      </c>
      <c r="I360" s="175">
        <f>SUMIFS(J:J,A:A,"Composição",B:B,$B360)</f>
        <v>30.33</v>
      </c>
      <c r="J360" s="175">
        <f>TRUNC(H360*I360,2)</f>
        <v>7.98</v>
      </c>
      <c r="K360" s="119"/>
      <c r="L360" s="56">
        <f t="shared" si="59"/>
        <v>39</v>
      </c>
      <c r="M360" s="106">
        <f t="shared" si="60"/>
        <v>7.98</v>
      </c>
      <c r="N360" s="107" t="str">
        <f t="shared" si="61"/>
        <v/>
      </c>
      <c r="O360" s="107">
        <f t="shared" si="62"/>
        <v>7.98</v>
      </c>
      <c r="P360" s="108" t="str">
        <f t="shared" si="63"/>
        <v/>
      </c>
      <c r="Q360" s="107" t="str">
        <f t="shared" si="64"/>
        <v/>
      </c>
      <c r="R360" s="107" t="str">
        <f t="shared" si="65"/>
        <v/>
      </c>
    </row>
    <row r="361" spans="1:18" hidden="1" x14ac:dyDescent="0.2">
      <c r="A361" s="218" t="s">
        <v>27</v>
      </c>
      <c r="B361" s="178" t="s">
        <v>731</v>
      </c>
      <c r="C361" s="218" t="str">
        <f>VLOOKUP(B361,INSUMOS!$A:$I,2,FALSE)</f>
        <v>SINAPI</v>
      </c>
      <c r="D361" s="218" t="str">
        <f>VLOOKUP(B361,INSUMOS!$A:$I,3,FALSE)</f>
        <v>FITA VEDA ROSCA EM ROLOS DE 18 MM X 50 M (L X C)</v>
      </c>
      <c r="E361" s="302" t="str">
        <f>VLOOKUP(B361,INSUMOS!$A:$I,4,FALSE)</f>
        <v>Material</v>
      </c>
      <c r="F361" s="302"/>
      <c r="G361" s="177" t="str">
        <f>VLOOKUP(B361,INSUMOS!$A:$I,5,FALSE)</f>
        <v>UN</v>
      </c>
      <c r="H361" s="180">
        <v>1.9199999999999998E-2</v>
      </c>
      <c r="I361" s="179">
        <f>VLOOKUP(B361,INSUMOS!$A:$I,8,FALSE)</f>
        <v>14.31</v>
      </c>
      <c r="J361" s="179">
        <f>TRUNC(H361*I361,2)</f>
        <v>0.27</v>
      </c>
      <c r="K361" s="119"/>
      <c r="L361" s="56">
        <f t="shared" si="59"/>
        <v>39</v>
      </c>
      <c r="M361" s="106">
        <f t="shared" si="60"/>
        <v>0.27</v>
      </c>
      <c r="N361" s="107" t="str">
        <f t="shared" si="61"/>
        <v/>
      </c>
      <c r="O361" s="107">
        <f t="shared" si="62"/>
        <v>0.27</v>
      </c>
      <c r="P361" s="108" t="str">
        <f t="shared" si="63"/>
        <v/>
      </c>
      <c r="Q361" s="107" t="str">
        <f t="shared" si="64"/>
        <v/>
      </c>
      <c r="R361" s="107" t="str">
        <f t="shared" si="65"/>
        <v/>
      </c>
    </row>
    <row r="362" spans="1:18" ht="25.5" hidden="1" x14ac:dyDescent="0.2">
      <c r="A362" s="218" t="s">
        <v>27</v>
      </c>
      <c r="B362" s="178" t="s">
        <v>601</v>
      </c>
      <c r="C362" s="218" t="str">
        <f>VLOOKUP(B362,INSUMOS!$A:$I,2,FALSE)</f>
        <v>SINAPI</v>
      </c>
      <c r="D362" s="218" t="str">
        <f>VLOOKUP(B362,INSUMOS!$A:$I,3,FALSE)</f>
        <v>REGISTRO GAVETA BRUTO EM LATAO FORJADO, BITOLA 1 1/2 " (REF 1509)</v>
      </c>
      <c r="E362" s="302" t="str">
        <f>VLOOKUP(B362,INSUMOS!$A:$I,4,FALSE)</f>
        <v>Material</v>
      </c>
      <c r="F362" s="302"/>
      <c r="G362" s="177" t="str">
        <f>VLOOKUP(B362,INSUMOS!$A:$I,5,FALSE)</f>
        <v>UN</v>
      </c>
      <c r="H362" s="180">
        <v>1</v>
      </c>
      <c r="I362" s="179">
        <f>VLOOKUP(B362,INSUMOS!$A:$I,8,FALSE)</f>
        <v>107.86</v>
      </c>
      <c r="J362" s="179">
        <f>TRUNC(H362*I362,2)</f>
        <v>107.86</v>
      </c>
      <c r="K362" s="119"/>
      <c r="L362" s="56">
        <f t="shared" si="59"/>
        <v>39</v>
      </c>
      <c r="M362" s="106">
        <f t="shared" si="60"/>
        <v>107.86</v>
      </c>
      <c r="N362" s="107" t="str">
        <f t="shared" si="61"/>
        <v/>
      </c>
      <c r="O362" s="107">
        <f t="shared" si="62"/>
        <v>107.86</v>
      </c>
      <c r="P362" s="108" t="str">
        <f t="shared" si="63"/>
        <v/>
      </c>
      <c r="Q362" s="107" t="str">
        <f t="shared" si="64"/>
        <v/>
      </c>
      <c r="R362" s="107" t="str">
        <f t="shared" si="65"/>
        <v/>
      </c>
    </row>
    <row r="363" spans="1:18" hidden="1" x14ac:dyDescent="0.2">
      <c r="A363" s="221"/>
      <c r="B363" s="221"/>
      <c r="C363" s="221"/>
      <c r="D363" s="221"/>
      <c r="E363" s="221"/>
      <c r="F363" s="184"/>
      <c r="G363" s="221"/>
      <c r="H363" s="184"/>
      <c r="I363" s="221"/>
      <c r="J363" s="184"/>
      <c r="K363" s="119"/>
      <c r="L363" s="56">
        <f t="shared" si="59"/>
        <v>39</v>
      </c>
      <c r="M363" s="106" t="str">
        <f t="shared" si="60"/>
        <v/>
      </c>
      <c r="N363" s="107" t="str">
        <f t="shared" si="61"/>
        <v/>
      </c>
      <c r="O363" s="107" t="str">
        <f t="shared" si="62"/>
        <v/>
      </c>
      <c r="P363" s="108" t="str">
        <f t="shared" si="63"/>
        <v/>
      </c>
      <c r="Q363" s="107" t="str">
        <f t="shared" si="64"/>
        <v/>
      </c>
      <c r="R363" s="107" t="str">
        <f t="shared" si="65"/>
        <v/>
      </c>
    </row>
    <row r="364" spans="1:18" ht="15" hidden="1" thickBot="1" x14ac:dyDescent="0.25">
      <c r="A364" s="221"/>
      <c r="B364" s="221"/>
      <c r="C364" s="221"/>
      <c r="D364" s="221"/>
      <c r="E364" s="221"/>
      <c r="F364" s="184"/>
      <c r="G364" s="221"/>
      <c r="H364" s="298"/>
      <c r="I364" s="298"/>
      <c r="J364" s="184"/>
      <c r="K364" s="119"/>
      <c r="L364" s="56">
        <f t="shared" si="59"/>
        <v>39</v>
      </c>
      <c r="M364" s="106" t="str">
        <f t="shared" si="60"/>
        <v/>
      </c>
      <c r="N364" s="107" t="str">
        <f t="shared" si="61"/>
        <v/>
      </c>
      <c r="O364" s="107" t="str">
        <f t="shared" si="62"/>
        <v/>
      </c>
      <c r="P364" s="108" t="str">
        <f t="shared" si="63"/>
        <v/>
      </c>
      <c r="Q364" s="107" t="str">
        <f t="shared" si="64"/>
        <v/>
      </c>
      <c r="R364" s="107" t="str">
        <f t="shared" si="65"/>
        <v/>
      </c>
    </row>
    <row r="365" spans="1:18" ht="14.25" hidden="1" customHeight="1" thickTop="1" x14ac:dyDescent="0.2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19"/>
      <c r="L365" s="56">
        <f t="shared" si="59"/>
        <v>40</v>
      </c>
      <c r="M365" s="106" t="str">
        <f t="shared" si="60"/>
        <v/>
      </c>
      <c r="N365" s="107" t="str">
        <f t="shared" si="61"/>
        <v/>
      </c>
      <c r="O365" s="107" t="str">
        <f t="shared" si="62"/>
        <v/>
      </c>
      <c r="P365" s="108" t="str">
        <f t="shared" si="63"/>
        <v/>
      </c>
      <c r="Q365" s="107" t="str">
        <f t="shared" si="64"/>
        <v/>
      </c>
      <c r="R365" s="107" t="str">
        <f t="shared" si="65"/>
        <v/>
      </c>
    </row>
    <row r="366" spans="1:18" ht="15" hidden="1" x14ac:dyDescent="0.2">
      <c r="A366" s="220" t="s">
        <v>935</v>
      </c>
      <c r="B366" s="165" t="s">
        <v>1</v>
      </c>
      <c r="C366" s="220" t="s">
        <v>2</v>
      </c>
      <c r="D366" s="220" t="s">
        <v>3</v>
      </c>
      <c r="E366" s="300" t="s">
        <v>17</v>
      </c>
      <c r="F366" s="300"/>
      <c r="G366" s="164" t="s">
        <v>4</v>
      </c>
      <c r="H366" s="165" t="s">
        <v>5</v>
      </c>
      <c r="I366" s="165" t="s">
        <v>6</v>
      </c>
      <c r="J366" s="165" t="s">
        <v>7</v>
      </c>
      <c r="K366" s="119"/>
      <c r="L366" s="56">
        <f t="shared" si="59"/>
        <v>40</v>
      </c>
      <c r="M366" s="106" t="str">
        <f t="shared" si="60"/>
        <v/>
      </c>
      <c r="N366" s="107" t="str">
        <f t="shared" si="61"/>
        <v/>
      </c>
      <c r="O366" s="107" t="str">
        <f t="shared" si="62"/>
        <v/>
      </c>
      <c r="P366" s="108" t="str">
        <f t="shared" si="63"/>
        <v/>
      </c>
      <c r="Q366" s="107" t="str">
        <f t="shared" si="64"/>
        <v/>
      </c>
      <c r="R366" s="107" t="str">
        <f t="shared" si="65"/>
        <v/>
      </c>
    </row>
    <row r="367" spans="1:18" ht="25.5" hidden="1" x14ac:dyDescent="0.2">
      <c r="A367" s="216" t="s">
        <v>18</v>
      </c>
      <c r="B367" s="169" t="s">
        <v>936</v>
      </c>
      <c r="C367" s="216" t="s">
        <v>8</v>
      </c>
      <c r="D367" s="216" t="s">
        <v>937</v>
      </c>
      <c r="E367" s="301" t="s">
        <v>256</v>
      </c>
      <c r="F367" s="301"/>
      <c r="G367" s="168" t="s">
        <v>11</v>
      </c>
      <c r="H367" s="171">
        <v>1</v>
      </c>
      <c r="I367" s="170">
        <f>SUMIF(L:L,$L367,M:M)</f>
        <v>336.53</v>
      </c>
      <c r="J367" s="170">
        <f>TRUNC(H367*I367,2)</f>
        <v>336.53</v>
      </c>
      <c r="K367" s="119"/>
      <c r="L367" s="56">
        <f t="shared" si="59"/>
        <v>40</v>
      </c>
      <c r="M367" s="106" t="str">
        <f t="shared" si="60"/>
        <v/>
      </c>
      <c r="N367" s="107" t="str">
        <f t="shared" si="61"/>
        <v/>
      </c>
      <c r="O367" s="107" t="str">
        <f t="shared" si="62"/>
        <v/>
      </c>
      <c r="P367" s="108" t="str">
        <f t="shared" si="63"/>
        <v xml:space="preserve"> 94499 </v>
      </c>
      <c r="Q367" s="107">
        <f t="shared" si="64"/>
        <v>0</v>
      </c>
      <c r="R367" s="107">
        <f t="shared" si="65"/>
        <v>336.53</v>
      </c>
    </row>
    <row r="368" spans="1:18" ht="25.5" hidden="1" x14ac:dyDescent="0.2">
      <c r="A368" s="217" t="s">
        <v>20</v>
      </c>
      <c r="B368" s="174" t="s">
        <v>252</v>
      </c>
      <c r="C368" s="217" t="s">
        <v>8</v>
      </c>
      <c r="D368" s="217" t="s">
        <v>253</v>
      </c>
      <c r="E368" s="297" t="s">
        <v>23</v>
      </c>
      <c r="F368" s="297"/>
      <c r="G368" s="173" t="s">
        <v>24</v>
      </c>
      <c r="H368" s="176">
        <v>0.4546</v>
      </c>
      <c r="I368" s="175">
        <f>SUMIFS(J:J,A:A,"Composição",B:B,$B368)</f>
        <v>23.63</v>
      </c>
      <c r="J368" s="175">
        <f>TRUNC(H368*I368,2)</f>
        <v>10.74</v>
      </c>
      <c r="K368" s="119"/>
      <c r="L368" s="56">
        <f t="shared" si="59"/>
        <v>40</v>
      </c>
      <c r="M368" s="106">
        <f t="shared" si="60"/>
        <v>10.74</v>
      </c>
      <c r="N368" s="107" t="str">
        <f t="shared" si="61"/>
        <v/>
      </c>
      <c r="O368" s="107">
        <f t="shared" si="62"/>
        <v>10.74</v>
      </c>
      <c r="P368" s="108" t="str">
        <f t="shared" si="63"/>
        <v/>
      </c>
      <c r="Q368" s="107" t="str">
        <f t="shared" si="64"/>
        <v/>
      </c>
      <c r="R368" s="107" t="str">
        <f t="shared" si="65"/>
        <v/>
      </c>
    </row>
    <row r="369" spans="1:18" ht="25.5" hidden="1" x14ac:dyDescent="0.2">
      <c r="A369" s="217" t="s">
        <v>20</v>
      </c>
      <c r="B369" s="174" t="s">
        <v>257</v>
      </c>
      <c r="C369" s="217" t="s">
        <v>8</v>
      </c>
      <c r="D369" s="217" t="s">
        <v>258</v>
      </c>
      <c r="E369" s="297" t="s">
        <v>23</v>
      </c>
      <c r="F369" s="297"/>
      <c r="G369" s="173" t="s">
        <v>24</v>
      </c>
      <c r="H369" s="176">
        <v>0.4546</v>
      </c>
      <c r="I369" s="175">
        <f>SUMIFS(J:J,A:A,"Composição",B:B,$B369)</f>
        <v>30.33</v>
      </c>
      <c r="J369" s="175">
        <f>TRUNC(H369*I369,2)</f>
        <v>13.78</v>
      </c>
      <c r="K369" s="119"/>
      <c r="L369" s="56">
        <f t="shared" si="59"/>
        <v>40</v>
      </c>
      <c r="M369" s="106">
        <f t="shared" si="60"/>
        <v>13.78</v>
      </c>
      <c r="N369" s="107" t="str">
        <f t="shared" si="61"/>
        <v/>
      </c>
      <c r="O369" s="107">
        <f t="shared" si="62"/>
        <v>13.78</v>
      </c>
      <c r="P369" s="108" t="str">
        <f t="shared" si="63"/>
        <v/>
      </c>
      <c r="Q369" s="107" t="str">
        <f t="shared" si="64"/>
        <v/>
      </c>
      <c r="R369" s="107" t="str">
        <f t="shared" si="65"/>
        <v/>
      </c>
    </row>
    <row r="370" spans="1:18" hidden="1" x14ac:dyDescent="0.2">
      <c r="A370" s="218" t="s">
        <v>27</v>
      </c>
      <c r="B370" s="178" t="s">
        <v>731</v>
      </c>
      <c r="C370" s="218" t="str">
        <f>VLOOKUP(B370,INSUMOS!$A:$I,2,FALSE)</f>
        <v>SINAPI</v>
      </c>
      <c r="D370" s="218" t="str">
        <f>VLOOKUP(B370,INSUMOS!$A:$I,3,FALSE)</f>
        <v>FITA VEDA ROSCA EM ROLOS DE 18 MM X 50 M (L X C)</v>
      </c>
      <c r="E370" s="302" t="str">
        <f>VLOOKUP(B370,INSUMOS!$A:$I,4,FALSE)</f>
        <v>Material</v>
      </c>
      <c r="F370" s="302"/>
      <c r="G370" s="177" t="str">
        <f>VLOOKUP(B370,INSUMOS!$A:$I,5,FALSE)</f>
        <v>UN</v>
      </c>
      <c r="H370" s="180">
        <v>3.0200000000000001E-2</v>
      </c>
      <c r="I370" s="179">
        <f>VLOOKUP(B370,INSUMOS!$A:$I,8,FALSE)</f>
        <v>14.31</v>
      </c>
      <c r="J370" s="179">
        <f>TRUNC(H370*I370,2)</f>
        <v>0.43</v>
      </c>
      <c r="K370" s="119"/>
      <c r="L370" s="56">
        <f t="shared" si="59"/>
        <v>40</v>
      </c>
      <c r="M370" s="106">
        <f t="shared" si="60"/>
        <v>0.43</v>
      </c>
      <c r="N370" s="107" t="str">
        <f t="shared" si="61"/>
        <v/>
      </c>
      <c r="O370" s="107">
        <f t="shared" si="62"/>
        <v>0.43</v>
      </c>
      <c r="P370" s="108" t="str">
        <f t="shared" si="63"/>
        <v/>
      </c>
      <c r="Q370" s="107" t="str">
        <f t="shared" si="64"/>
        <v/>
      </c>
      <c r="R370" s="107" t="str">
        <f t="shared" si="65"/>
        <v/>
      </c>
    </row>
    <row r="371" spans="1:18" ht="25.5" hidden="1" x14ac:dyDescent="0.2">
      <c r="A371" s="218" t="s">
        <v>27</v>
      </c>
      <c r="B371" s="178" t="s">
        <v>458</v>
      </c>
      <c r="C371" s="218" t="str">
        <f>VLOOKUP(B371,INSUMOS!$A:$I,2,FALSE)</f>
        <v>SINAPI</v>
      </c>
      <c r="D371" s="218" t="str">
        <f>VLOOKUP(B371,INSUMOS!$A:$I,3,FALSE)</f>
        <v>REGISTRO GAVETA BRUTO EM LATAO FORJADO, BITOLA 2 1/2 " (REF 1509)</v>
      </c>
      <c r="E371" s="302" t="str">
        <f>VLOOKUP(B371,INSUMOS!$A:$I,4,FALSE)</f>
        <v>Material</v>
      </c>
      <c r="F371" s="302"/>
      <c r="G371" s="177" t="str">
        <f>VLOOKUP(B371,INSUMOS!$A:$I,5,FALSE)</f>
        <v>UN</v>
      </c>
      <c r="H371" s="180">
        <v>1</v>
      </c>
      <c r="I371" s="179">
        <f>VLOOKUP(B371,INSUMOS!$A:$I,8,FALSE)</f>
        <v>311.58</v>
      </c>
      <c r="J371" s="179">
        <f>TRUNC(H371*I371,2)</f>
        <v>311.58</v>
      </c>
      <c r="K371" s="119"/>
      <c r="L371" s="56">
        <f t="shared" si="59"/>
        <v>40</v>
      </c>
      <c r="M371" s="106">
        <f t="shared" si="60"/>
        <v>311.58</v>
      </c>
      <c r="N371" s="107" t="str">
        <f t="shared" si="61"/>
        <v/>
      </c>
      <c r="O371" s="107">
        <f t="shared" si="62"/>
        <v>311.58</v>
      </c>
      <c r="P371" s="108" t="str">
        <f t="shared" si="63"/>
        <v/>
      </c>
      <c r="Q371" s="107" t="str">
        <f t="shared" si="64"/>
        <v/>
      </c>
      <c r="R371" s="107" t="str">
        <f t="shared" si="65"/>
        <v/>
      </c>
    </row>
    <row r="372" spans="1:18" hidden="1" x14ac:dyDescent="0.2">
      <c r="A372" s="221"/>
      <c r="B372" s="221"/>
      <c r="C372" s="221"/>
      <c r="D372" s="221"/>
      <c r="E372" s="221"/>
      <c r="F372" s="184"/>
      <c r="G372" s="221"/>
      <c r="H372" s="184"/>
      <c r="I372" s="221"/>
      <c r="J372" s="184"/>
      <c r="K372" s="119"/>
      <c r="L372" s="56">
        <f t="shared" si="59"/>
        <v>40</v>
      </c>
      <c r="M372" s="106" t="str">
        <f t="shared" si="60"/>
        <v/>
      </c>
      <c r="N372" s="107" t="str">
        <f t="shared" si="61"/>
        <v/>
      </c>
      <c r="O372" s="107" t="str">
        <f t="shared" si="62"/>
        <v/>
      </c>
      <c r="P372" s="108" t="str">
        <f t="shared" si="63"/>
        <v/>
      </c>
      <c r="Q372" s="107" t="str">
        <f t="shared" si="64"/>
        <v/>
      </c>
      <c r="R372" s="107" t="str">
        <f t="shared" si="65"/>
        <v/>
      </c>
    </row>
    <row r="373" spans="1:18" ht="15" hidden="1" thickBot="1" x14ac:dyDescent="0.25">
      <c r="A373" s="221"/>
      <c r="B373" s="221"/>
      <c r="C373" s="221"/>
      <c r="D373" s="221"/>
      <c r="E373" s="221"/>
      <c r="F373" s="184"/>
      <c r="G373" s="221"/>
      <c r="H373" s="298"/>
      <c r="I373" s="298"/>
      <c r="J373" s="184"/>
      <c r="K373" s="119"/>
      <c r="L373" s="56">
        <f t="shared" si="59"/>
        <v>40</v>
      </c>
      <c r="M373" s="106" t="str">
        <f t="shared" si="60"/>
        <v/>
      </c>
      <c r="N373" s="107" t="str">
        <f t="shared" si="61"/>
        <v/>
      </c>
      <c r="O373" s="107" t="str">
        <f t="shared" si="62"/>
        <v/>
      </c>
      <c r="P373" s="108" t="str">
        <f t="shared" si="63"/>
        <v/>
      </c>
      <c r="Q373" s="107" t="str">
        <f t="shared" si="64"/>
        <v/>
      </c>
      <c r="R373" s="107" t="str">
        <f t="shared" si="65"/>
        <v/>
      </c>
    </row>
    <row r="374" spans="1:18" ht="15" hidden="1" thickTop="1" x14ac:dyDescent="0.2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19"/>
      <c r="L374" s="56">
        <f t="shared" si="59"/>
        <v>41</v>
      </c>
      <c r="M374" s="106" t="str">
        <f t="shared" si="60"/>
        <v/>
      </c>
      <c r="N374" s="107" t="str">
        <f t="shared" si="61"/>
        <v/>
      </c>
      <c r="O374" s="107" t="str">
        <f t="shared" si="62"/>
        <v/>
      </c>
      <c r="P374" s="108" t="str">
        <f t="shared" si="63"/>
        <v/>
      </c>
      <c r="Q374" s="107" t="str">
        <f t="shared" si="64"/>
        <v/>
      </c>
      <c r="R374" s="107" t="str">
        <f t="shared" si="65"/>
        <v/>
      </c>
    </row>
    <row r="375" spans="1:18" ht="15" hidden="1" x14ac:dyDescent="0.2">
      <c r="A375" s="220" t="s">
        <v>938</v>
      </c>
      <c r="B375" s="165" t="s">
        <v>1</v>
      </c>
      <c r="C375" s="220" t="s">
        <v>2</v>
      </c>
      <c r="D375" s="220" t="s">
        <v>3</v>
      </c>
      <c r="E375" s="300" t="s">
        <v>17</v>
      </c>
      <c r="F375" s="300"/>
      <c r="G375" s="164" t="s">
        <v>4</v>
      </c>
      <c r="H375" s="165" t="s">
        <v>5</v>
      </c>
      <c r="I375" s="165" t="s">
        <v>6</v>
      </c>
      <c r="J375" s="165" t="s">
        <v>7</v>
      </c>
      <c r="K375" s="119"/>
      <c r="L375" s="56">
        <f t="shared" si="59"/>
        <v>41</v>
      </c>
      <c r="M375" s="106" t="str">
        <f t="shared" si="60"/>
        <v/>
      </c>
      <c r="N375" s="107" t="str">
        <f t="shared" si="61"/>
        <v/>
      </c>
      <c r="O375" s="107" t="str">
        <f t="shared" si="62"/>
        <v/>
      </c>
      <c r="P375" s="108" t="str">
        <f t="shared" si="63"/>
        <v/>
      </c>
      <c r="Q375" s="107" t="str">
        <f t="shared" si="64"/>
        <v/>
      </c>
      <c r="R375" s="107" t="str">
        <f t="shared" si="65"/>
        <v/>
      </c>
    </row>
    <row r="376" spans="1:18" ht="25.5" hidden="1" x14ac:dyDescent="0.2">
      <c r="A376" s="216" t="s">
        <v>18</v>
      </c>
      <c r="B376" s="169" t="s">
        <v>939</v>
      </c>
      <c r="C376" s="216" t="s">
        <v>8</v>
      </c>
      <c r="D376" s="216" t="s">
        <v>940</v>
      </c>
      <c r="E376" s="301" t="s">
        <v>256</v>
      </c>
      <c r="F376" s="301"/>
      <c r="G376" s="168" t="s">
        <v>11</v>
      </c>
      <c r="H376" s="171">
        <v>1</v>
      </c>
      <c r="I376" s="170">
        <f>SUMIF(L:L,$L376,M:M)</f>
        <v>408.45000000000005</v>
      </c>
      <c r="J376" s="170">
        <f>TRUNC(H376*I376,2)</f>
        <v>408.45</v>
      </c>
      <c r="K376" s="119"/>
      <c r="L376" s="56">
        <f t="shared" si="59"/>
        <v>41</v>
      </c>
      <c r="M376" s="106" t="str">
        <f t="shared" si="60"/>
        <v/>
      </c>
      <c r="N376" s="107" t="str">
        <f t="shared" si="61"/>
        <v/>
      </c>
      <c r="O376" s="107" t="str">
        <f t="shared" si="62"/>
        <v/>
      </c>
      <c r="P376" s="108" t="str">
        <f t="shared" si="63"/>
        <v xml:space="preserve"> 94500 </v>
      </c>
      <c r="Q376" s="107">
        <f t="shared" si="64"/>
        <v>0</v>
      </c>
      <c r="R376" s="107">
        <f t="shared" si="65"/>
        <v>408.45000000000005</v>
      </c>
    </row>
    <row r="377" spans="1:18" ht="25.5" hidden="1" x14ac:dyDescent="0.2">
      <c r="A377" s="217" t="s">
        <v>20</v>
      </c>
      <c r="B377" s="174" t="s">
        <v>252</v>
      </c>
      <c r="C377" s="217" t="s">
        <v>8</v>
      </c>
      <c r="D377" s="217" t="s">
        <v>253</v>
      </c>
      <c r="E377" s="297" t="s">
        <v>23</v>
      </c>
      <c r="F377" s="297"/>
      <c r="G377" s="173" t="s">
        <v>24</v>
      </c>
      <c r="H377" s="176">
        <v>0.56950000000000001</v>
      </c>
      <c r="I377" s="175">
        <f>SUMIFS(J:J,A:A,"Composição",B:B,$B377)</f>
        <v>23.63</v>
      </c>
      <c r="J377" s="175">
        <f>TRUNC(H377*I377,2)</f>
        <v>13.45</v>
      </c>
      <c r="K377" s="119"/>
      <c r="L377" s="56">
        <f t="shared" si="59"/>
        <v>41</v>
      </c>
      <c r="M377" s="106">
        <f t="shared" si="60"/>
        <v>13.45</v>
      </c>
      <c r="N377" s="107" t="str">
        <f t="shared" si="61"/>
        <v/>
      </c>
      <c r="O377" s="107">
        <f t="shared" si="62"/>
        <v>13.45</v>
      </c>
      <c r="P377" s="108" t="str">
        <f t="shared" si="63"/>
        <v/>
      </c>
      <c r="Q377" s="107" t="str">
        <f t="shared" si="64"/>
        <v/>
      </c>
      <c r="R377" s="107" t="str">
        <f t="shared" si="65"/>
        <v/>
      </c>
    </row>
    <row r="378" spans="1:18" ht="25.5" hidden="1" x14ac:dyDescent="0.2">
      <c r="A378" s="217" t="s">
        <v>20</v>
      </c>
      <c r="B378" s="174" t="s">
        <v>257</v>
      </c>
      <c r="C378" s="217" t="s">
        <v>8</v>
      </c>
      <c r="D378" s="217" t="s">
        <v>258</v>
      </c>
      <c r="E378" s="297" t="s">
        <v>23</v>
      </c>
      <c r="F378" s="297"/>
      <c r="G378" s="173" t="s">
        <v>24</v>
      </c>
      <c r="H378" s="176">
        <v>0.56950000000000001</v>
      </c>
      <c r="I378" s="175">
        <f>SUMIFS(J:J,A:A,"Composição",B:B,$B378)</f>
        <v>30.33</v>
      </c>
      <c r="J378" s="175">
        <f>TRUNC(H378*I378,2)</f>
        <v>17.27</v>
      </c>
      <c r="K378" s="119"/>
      <c r="L378" s="56">
        <f t="shared" si="59"/>
        <v>41</v>
      </c>
      <c r="M378" s="106">
        <f t="shared" si="60"/>
        <v>17.27</v>
      </c>
      <c r="N378" s="107" t="str">
        <f t="shared" si="61"/>
        <v/>
      </c>
      <c r="O378" s="107">
        <f t="shared" si="62"/>
        <v>17.27</v>
      </c>
      <c r="P378" s="108" t="str">
        <f t="shared" si="63"/>
        <v/>
      </c>
      <c r="Q378" s="107" t="str">
        <f t="shared" si="64"/>
        <v/>
      </c>
      <c r="R378" s="107" t="str">
        <f t="shared" si="65"/>
        <v/>
      </c>
    </row>
    <row r="379" spans="1:18" ht="25.5" hidden="1" customHeight="1" x14ac:dyDescent="0.2">
      <c r="A379" s="218" t="s">
        <v>27</v>
      </c>
      <c r="B379" s="178" t="s">
        <v>731</v>
      </c>
      <c r="C379" s="218" t="str">
        <f>VLOOKUP(B379,INSUMOS!$A:$I,2,FALSE)</f>
        <v>SINAPI</v>
      </c>
      <c r="D379" s="218" t="str">
        <f>VLOOKUP(B379,INSUMOS!$A:$I,3,FALSE)</f>
        <v>FITA VEDA ROSCA EM ROLOS DE 18 MM X 50 M (L X C)</v>
      </c>
      <c r="E379" s="302" t="str">
        <f>VLOOKUP(B379,INSUMOS!$A:$I,4,FALSE)</f>
        <v>Material</v>
      </c>
      <c r="F379" s="302"/>
      <c r="G379" s="177" t="str">
        <f>VLOOKUP(B379,INSUMOS!$A:$I,5,FALSE)</f>
        <v>UN</v>
      </c>
      <c r="H379" s="180">
        <v>3.5400000000000001E-2</v>
      </c>
      <c r="I379" s="179">
        <f>VLOOKUP(B379,INSUMOS!$A:$I,8,FALSE)</f>
        <v>14.31</v>
      </c>
      <c r="J379" s="179">
        <f>TRUNC(H379*I379,2)</f>
        <v>0.5</v>
      </c>
      <c r="K379" s="119"/>
      <c r="L379" s="56">
        <f t="shared" si="59"/>
        <v>41</v>
      </c>
      <c r="M379" s="106">
        <f t="shared" si="60"/>
        <v>0.5</v>
      </c>
      <c r="N379" s="107" t="str">
        <f t="shared" si="61"/>
        <v/>
      </c>
      <c r="O379" s="107">
        <f t="shared" si="62"/>
        <v>0.5</v>
      </c>
      <c r="P379" s="108" t="str">
        <f t="shared" si="63"/>
        <v/>
      </c>
      <c r="Q379" s="107" t="str">
        <f t="shared" si="64"/>
        <v/>
      </c>
      <c r="R379" s="107" t="str">
        <f t="shared" si="65"/>
        <v/>
      </c>
    </row>
    <row r="380" spans="1:18" hidden="1" x14ac:dyDescent="0.2">
      <c r="A380" s="218" t="s">
        <v>27</v>
      </c>
      <c r="B380" s="178" t="s">
        <v>451</v>
      </c>
      <c r="C380" s="218" t="str">
        <f>VLOOKUP(B380,INSUMOS!$A:$I,2,FALSE)</f>
        <v>SINAPI</v>
      </c>
      <c r="D380" s="218" t="str">
        <f>VLOOKUP(B380,INSUMOS!$A:$I,3,FALSE)</f>
        <v>REGISTRO GAVETA BRUTO EM LATAO FORJADO, BITOLA 3 " (REF 1509)</v>
      </c>
      <c r="E380" s="302" t="str">
        <f>VLOOKUP(B380,INSUMOS!$A:$I,4,FALSE)</f>
        <v>Material</v>
      </c>
      <c r="F380" s="302"/>
      <c r="G380" s="177" t="str">
        <f>VLOOKUP(B380,INSUMOS!$A:$I,5,FALSE)</f>
        <v>UN</v>
      </c>
      <c r="H380" s="180">
        <v>1</v>
      </c>
      <c r="I380" s="179">
        <f>VLOOKUP(B380,INSUMOS!$A:$I,8,FALSE)</f>
        <v>377.23</v>
      </c>
      <c r="J380" s="179">
        <f>TRUNC(H380*I380,2)</f>
        <v>377.23</v>
      </c>
      <c r="K380" s="119"/>
      <c r="L380" s="56">
        <f t="shared" si="59"/>
        <v>41</v>
      </c>
      <c r="M380" s="106">
        <f t="shared" si="60"/>
        <v>377.23</v>
      </c>
      <c r="N380" s="107" t="str">
        <f t="shared" si="61"/>
        <v/>
      </c>
      <c r="O380" s="107">
        <f t="shared" si="62"/>
        <v>377.23</v>
      </c>
      <c r="P380" s="108" t="str">
        <f t="shared" si="63"/>
        <v/>
      </c>
      <c r="Q380" s="107" t="str">
        <f t="shared" si="64"/>
        <v/>
      </c>
      <c r="R380" s="107" t="str">
        <f t="shared" si="65"/>
        <v/>
      </c>
    </row>
    <row r="381" spans="1:18" hidden="1" x14ac:dyDescent="0.2">
      <c r="A381" s="221"/>
      <c r="B381" s="221"/>
      <c r="C381" s="221"/>
      <c r="D381" s="221"/>
      <c r="E381" s="221"/>
      <c r="F381" s="184"/>
      <c r="G381" s="221"/>
      <c r="H381" s="184"/>
      <c r="I381" s="221"/>
      <c r="J381" s="184"/>
      <c r="K381" s="119"/>
      <c r="L381" s="56">
        <f t="shared" si="59"/>
        <v>41</v>
      </c>
      <c r="M381" s="106" t="str">
        <f t="shared" si="60"/>
        <v/>
      </c>
      <c r="N381" s="107" t="str">
        <f t="shared" si="61"/>
        <v/>
      </c>
      <c r="O381" s="107" t="str">
        <f t="shared" si="62"/>
        <v/>
      </c>
      <c r="P381" s="108" t="str">
        <f t="shared" si="63"/>
        <v/>
      </c>
      <c r="Q381" s="107" t="str">
        <f t="shared" si="64"/>
        <v/>
      </c>
      <c r="R381" s="107" t="str">
        <f t="shared" si="65"/>
        <v/>
      </c>
    </row>
    <row r="382" spans="1:18" ht="15" hidden="1" thickBot="1" x14ac:dyDescent="0.25">
      <c r="A382" s="221"/>
      <c r="B382" s="221"/>
      <c r="C382" s="221"/>
      <c r="D382" s="221"/>
      <c r="E382" s="221"/>
      <c r="F382" s="184"/>
      <c r="G382" s="221"/>
      <c r="H382" s="298"/>
      <c r="I382" s="298"/>
      <c r="J382" s="184"/>
      <c r="K382" s="119"/>
      <c r="L382" s="56">
        <f t="shared" si="59"/>
        <v>41</v>
      </c>
      <c r="M382" s="106" t="str">
        <f t="shared" si="60"/>
        <v/>
      </c>
      <c r="N382" s="107" t="str">
        <f t="shared" si="61"/>
        <v/>
      </c>
      <c r="O382" s="107" t="str">
        <f t="shared" si="62"/>
        <v/>
      </c>
      <c r="P382" s="108" t="str">
        <f t="shared" si="63"/>
        <v/>
      </c>
      <c r="Q382" s="107" t="str">
        <f t="shared" si="64"/>
        <v/>
      </c>
      <c r="R382" s="107" t="str">
        <f t="shared" si="65"/>
        <v/>
      </c>
    </row>
    <row r="383" spans="1:18" ht="15" hidden="1" thickTop="1" x14ac:dyDescent="0.2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19"/>
      <c r="L383" s="56">
        <f t="shared" si="59"/>
        <v>42</v>
      </c>
      <c r="M383" s="106" t="str">
        <f t="shared" si="60"/>
        <v/>
      </c>
      <c r="N383" s="107" t="str">
        <f t="shared" si="61"/>
        <v/>
      </c>
      <c r="O383" s="107" t="str">
        <f t="shared" si="62"/>
        <v/>
      </c>
      <c r="P383" s="108" t="str">
        <f t="shared" si="63"/>
        <v/>
      </c>
      <c r="Q383" s="107" t="str">
        <f t="shared" si="64"/>
        <v/>
      </c>
      <c r="R383" s="107" t="str">
        <f t="shared" si="65"/>
        <v/>
      </c>
    </row>
    <row r="384" spans="1:18" ht="15" hidden="1" customHeight="1" x14ac:dyDescent="0.2">
      <c r="A384" s="220" t="s">
        <v>941</v>
      </c>
      <c r="B384" s="165" t="s">
        <v>1</v>
      </c>
      <c r="C384" s="220" t="s">
        <v>2</v>
      </c>
      <c r="D384" s="220" t="s">
        <v>3</v>
      </c>
      <c r="E384" s="300" t="s">
        <v>17</v>
      </c>
      <c r="F384" s="300"/>
      <c r="G384" s="164" t="s">
        <v>4</v>
      </c>
      <c r="H384" s="165" t="s">
        <v>5</v>
      </c>
      <c r="I384" s="165" t="s">
        <v>6</v>
      </c>
      <c r="J384" s="165" t="s">
        <v>7</v>
      </c>
      <c r="K384" s="119"/>
      <c r="L384" s="56">
        <f t="shared" si="59"/>
        <v>42</v>
      </c>
      <c r="M384" s="106" t="str">
        <f t="shared" si="60"/>
        <v/>
      </c>
      <c r="N384" s="107" t="str">
        <f t="shared" si="61"/>
        <v/>
      </c>
      <c r="O384" s="107" t="str">
        <f t="shared" si="62"/>
        <v/>
      </c>
      <c r="P384" s="108" t="str">
        <f t="shared" si="63"/>
        <v/>
      </c>
      <c r="Q384" s="107" t="str">
        <f t="shared" si="64"/>
        <v/>
      </c>
      <c r="R384" s="107" t="str">
        <f t="shared" si="65"/>
        <v/>
      </c>
    </row>
    <row r="385" spans="1:18" ht="25.5" hidden="1" x14ac:dyDescent="0.2">
      <c r="A385" s="216" t="s">
        <v>18</v>
      </c>
      <c r="B385" s="169" t="s">
        <v>942</v>
      </c>
      <c r="C385" s="216" t="s">
        <v>10</v>
      </c>
      <c r="D385" s="216" t="s">
        <v>943</v>
      </c>
      <c r="E385" s="301" t="s">
        <v>256</v>
      </c>
      <c r="F385" s="301"/>
      <c r="G385" s="168" t="s">
        <v>11</v>
      </c>
      <c r="H385" s="171">
        <v>1</v>
      </c>
      <c r="I385" s="170">
        <f>SUMIF(L:L,$L385,M:M)</f>
        <v>32.93</v>
      </c>
      <c r="J385" s="170">
        <f>TRUNC(H385*I385,2)</f>
        <v>32.93</v>
      </c>
      <c r="K385" s="119"/>
      <c r="L385" s="56">
        <f t="shared" si="59"/>
        <v>42</v>
      </c>
      <c r="M385" s="106" t="str">
        <f t="shared" si="60"/>
        <v/>
      </c>
      <c r="N385" s="107" t="str">
        <f t="shared" si="61"/>
        <v/>
      </c>
      <c r="O385" s="107" t="str">
        <f t="shared" si="62"/>
        <v/>
      </c>
      <c r="P385" s="108" t="str">
        <f t="shared" si="63"/>
        <v xml:space="preserve"> S-HID-AFRI-9273.01 </v>
      </c>
      <c r="Q385" s="107">
        <f t="shared" si="64"/>
        <v>0</v>
      </c>
      <c r="R385" s="107">
        <f t="shared" si="65"/>
        <v>32.93</v>
      </c>
    </row>
    <row r="386" spans="1:18" ht="14.25" hidden="1" customHeight="1" x14ac:dyDescent="0.2">
      <c r="A386" s="217" t="s">
        <v>20</v>
      </c>
      <c r="B386" s="174" t="s">
        <v>257</v>
      </c>
      <c r="C386" s="217" t="s">
        <v>8</v>
      </c>
      <c r="D386" s="217" t="s">
        <v>258</v>
      </c>
      <c r="E386" s="297" t="s">
        <v>23</v>
      </c>
      <c r="F386" s="297"/>
      <c r="G386" s="173" t="s">
        <v>24</v>
      </c>
      <c r="H386" s="176">
        <v>0.5</v>
      </c>
      <c r="I386" s="175">
        <f>SUMIFS(J:J,A:A,"Composição",B:B,$B386)</f>
        <v>30.33</v>
      </c>
      <c r="J386" s="175">
        <f>TRUNC(H386*I386,2)</f>
        <v>15.16</v>
      </c>
      <c r="K386" s="119"/>
      <c r="L386" s="56">
        <f t="shared" si="59"/>
        <v>42</v>
      </c>
      <c r="M386" s="106">
        <f t="shared" si="60"/>
        <v>15.16</v>
      </c>
      <c r="N386" s="107" t="str">
        <f t="shared" si="61"/>
        <v/>
      </c>
      <c r="O386" s="107">
        <f t="shared" si="62"/>
        <v>15.16</v>
      </c>
      <c r="P386" s="108" t="str">
        <f t="shared" si="63"/>
        <v/>
      </c>
      <c r="Q386" s="107" t="str">
        <f t="shared" si="64"/>
        <v/>
      </c>
      <c r="R386" s="107" t="str">
        <f t="shared" si="65"/>
        <v/>
      </c>
    </row>
    <row r="387" spans="1:18" ht="25.5" hidden="1" x14ac:dyDescent="0.2">
      <c r="A387" s="217" t="s">
        <v>20</v>
      </c>
      <c r="B387" s="174" t="s">
        <v>25</v>
      </c>
      <c r="C387" s="217" t="s">
        <v>8</v>
      </c>
      <c r="D387" s="217" t="s">
        <v>26</v>
      </c>
      <c r="E387" s="297" t="s">
        <v>23</v>
      </c>
      <c r="F387" s="297"/>
      <c r="G387" s="173" t="s">
        <v>24</v>
      </c>
      <c r="H387" s="176">
        <v>0.5</v>
      </c>
      <c r="I387" s="175">
        <f>SUMIFS(J:J,A:A,"Composição",B:B,$B387)</f>
        <v>23.4</v>
      </c>
      <c r="J387" s="175">
        <f>TRUNC(H387*I387,2)</f>
        <v>11.7</v>
      </c>
      <c r="K387" s="119"/>
      <c r="L387" s="56">
        <f t="shared" si="59"/>
        <v>42</v>
      </c>
      <c r="M387" s="106">
        <f t="shared" si="60"/>
        <v>11.7</v>
      </c>
      <c r="N387" s="107" t="str">
        <f t="shared" si="61"/>
        <v/>
      </c>
      <c r="O387" s="107">
        <f t="shared" si="62"/>
        <v>11.7</v>
      </c>
      <c r="P387" s="108" t="str">
        <f t="shared" si="63"/>
        <v/>
      </c>
      <c r="Q387" s="107" t="str">
        <f t="shared" si="64"/>
        <v/>
      </c>
      <c r="R387" s="107" t="str">
        <f t="shared" si="65"/>
        <v/>
      </c>
    </row>
    <row r="388" spans="1:18" hidden="1" x14ac:dyDescent="0.2">
      <c r="A388" s="218" t="s">
        <v>27</v>
      </c>
      <c r="B388" s="178" t="s">
        <v>575</v>
      </c>
      <c r="C388" s="218" t="str">
        <f>VLOOKUP(B388,INSUMOS!$A:$I,2,FALSE)</f>
        <v>ORSE</v>
      </c>
      <c r="D388" s="218" t="str">
        <f>VLOOKUP(B388,INSUMOS!$A:$I,3,FALSE)</f>
        <v>Tubo descida para válvula de descarga, inclusive joelho (tigre ou similar)</v>
      </c>
      <c r="E388" s="302" t="str">
        <f>VLOOKUP(B388,INSUMOS!$A:$I,4,FALSE)</f>
        <v>Material</v>
      </c>
      <c r="F388" s="302"/>
      <c r="G388" s="177" t="str">
        <f>VLOOKUP(B388,INSUMOS!$A:$I,5,FALSE)</f>
        <v>un</v>
      </c>
      <c r="H388" s="180">
        <v>1</v>
      </c>
      <c r="I388" s="179">
        <f>VLOOKUP(B388,INSUMOS!$A:$I,8,FALSE)</f>
        <v>6</v>
      </c>
      <c r="J388" s="179">
        <f>TRUNC(H388*I388,2)</f>
        <v>6</v>
      </c>
      <c r="K388" s="119"/>
      <c r="L388" s="56">
        <f t="shared" si="59"/>
        <v>42</v>
      </c>
      <c r="M388" s="106">
        <f t="shared" si="60"/>
        <v>6</v>
      </c>
      <c r="N388" s="107" t="str">
        <f t="shared" si="61"/>
        <v/>
      </c>
      <c r="O388" s="107">
        <f t="shared" si="62"/>
        <v>6</v>
      </c>
      <c r="P388" s="108" t="str">
        <f t="shared" si="63"/>
        <v/>
      </c>
      <c r="Q388" s="107" t="str">
        <f t="shared" si="64"/>
        <v/>
      </c>
      <c r="R388" s="107" t="str">
        <f t="shared" si="65"/>
        <v/>
      </c>
    </row>
    <row r="389" spans="1:18" ht="14.25" hidden="1" customHeight="1" x14ac:dyDescent="0.2">
      <c r="A389" s="218" t="s">
        <v>27</v>
      </c>
      <c r="B389" s="178" t="s">
        <v>779</v>
      </c>
      <c r="C389" s="218" t="str">
        <f>VLOOKUP(B389,INSUMOS!$A:$I,2,FALSE)</f>
        <v>SINAPI</v>
      </c>
      <c r="D389" s="218" t="str">
        <f>VLOOKUP(B389,INSUMOS!$A:$I,3,FALSE)</f>
        <v>FITA VEDA ROSCA EM ROLOS DE 18 MM X 10 M (L X C)</v>
      </c>
      <c r="E389" s="302" t="str">
        <f>VLOOKUP(B389,INSUMOS!$A:$I,4,FALSE)</f>
        <v>Material</v>
      </c>
      <c r="F389" s="302"/>
      <c r="G389" s="177" t="str">
        <f>VLOOKUP(B389,INSUMOS!$A:$I,5,FALSE)</f>
        <v>UN</v>
      </c>
      <c r="H389" s="180">
        <v>0.02</v>
      </c>
      <c r="I389" s="179">
        <f>VLOOKUP(B389,INSUMOS!$A:$I,8,FALSE)</f>
        <v>3.88</v>
      </c>
      <c r="J389" s="179">
        <f>TRUNC(H389*I389,2)</f>
        <v>7.0000000000000007E-2</v>
      </c>
      <c r="K389" s="119"/>
      <c r="L389" s="56">
        <f t="shared" si="59"/>
        <v>42</v>
      </c>
      <c r="M389" s="106">
        <f t="shared" si="60"/>
        <v>7.0000000000000007E-2</v>
      </c>
      <c r="N389" s="107" t="str">
        <f t="shared" si="61"/>
        <v/>
      </c>
      <c r="O389" s="107">
        <f t="shared" si="62"/>
        <v>7.0000000000000007E-2</v>
      </c>
      <c r="P389" s="108" t="str">
        <f t="shared" si="63"/>
        <v/>
      </c>
      <c r="Q389" s="107" t="str">
        <f t="shared" si="64"/>
        <v/>
      </c>
      <c r="R389" s="107" t="str">
        <f t="shared" si="65"/>
        <v/>
      </c>
    </row>
    <row r="390" spans="1:18" ht="14.25" hidden="1" customHeight="1" x14ac:dyDescent="0.2">
      <c r="A390" s="221"/>
      <c r="B390" s="221"/>
      <c r="C390" s="221"/>
      <c r="D390" s="221"/>
      <c r="E390" s="221"/>
      <c r="F390" s="184"/>
      <c r="G390" s="221"/>
      <c r="H390" s="184"/>
      <c r="I390" s="221"/>
      <c r="J390" s="184"/>
      <c r="K390" s="119"/>
      <c r="L390" s="56">
        <f t="shared" si="59"/>
        <v>42</v>
      </c>
      <c r="M390" s="106" t="str">
        <f t="shared" si="60"/>
        <v/>
      </c>
      <c r="N390" s="107" t="str">
        <f t="shared" si="61"/>
        <v/>
      </c>
      <c r="O390" s="107" t="str">
        <f t="shared" si="62"/>
        <v/>
      </c>
      <c r="P390" s="108" t="str">
        <f t="shared" si="63"/>
        <v/>
      </c>
      <c r="Q390" s="107" t="str">
        <f t="shared" si="64"/>
        <v/>
      </c>
      <c r="R390" s="107" t="str">
        <f t="shared" si="65"/>
        <v/>
      </c>
    </row>
    <row r="391" spans="1:18" ht="14.25" hidden="1" customHeight="1" thickBot="1" x14ac:dyDescent="0.25">
      <c r="A391" s="221"/>
      <c r="B391" s="221"/>
      <c r="C391" s="221"/>
      <c r="D391" s="221"/>
      <c r="E391" s="221"/>
      <c r="F391" s="184"/>
      <c r="G391" s="221"/>
      <c r="H391" s="298"/>
      <c r="I391" s="298"/>
      <c r="J391" s="184"/>
      <c r="K391" s="119"/>
      <c r="L391" s="56">
        <f t="shared" si="59"/>
        <v>42</v>
      </c>
      <c r="M391" s="106" t="str">
        <f t="shared" si="60"/>
        <v/>
      </c>
      <c r="N391" s="107" t="str">
        <f t="shared" si="61"/>
        <v/>
      </c>
      <c r="O391" s="107" t="str">
        <f t="shared" si="62"/>
        <v/>
      </c>
      <c r="P391" s="108" t="str">
        <f t="shared" si="63"/>
        <v/>
      </c>
      <c r="Q391" s="107" t="str">
        <f t="shared" si="64"/>
        <v/>
      </c>
      <c r="R391" s="107" t="str">
        <f t="shared" si="65"/>
        <v/>
      </c>
    </row>
    <row r="392" spans="1:18" ht="14.25" hidden="1" customHeight="1" thickTop="1" x14ac:dyDescent="0.2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19"/>
      <c r="L392" s="56">
        <f t="shared" si="59"/>
        <v>43</v>
      </c>
      <c r="M392" s="106" t="str">
        <f t="shared" si="60"/>
        <v/>
      </c>
      <c r="N392" s="107" t="str">
        <f t="shared" si="61"/>
        <v/>
      </c>
      <c r="O392" s="107" t="str">
        <f t="shared" si="62"/>
        <v/>
      </c>
      <c r="P392" s="108" t="str">
        <f t="shared" si="63"/>
        <v/>
      </c>
      <c r="Q392" s="107" t="str">
        <f t="shared" si="64"/>
        <v/>
      </c>
      <c r="R392" s="107" t="str">
        <f t="shared" si="65"/>
        <v/>
      </c>
    </row>
    <row r="393" spans="1:18" ht="15" hidden="1" x14ac:dyDescent="0.2">
      <c r="A393" s="220" t="s">
        <v>944</v>
      </c>
      <c r="B393" s="165" t="s">
        <v>1</v>
      </c>
      <c r="C393" s="220" t="s">
        <v>2</v>
      </c>
      <c r="D393" s="220" t="s">
        <v>3</v>
      </c>
      <c r="E393" s="300" t="s">
        <v>17</v>
      </c>
      <c r="F393" s="300"/>
      <c r="G393" s="164" t="s">
        <v>4</v>
      </c>
      <c r="H393" s="165" t="s">
        <v>5</v>
      </c>
      <c r="I393" s="165" t="s">
        <v>6</v>
      </c>
      <c r="J393" s="165" t="s">
        <v>7</v>
      </c>
      <c r="K393" s="119"/>
      <c r="L393" s="56">
        <f t="shared" si="59"/>
        <v>43</v>
      </c>
      <c r="M393" s="106" t="str">
        <f t="shared" si="60"/>
        <v/>
      </c>
      <c r="N393" s="107" t="str">
        <f t="shared" si="61"/>
        <v/>
      </c>
      <c r="O393" s="107" t="str">
        <f t="shared" si="62"/>
        <v/>
      </c>
      <c r="P393" s="108" t="str">
        <f t="shared" si="63"/>
        <v/>
      </c>
      <c r="Q393" s="107" t="str">
        <f t="shared" si="64"/>
        <v/>
      </c>
      <c r="R393" s="107" t="str">
        <f t="shared" si="65"/>
        <v/>
      </c>
    </row>
    <row r="394" spans="1:18" ht="25.5" hidden="1" x14ac:dyDescent="0.2">
      <c r="A394" s="216" t="s">
        <v>18</v>
      </c>
      <c r="B394" s="169" t="s">
        <v>945</v>
      </c>
      <c r="C394" s="216" t="s">
        <v>8</v>
      </c>
      <c r="D394" s="216" t="s">
        <v>946</v>
      </c>
      <c r="E394" s="301" t="s">
        <v>256</v>
      </c>
      <c r="F394" s="301"/>
      <c r="G394" s="168" t="s">
        <v>11</v>
      </c>
      <c r="H394" s="171">
        <v>1</v>
      </c>
      <c r="I394" s="170">
        <f>SUMIF(L:L,$L394,M:M)</f>
        <v>423.97</v>
      </c>
      <c r="J394" s="170">
        <f>TRUNC(H394*I394,2)</f>
        <v>423.97</v>
      </c>
      <c r="K394" s="119"/>
      <c r="L394" s="56">
        <f t="shared" si="59"/>
        <v>43</v>
      </c>
      <c r="M394" s="106" t="str">
        <f t="shared" si="60"/>
        <v/>
      </c>
      <c r="N394" s="107" t="str">
        <f t="shared" si="61"/>
        <v/>
      </c>
      <c r="O394" s="107" t="str">
        <f t="shared" si="62"/>
        <v/>
      </c>
      <c r="P394" s="108" t="str">
        <f t="shared" si="63"/>
        <v xml:space="preserve"> 99635 </v>
      </c>
      <c r="Q394" s="107">
        <f t="shared" si="64"/>
        <v>0</v>
      </c>
      <c r="R394" s="107">
        <f t="shared" si="65"/>
        <v>423.97</v>
      </c>
    </row>
    <row r="395" spans="1:18" ht="25.5" hidden="1" x14ac:dyDescent="0.2">
      <c r="A395" s="217" t="s">
        <v>20</v>
      </c>
      <c r="B395" s="174" t="s">
        <v>252</v>
      </c>
      <c r="C395" s="217" t="s">
        <v>8</v>
      </c>
      <c r="D395" s="217" t="s">
        <v>253</v>
      </c>
      <c r="E395" s="297" t="s">
        <v>23</v>
      </c>
      <c r="F395" s="297"/>
      <c r="G395" s="173" t="s">
        <v>24</v>
      </c>
      <c r="H395" s="176">
        <v>0.92490000000000006</v>
      </c>
      <c r="I395" s="175">
        <f>SUMIFS(J:J,A:A,"Composição",B:B,$B395)</f>
        <v>23.63</v>
      </c>
      <c r="J395" s="175">
        <f>TRUNC(H395*I395,2)</f>
        <v>21.85</v>
      </c>
      <c r="K395" s="119"/>
      <c r="L395" s="56">
        <f t="shared" si="59"/>
        <v>43</v>
      </c>
      <c r="M395" s="106">
        <f t="shared" si="60"/>
        <v>21.85</v>
      </c>
      <c r="N395" s="107" t="str">
        <f t="shared" si="61"/>
        <v/>
      </c>
      <c r="O395" s="107">
        <f t="shared" si="62"/>
        <v>21.85</v>
      </c>
      <c r="P395" s="108" t="str">
        <f t="shared" si="63"/>
        <v/>
      </c>
      <c r="Q395" s="107" t="str">
        <f t="shared" si="64"/>
        <v/>
      </c>
      <c r="R395" s="107" t="str">
        <f t="shared" si="65"/>
        <v/>
      </c>
    </row>
    <row r="396" spans="1:18" ht="25.5" hidden="1" x14ac:dyDescent="0.2">
      <c r="A396" s="217" t="s">
        <v>20</v>
      </c>
      <c r="B396" s="174" t="s">
        <v>257</v>
      </c>
      <c r="C396" s="217" t="s">
        <v>8</v>
      </c>
      <c r="D396" s="217" t="s">
        <v>258</v>
      </c>
      <c r="E396" s="297" t="s">
        <v>23</v>
      </c>
      <c r="F396" s="297"/>
      <c r="G396" s="173" t="s">
        <v>24</v>
      </c>
      <c r="H396" s="176">
        <v>0.92490000000000006</v>
      </c>
      <c r="I396" s="175">
        <f>SUMIFS(J:J,A:A,"Composição",B:B,$B396)</f>
        <v>30.33</v>
      </c>
      <c r="J396" s="175">
        <f>TRUNC(H396*I396,2)</f>
        <v>28.05</v>
      </c>
      <c r="K396" s="119"/>
      <c r="L396" s="56">
        <f t="shared" si="59"/>
        <v>43</v>
      </c>
      <c r="M396" s="106">
        <f t="shared" si="60"/>
        <v>28.05</v>
      </c>
      <c r="N396" s="107" t="str">
        <f t="shared" si="61"/>
        <v/>
      </c>
      <c r="O396" s="107">
        <f t="shared" si="62"/>
        <v>28.05</v>
      </c>
      <c r="P396" s="108" t="str">
        <f t="shared" si="63"/>
        <v/>
      </c>
      <c r="Q396" s="107" t="str">
        <f t="shared" si="64"/>
        <v/>
      </c>
      <c r="R396" s="107" t="str">
        <f t="shared" si="65"/>
        <v/>
      </c>
    </row>
    <row r="397" spans="1:18" hidden="1" x14ac:dyDescent="0.2">
      <c r="A397" s="218" t="s">
        <v>27</v>
      </c>
      <c r="B397" s="178" t="s">
        <v>731</v>
      </c>
      <c r="C397" s="218" t="str">
        <f>VLOOKUP(B397,INSUMOS!$A:$I,2,FALSE)</f>
        <v>SINAPI</v>
      </c>
      <c r="D397" s="218" t="str">
        <f>VLOOKUP(B397,INSUMOS!$A:$I,3,FALSE)</f>
        <v>FITA VEDA ROSCA EM ROLOS DE 18 MM X 50 M (L X C)</v>
      </c>
      <c r="E397" s="302" t="str">
        <f>VLOOKUP(B397,INSUMOS!$A:$I,4,FALSE)</f>
        <v>Material</v>
      </c>
      <c r="F397" s="302"/>
      <c r="G397" s="177" t="str">
        <f>VLOOKUP(B397,INSUMOS!$A:$I,5,FALSE)</f>
        <v>UN</v>
      </c>
      <c r="H397" s="180">
        <v>1.9199999999999998E-2</v>
      </c>
      <c r="I397" s="179">
        <f>VLOOKUP(B397,INSUMOS!$A:$I,8,FALSE)</f>
        <v>14.31</v>
      </c>
      <c r="J397" s="179">
        <f>TRUNC(H397*I397,2)</f>
        <v>0.27</v>
      </c>
      <c r="K397" s="119"/>
      <c r="L397" s="56">
        <f t="shared" si="59"/>
        <v>43</v>
      </c>
      <c r="M397" s="106">
        <f t="shared" si="60"/>
        <v>0.27</v>
      </c>
      <c r="N397" s="107" t="str">
        <f t="shared" si="61"/>
        <v/>
      </c>
      <c r="O397" s="107">
        <f t="shared" si="62"/>
        <v>0.27</v>
      </c>
      <c r="P397" s="108" t="str">
        <f t="shared" si="63"/>
        <v/>
      </c>
      <c r="Q397" s="107" t="str">
        <f t="shared" si="64"/>
        <v/>
      </c>
      <c r="R397" s="107" t="str">
        <f t="shared" si="65"/>
        <v/>
      </c>
    </row>
    <row r="398" spans="1:18" ht="25.5" hidden="1" x14ac:dyDescent="0.2">
      <c r="A398" s="218" t="s">
        <v>27</v>
      </c>
      <c r="B398" s="178" t="s">
        <v>410</v>
      </c>
      <c r="C398" s="218" t="str">
        <f>VLOOKUP(B398,INSUMOS!$A:$I,2,FALSE)</f>
        <v>SINAPI</v>
      </c>
      <c r="D398" s="218" t="str">
        <f>VLOOKUP(B398,INSUMOS!$A:$I,3,FALSE)</f>
        <v>VALVULA DE DESCARGA METALICA, BASE 1 1/2 " E ACABAMENTO METALICO CROMADO</v>
      </c>
      <c r="E398" s="302" t="str">
        <f>VLOOKUP(B398,INSUMOS!$A:$I,4,FALSE)</f>
        <v>Material</v>
      </c>
      <c r="F398" s="302"/>
      <c r="G398" s="177" t="str">
        <f>VLOOKUP(B398,INSUMOS!$A:$I,5,FALSE)</f>
        <v>UN</v>
      </c>
      <c r="H398" s="180">
        <v>1</v>
      </c>
      <c r="I398" s="179">
        <f>VLOOKUP(B398,INSUMOS!$A:$I,8,FALSE)</f>
        <v>373.8</v>
      </c>
      <c r="J398" s="179">
        <f>TRUNC(H398*I398,2)</f>
        <v>373.8</v>
      </c>
      <c r="K398" s="119"/>
      <c r="L398" s="56">
        <f t="shared" si="59"/>
        <v>43</v>
      </c>
      <c r="M398" s="106">
        <f t="shared" si="60"/>
        <v>373.8</v>
      </c>
      <c r="N398" s="107" t="str">
        <f t="shared" si="61"/>
        <v/>
      </c>
      <c r="O398" s="107">
        <f t="shared" si="62"/>
        <v>373.8</v>
      </c>
      <c r="P398" s="108" t="str">
        <f t="shared" si="63"/>
        <v/>
      </c>
      <c r="Q398" s="107" t="str">
        <f t="shared" si="64"/>
        <v/>
      </c>
      <c r="R398" s="107" t="str">
        <f t="shared" si="65"/>
        <v/>
      </c>
    </row>
    <row r="399" spans="1:18" ht="14.25" hidden="1" customHeight="1" x14ac:dyDescent="0.2">
      <c r="A399" s="221"/>
      <c r="B399" s="221"/>
      <c r="C399" s="221"/>
      <c r="D399" s="221"/>
      <c r="E399" s="221"/>
      <c r="F399" s="184"/>
      <c r="G399" s="221"/>
      <c r="H399" s="184"/>
      <c r="I399" s="221"/>
      <c r="J399" s="184"/>
      <c r="K399" s="119"/>
      <c r="L399" s="56">
        <f t="shared" si="59"/>
        <v>43</v>
      </c>
      <c r="M399" s="106" t="str">
        <f t="shared" si="60"/>
        <v/>
      </c>
      <c r="N399" s="107" t="str">
        <f t="shared" si="61"/>
        <v/>
      </c>
      <c r="O399" s="107" t="str">
        <f t="shared" si="62"/>
        <v/>
      </c>
      <c r="P399" s="108" t="str">
        <f t="shared" si="63"/>
        <v/>
      </c>
      <c r="Q399" s="107" t="str">
        <f t="shared" si="64"/>
        <v/>
      </c>
      <c r="R399" s="107" t="str">
        <f t="shared" si="65"/>
        <v/>
      </c>
    </row>
    <row r="400" spans="1:18" ht="15" hidden="1" thickBot="1" x14ac:dyDescent="0.25">
      <c r="A400" s="221"/>
      <c r="B400" s="221"/>
      <c r="C400" s="221"/>
      <c r="D400" s="221"/>
      <c r="E400" s="221"/>
      <c r="F400" s="184"/>
      <c r="G400" s="221"/>
      <c r="H400" s="298"/>
      <c r="I400" s="298"/>
      <c r="J400" s="184"/>
      <c r="K400" s="119"/>
      <c r="L400" s="56">
        <f t="shared" si="59"/>
        <v>43</v>
      </c>
      <c r="M400" s="106" t="str">
        <f t="shared" si="60"/>
        <v/>
      </c>
      <c r="N400" s="107" t="str">
        <f t="shared" si="61"/>
        <v/>
      </c>
      <c r="O400" s="107" t="str">
        <f t="shared" si="62"/>
        <v/>
      </c>
      <c r="P400" s="108" t="str">
        <f t="shared" si="63"/>
        <v/>
      </c>
      <c r="Q400" s="107" t="str">
        <f t="shared" si="64"/>
        <v/>
      </c>
      <c r="R400" s="107" t="str">
        <f t="shared" si="65"/>
        <v/>
      </c>
    </row>
    <row r="401" spans="1:18" ht="15" hidden="1" thickTop="1" x14ac:dyDescent="0.2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19"/>
      <c r="L401" s="56">
        <f t="shared" ref="L401:L464" si="67">IF(AND(A402&lt;&gt;"",A401=""),L400+1,L400)</f>
        <v>44</v>
      </c>
      <c r="M401" s="106" t="str">
        <f t="shared" ref="M401:M464" si="68">IF(OR(A401="Insumo",A401="Composição Auxiliar"),J401,"")</f>
        <v/>
      </c>
      <c r="N401" s="107" t="str">
        <f t="shared" ref="N401:N464" si="69">IF(E401="Mão de Obra",J401,"")</f>
        <v/>
      </c>
      <c r="O401" s="107" t="str">
        <f t="shared" ref="O401:O464" si="70">IF(N401&lt;&gt;"","",M401)</f>
        <v/>
      </c>
      <c r="P401" s="108" t="str">
        <f t="shared" ref="P401:P464" si="71">IF(A401="Composição",B401,"")</f>
        <v/>
      </c>
      <c r="Q401" s="107" t="str">
        <f t="shared" ref="Q401:Q464" si="72">IF(P401&lt;&gt;"",SUMIF(L401:L501,L401,N401:N501),"")</f>
        <v/>
      </c>
      <c r="R401" s="107" t="str">
        <f t="shared" ref="R401:R464" si="73">IF(P401&lt;&gt;"",SUMIF(L401:L501,L401,O401:O501),"")</f>
        <v/>
      </c>
    </row>
    <row r="402" spans="1:18" ht="14.25" hidden="1" customHeight="1" x14ac:dyDescent="0.2">
      <c r="A402" s="220" t="s">
        <v>947</v>
      </c>
      <c r="B402" s="165" t="s">
        <v>1</v>
      </c>
      <c r="C402" s="220" t="s">
        <v>2</v>
      </c>
      <c r="D402" s="220" t="s">
        <v>3</v>
      </c>
      <c r="E402" s="300" t="s">
        <v>17</v>
      </c>
      <c r="F402" s="300"/>
      <c r="G402" s="164" t="s">
        <v>4</v>
      </c>
      <c r="H402" s="165" t="s">
        <v>5</v>
      </c>
      <c r="I402" s="165" t="s">
        <v>6</v>
      </c>
      <c r="J402" s="165" t="s">
        <v>7</v>
      </c>
      <c r="K402" s="119"/>
      <c r="L402" s="56">
        <f t="shared" si="67"/>
        <v>44</v>
      </c>
      <c r="M402" s="106" t="str">
        <f t="shared" si="68"/>
        <v/>
      </c>
      <c r="N402" s="107" t="str">
        <f t="shared" si="69"/>
        <v/>
      </c>
      <c r="O402" s="107" t="str">
        <f t="shared" si="70"/>
        <v/>
      </c>
      <c r="P402" s="108" t="str">
        <f t="shared" si="71"/>
        <v/>
      </c>
      <c r="Q402" s="107" t="str">
        <f t="shared" si="72"/>
        <v/>
      </c>
      <c r="R402" s="107" t="str">
        <f t="shared" si="73"/>
        <v/>
      </c>
    </row>
    <row r="403" spans="1:18" ht="14.25" hidden="1" customHeight="1" x14ac:dyDescent="0.2">
      <c r="A403" s="216" t="s">
        <v>18</v>
      </c>
      <c r="B403" s="169" t="s">
        <v>948</v>
      </c>
      <c r="C403" s="216" t="s">
        <v>10</v>
      </c>
      <c r="D403" s="216" t="s">
        <v>949</v>
      </c>
      <c r="E403" s="301" t="s">
        <v>256</v>
      </c>
      <c r="F403" s="301"/>
      <c r="G403" s="168" t="s">
        <v>11</v>
      </c>
      <c r="H403" s="171">
        <v>1</v>
      </c>
      <c r="I403" s="170">
        <f>SUMIF(L:L,$L403,M:M)</f>
        <v>2603.7399999999998</v>
      </c>
      <c r="J403" s="170">
        <f>TRUNC(H403*I403,2)</f>
        <v>2603.7399999999998</v>
      </c>
      <c r="K403" s="119"/>
      <c r="L403" s="56">
        <f t="shared" si="67"/>
        <v>44</v>
      </c>
      <c r="M403" s="106" t="str">
        <f t="shared" si="68"/>
        <v/>
      </c>
      <c r="N403" s="107" t="str">
        <f t="shared" si="69"/>
        <v/>
      </c>
      <c r="O403" s="107" t="str">
        <f t="shared" si="70"/>
        <v/>
      </c>
      <c r="P403" s="108" t="str">
        <f t="shared" si="71"/>
        <v xml:space="preserve"> S-ARQ-INHI-PGR-08 </v>
      </c>
      <c r="Q403" s="107">
        <f t="shared" si="72"/>
        <v>0</v>
      </c>
      <c r="R403" s="107">
        <f t="shared" si="73"/>
        <v>2603.7399999999998</v>
      </c>
    </row>
    <row r="404" spans="1:18" ht="14.25" hidden="1" customHeight="1" x14ac:dyDescent="0.2">
      <c r="A404" s="217" t="s">
        <v>20</v>
      </c>
      <c r="B404" s="174" t="s">
        <v>252</v>
      </c>
      <c r="C404" s="217" t="s">
        <v>8</v>
      </c>
      <c r="D404" s="217" t="s">
        <v>253</v>
      </c>
      <c r="E404" s="297" t="s">
        <v>23</v>
      </c>
      <c r="F404" s="297"/>
      <c r="G404" s="173" t="s">
        <v>24</v>
      </c>
      <c r="H404" s="176">
        <v>0.56950000000000001</v>
      </c>
      <c r="I404" s="175">
        <f>SUMIFS(J:J,A:A,"Composição",B:B,$B404)</f>
        <v>23.63</v>
      </c>
      <c r="J404" s="175">
        <f>TRUNC(H404*I404,2)</f>
        <v>13.45</v>
      </c>
      <c r="K404" s="119"/>
      <c r="L404" s="56">
        <f t="shared" si="67"/>
        <v>44</v>
      </c>
      <c r="M404" s="106">
        <f t="shared" si="68"/>
        <v>13.45</v>
      </c>
      <c r="N404" s="107" t="str">
        <f t="shared" si="69"/>
        <v/>
      </c>
      <c r="O404" s="107">
        <f t="shared" si="70"/>
        <v>13.45</v>
      </c>
      <c r="P404" s="108" t="str">
        <f t="shared" si="71"/>
        <v/>
      </c>
      <c r="Q404" s="107" t="str">
        <f t="shared" si="72"/>
        <v/>
      </c>
      <c r="R404" s="107" t="str">
        <f t="shared" si="73"/>
        <v/>
      </c>
    </row>
    <row r="405" spans="1:18" ht="14.25" hidden="1" customHeight="1" x14ac:dyDescent="0.2">
      <c r="A405" s="217" t="s">
        <v>20</v>
      </c>
      <c r="B405" s="174" t="s">
        <v>257</v>
      </c>
      <c r="C405" s="217" t="s">
        <v>8</v>
      </c>
      <c r="D405" s="217" t="s">
        <v>258</v>
      </c>
      <c r="E405" s="297" t="s">
        <v>23</v>
      </c>
      <c r="F405" s="297"/>
      <c r="G405" s="173" t="s">
        <v>24</v>
      </c>
      <c r="H405" s="176">
        <v>0.56950000000000001</v>
      </c>
      <c r="I405" s="175">
        <f>SUMIFS(J:J,A:A,"Composição",B:B,$B405)</f>
        <v>30.33</v>
      </c>
      <c r="J405" s="175">
        <f>TRUNC(H405*I405,2)</f>
        <v>17.27</v>
      </c>
      <c r="L405" s="56">
        <f t="shared" si="67"/>
        <v>44</v>
      </c>
      <c r="M405" s="106">
        <f t="shared" si="68"/>
        <v>17.27</v>
      </c>
      <c r="N405" s="107" t="str">
        <f t="shared" si="69"/>
        <v/>
      </c>
      <c r="O405" s="107">
        <f t="shared" si="70"/>
        <v>17.27</v>
      </c>
      <c r="P405" s="108" t="str">
        <f t="shared" si="71"/>
        <v/>
      </c>
      <c r="Q405" s="107" t="str">
        <f t="shared" si="72"/>
        <v/>
      </c>
      <c r="R405" s="107" t="str">
        <f t="shared" si="73"/>
        <v/>
      </c>
    </row>
    <row r="406" spans="1:18" hidden="1" x14ac:dyDescent="0.2">
      <c r="A406" s="218" t="s">
        <v>27</v>
      </c>
      <c r="B406" s="178" t="s">
        <v>731</v>
      </c>
      <c r="C406" s="218" t="str">
        <f>VLOOKUP(B406,INSUMOS!$A:$I,2,FALSE)</f>
        <v>SINAPI</v>
      </c>
      <c r="D406" s="218" t="str">
        <f>VLOOKUP(B406,INSUMOS!$A:$I,3,FALSE)</f>
        <v>FITA VEDA ROSCA EM ROLOS DE 18 MM X 50 M (L X C)</v>
      </c>
      <c r="E406" s="302" t="str">
        <f>VLOOKUP(B406,INSUMOS!$A:$I,4,FALSE)</f>
        <v>Material</v>
      </c>
      <c r="F406" s="302"/>
      <c r="G406" s="177" t="str">
        <f>VLOOKUP(B406,INSUMOS!$A:$I,5,FALSE)</f>
        <v>UN</v>
      </c>
      <c r="H406" s="180">
        <v>3.5400000000000001E-2</v>
      </c>
      <c r="I406" s="179">
        <f>VLOOKUP(B406,INSUMOS!$A:$I,8,FALSE)</f>
        <v>14.31</v>
      </c>
      <c r="J406" s="179">
        <f>TRUNC(H406*I406,2)</f>
        <v>0.5</v>
      </c>
      <c r="L406" s="56">
        <f t="shared" si="67"/>
        <v>44</v>
      </c>
      <c r="M406" s="106">
        <f t="shared" si="68"/>
        <v>0.5</v>
      </c>
      <c r="N406" s="107" t="str">
        <f t="shared" si="69"/>
        <v/>
      </c>
      <c r="O406" s="107">
        <f t="shared" si="70"/>
        <v>0.5</v>
      </c>
      <c r="P406" s="108" t="str">
        <f t="shared" si="71"/>
        <v/>
      </c>
      <c r="Q406" s="107" t="str">
        <f t="shared" si="72"/>
        <v/>
      </c>
      <c r="R406" s="107" t="str">
        <f t="shared" si="73"/>
        <v/>
      </c>
    </row>
    <row r="407" spans="1:18" ht="25.5" hidden="1" x14ac:dyDescent="0.2">
      <c r="A407" s="218" t="s">
        <v>27</v>
      </c>
      <c r="B407" s="178" t="s">
        <v>444</v>
      </c>
      <c r="C407" s="218" t="str">
        <f>VLOOKUP(B407,INSUMOS!$A:$I,2,FALSE)</f>
        <v>Próprio</v>
      </c>
      <c r="D407" s="218" t="str">
        <f>VLOOKUP(B407,INSUMOS!$A:$I,3,FALSE)</f>
        <v xml:space="preserve">VÁLVULA REDUTORA DE PRESSÃO P25 EM LATÃO REF. EMMETI OU EQUIV. </v>
      </c>
      <c r="E407" s="302" t="str">
        <f>VLOOKUP(B407,INSUMOS!$A:$I,4,FALSE)</f>
        <v>Material</v>
      </c>
      <c r="F407" s="302"/>
      <c r="G407" s="177" t="str">
        <f>VLOOKUP(B407,INSUMOS!$A:$I,5,FALSE)</f>
        <v>UN</v>
      </c>
      <c r="H407" s="180">
        <v>1</v>
      </c>
      <c r="I407" s="179">
        <f>VLOOKUP(B407,INSUMOS!$A:$I,8,FALSE)</f>
        <v>2572.52</v>
      </c>
      <c r="J407" s="179">
        <f>TRUNC(H407*I407,2)</f>
        <v>2572.52</v>
      </c>
      <c r="L407" s="56">
        <f t="shared" si="67"/>
        <v>44</v>
      </c>
      <c r="M407" s="106">
        <f t="shared" si="68"/>
        <v>2572.52</v>
      </c>
      <c r="N407" s="107" t="str">
        <f t="shared" si="69"/>
        <v/>
      </c>
      <c r="O407" s="107">
        <f t="shared" si="70"/>
        <v>2572.52</v>
      </c>
      <c r="P407" s="108" t="str">
        <f t="shared" si="71"/>
        <v/>
      </c>
      <c r="Q407" s="107" t="str">
        <f t="shared" si="72"/>
        <v/>
      </c>
      <c r="R407" s="107" t="str">
        <f t="shared" si="73"/>
        <v/>
      </c>
    </row>
    <row r="408" spans="1:18" hidden="1" x14ac:dyDescent="0.2">
      <c r="A408" s="221"/>
      <c r="B408" s="221"/>
      <c r="C408" s="221"/>
      <c r="D408" s="221"/>
      <c r="E408" s="221"/>
      <c r="F408" s="184"/>
      <c r="G408" s="221"/>
      <c r="H408" s="184"/>
      <c r="I408" s="221"/>
      <c r="J408" s="184"/>
      <c r="L408" s="56">
        <f t="shared" si="67"/>
        <v>44</v>
      </c>
      <c r="M408" s="106" t="str">
        <f t="shared" si="68"/>
        <v/>
      </c>
      <c r="N408" s="107" t="str">
        <f t="shared" si="69"/>
        <v/>
      </c>
      <c r="O408" s="107" t="str">
        <f t="shared" si="70"/>
        <v/>
      </c>
      <c r="P408" s="108" t="str">
        <f t="shared" si="71"/>
        <v/>
      </c>
      <c r="Q408" s="107" t="str">
        <f t="shared" si="72"/>
        <v/>
      </c>
      <c r="R408" s="107" t="str">
        <f t="shared" si="73"/>
        <v/>
      </c>
    </row>
    <row r="409" spans="1:18" ht="15" hidden="1" thickBot="1" x14ac:dyDescent="0.25">
      <c r="A409" s="221"/>
      <c r="B409" s="221"/>
      <c r="C409" s="221"/>
      <c r="D409" s="221"/>
      <c r="E409" s="221"/>
      <c r="F409" s="184"/>
      <c r="G409" s="221"/>
      <c r="H409" s="298"/>
      <c r="I409" s="298"/>
      <c r="J409" s="184"/>
      <c r="L409" s="56">
        <f t="shared" si="67"/>
        <v>44</v>
      </c>
      <c r="M409" s="106" t="str">
        <f t="shared" si="68"/>
        <v/>
      </c>
      <c r="N409" s="107" t="str">
        <f t="shared" si="69"/>
        <v/>
      </c>
      <c r="O409" s="107" t="str">
        <f t="shared" si="70"/>
        <v/>
      </c>
      <c r="P409" s="108" t="str">
        <f t="shared" si="71"/>
        <v/>
      </c>
      <c r="Q409" s="107" t="str">
        <f t="shared" si="72"/>
        <v/>
      </c>
      <c r="R409" s="107" t="str">
        <f t="shared" si="73"/>
        <v/>
      </c>
    </row>
    <row r="410" spans="1:18" ht="15" hidden="1" thickTop="1" x14ac:dyDescent="0.2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L410" s="56">
        <f t="shared" si="67"/>
        <v>45</v>
      </c>
      <c r="M410" s="106" t="str">
        <f t="shared" si="68"/>
        <v/>
      </c>
      <c r="N410" s="107" t="str">
        <f t="shared" si="69"/>
        <v/>
      </c>
      <c r="O410" s="107" t="str">
        <f t="shared" si="70"/>
        <v/>
      </c>
      <c r="P410" s="108" t="str">
        <f t="shared" si="71"/>
        <v/>
      </c>
      <c r="Q410" s="107" t="str">
        <f t="shared" si="72"/>
        <v/>
      </c>
      <c r="R410" s="107" t="str">
        <f t="shared" si="73"/>
        <v/>
      </c>
    </row>
    <row r="411" spans="1:18" ht="15" hidden="1" x14ac:dyDescent="0.2">
      <c r="A411" s="220" t="s">
        <v>950</v>
      </c>
      <c r="B411" s="165" t="s">
        <v>1</v>
      </c>
      <c r="C411" s="220" t="s">
        <v>2</v>
      </c>
      <c r="D411" s="220" t="s">
        <v>3</v>
      </c>
      <c r="E411" s="300" t="s">
        <v>17</v>
      </c>
      <c r="F411" s="300"/>
      <c r="G411" s="164" t="s">
        <v>4</v>
      </c>
      <c r="H411" s="165" t="s">
        <v>5</v>
      </c>
      <c r="I411" s="165" t="s">
        <v>6</v>
      </c>
      <c r="J411" s="165" t="s">
        <v>7</v>
      </c>
      <c r="L411" s="56">
        <f t="shared" si="67"/>
        <v>45</v>
      </c>
      <c r="M411" s="106" t="str">
        <f t="shared" si="68"/>
        <v/>
      </c>
      <c r="N411" s="107" t="str">
        <f t="shared" si="69"/>
        <v/>
      </c>
      <c r="O411" s="107" t="str">
        <f t="shared" si="70"/>
        <v/>
      </c>
      <c r="P411" s="108" t="str">
        <f t="shared" si="71"/>
        <v/>
      </c>
      <c r="Q411" s="107" t="str">
        <f t="shared" si="72"/>
        <v/>
      </c>
      <c r="R411" s="107" t="str">
        <f t="shared" si="73"/>
        <v/>
      </c>
    </row>
    <row r="412" spans="1:18" ht="25.5" hidden="1" x14ac:dyDescent="0.2">
      <c r="A412" s="216" t="s">
        <v>18</v>
      </c>
      <c r="B412" s="169" t="s">
        <v>951</v>
      </c>
      <c r="C412" s="216" t="s">
        <v>10</v>
      </c>
      <c r="D412" s="216" t="s">
        <v>952</v>
      </c>
      <c r="E412" s="301" t="s">
        <v>167</v>
      </c>
      <c r="F412" s="301"/>
      <c r="G412" s="168" t="s">
        <v>11</v>
      </c>
      <c r="H412" s="171">
        <v>1</v>
      </c>
      <c r="I412" s="170">
        <f>SUMIF(L:L,$L412,M:M)</f>
        <v>647.91000000000008</v>
      </c>
      <c r="J412" s="170">
        <f>TRUNC(H412*I412,2)</f>
        <v>647.91</v>
      </c>
      <c r="L412" s="56">
        <f t="shared" si="67"/>
        <v>45</v>
      </c>
      <c r="M412" s="106" t="str">
        <f t="shared" si="68"/>
        <v/>
      </c>
      <c r="N412" s="107" t="str">
        <f t="shared" si="69"/>
        <v/>
      </c>
      <c r="O412" s="107" t="str">
        <f t="shared" si="70"/>
        <v/>
      </c>
      <c r="P412" s="108" t="str">
        <f t="shared" si="71"/>
        <v xml:space="preserve"> S-ARQ-INHI-PGR-09 </v>
      </c>
      <c r="Q412" s="107">
        <f t="shared" si="72"/>
        <v>0</v>
      </c>
      <c r="R412" s="107">
        <f t="shared" si="73"/>
        <v>647.91000000000008</v>
      </c>
    </row>
    <row r="413" spans="1:18" ht="25.5" hidden="1" x14ac:dyDescent="0.2">
      <c r="A413" s="217" t="s">
        <v>20</v>
      </c>
      <c r="B413" s="174" t="s">
        <v>257</v>
      </c>
      <c r="C413" s="217" t="s">
        <v>8</v>
      </c>
      <c r="D413" s="217" t="s">
        <v>258</v>
      </c>
      <c r="E413" s="297" t="s">
        <v>23</v>
      </c>
      <c r="F413" s="297"/>
      <c r="G413" s="173" t="s">
        <v>24</v>
      </c>
      <c r="H413" s="176">
        <v>0.5</v>
      </c>
      <c r="I413" s="175">
        <f>SUMIFS(J:J,A:A,"Composição",B:B,$B413)</f>
        <v>30.33</v>
      </c>
      <c r="J413" s="175">
        <f>TRUNC(H413*I413,2)</f>
        <v>15.16</v>
      </c>
      <c r="L413" s="56">
        <f t="shared" si="67"/>
        <v>45</v>
      </c>
      <c r="M413" s="106">
        <f t="shared" si="68"/>
        <v>15.16</v>
      </c>
      <c r="N413" s="107" t="str">
        <f t="shared" si="69"/>
        <v/>
      </c>
      <c r="O413" s="107">
        <f t="shared" si="70"/>
        <v>15.16</v>
      </c>
      <c r="P413" s="108" t="str">
        <f t="shared" si="71"/>
        <v/>
      </c>
      <c r="Q413" s="107" t="str">
        <f t="shared" si="72"/>
        <v/>
      </c>
      <c r="R413" s="107" t="str">
        <f t="shared" si="73"/>
        <v/>
      </c>
    </row>
    <row r="414" spans="1:18" ht="14.25" hidden="1" customHeight="1" x14ac:dyDescent="0.2">
      <c r="A414" s="217" t="s">
        <v>20</v>
      </c>
      <c r="B414" s="174" t="s">
        <v>252</v>
      </c>
      <c r="C414" s="217" t="s">
        <v>8</v>
      </c>
      <c r="D414" s="217" t="s">
        <v>253</v>
      </c>
      <c r="E414" s="297" t="s">
        <v>23</v>
      </c>
      <c r="F414" s="297"/>
      <c r="G414" s="173" t="s">
        <v>24</v>
      </c>
      <c r="H414" s="176">
        <v>0.5</v>
      </c>
      <c r="I414" s="175">
        <f>SUMIFS(J:J,A:A,"Composição",B:B,$B414)</f>
        <v>23.63</v>
      </c>
      <c r="J414" s="175">
        <f>TRUNC(H414*I414,2)</f>
        <v>11.81</v>
      </c>
      <c r="L414" s="56">
        <f t="shared" si="67"/>
        <v>45</v>
      </c>
      <c r="M414" s="106">
        <f t="shared" si="68"/>
        <v>11.81</v>
      </c>
      <c r="N414" s="107" t="str">
        <f t="shared" si="69"/>
        <v/>
      </c>
      <c r="O414" s="107">
        <f t="shared" si="70"/>
        <v>11.81</v>
      </c>
      <c r="P414" s="108" t="str">
        <f t="shared" si="71"/>
        <v/>
      </c>
      <c r="Q414" s="107" t="str">
        <f t="shared" si="72"/>
        <v/>
      </c>
      <c r="R414" s="107" t="str">
        <f t="shared" si="73"/>
        <v/>
      </c>
    </row>
    <row r="415" spans="1:18" ht="14.25" hidden="1" customHeight="1" x14ac:dyDescent="0.2">
      <c r="A415" s="218" t="s">
        <v>27</v>
      </c>
      <c r="B415" s="178" t="s">
        <v>490</v>
      </c>
      <c r="C415" s="218" t="str">
        <f>VLOOKUP(B415,INSUMOS!$A:$I,2,FALSE)</f>
        <v>Próprio</v>
      </c>
      <c r="D415" s="218" t="str">
        <f>VLOOKUP(B415,INSUMOS!$A:$I,3,FALSE)</f>
        <v>FILTRO Y 3" EM LATÃO C/ TELA DE AÇO INOX BSP REF. EMMETI OU EQUIV.</v>
      </c>
      <c r="E415" s="302" t="str">
        <f>VLOOKUP(B415,INSUMOS!$A:$I,4,FALSE)</f>
        <v>Material</v>
      </c>
      <c r="F415" s="302"/>
      <c r="G415" s="177" t="str">
        <f>VLOOKUP(B415,INSUMOS!$A:$I,5,FALSE)</f>
        <v>UN</v>
      </c>
      <c r="H415" s="180">
        <v>1</v>
      </c>
      <c r="I415" s="179">
        <f>VLOOKUP(B415,INSUMOS!$A:$I,8,FALSE)</f>
        <v>620.94000000000005</v>
      </c>
      <c r="J415" s="179">
        <f>TRUNC(H415*I415,2)</f>
        <v>620.94000000000005</v>
      </c>
      <c r="L415" s="56">
        <f t="shared" si="67"/>
        <v>45</v>
      </c>
      <c r="M415" s="106">
        <f t="shared" si="68"/>
        <v>620.94000000000005</v>
      </c>
      <c r="N415" s="107" t="str">
        <f t="shared" si="69"/>
        <v/>
      </c>
      <c r="O415" s="107">
        <f t="shared" si="70"/>
        <v>620.94000000000005</v>
      </c>
      <c r="P415" s="108" t="str">
        <f t="shared" si="71"/>
        <v/>
      </c>
      <c r="Q415" s="107" t="str">
        <f t="shared" si="72"/>
        <v/>
      </c>
      <c r="R415" s="107" t="str">
        <f t="shared" si="73"/>
        <v/>
      </c>
    </row>
    <row r="416" spans="1:18" ht="14.25" hidden="1" customHeight="1" x14ac:dyDescent="0.2">
      <c r="A416" s="221"/>
      <c r="B416" s="221"/>
      <c r="C416" s="221"/>
      <c r="D416" s="221"/>
      <c r="E416" s="221"/>
      <c r="F416" s="184"/>
      <c r="G416" s="221"/>
      <c r="H416" s="184"/>
      <c r="I416" s="221"/>
      <c r="J416" s="184"/>
      <c r="L416" s="56">
        <f t="shared" si="67"/>
        <v>45</v>
      </c>
      <c r="M416" s="106" t="str">
        <f t="shared" si="68"/>
        <v/>
      </c>
      <c r="N416" s="107" t="str">
        <f t="shared" si="69"/>
        <v/>
      </c>
      <c r="O416" s="107" t="str">
        <f t="shared" si="70"/>
        <v/>
      </c>
      <c r="P416" s="108" t="str">
        <f t="shared" si="71"/>
        <v/>
      </c>
      <c r="Q416" s="107" t="str">
        <f t="shared" si="72"/>
        <v/>
      </c>
      <c r="R416" s="107" t="str">
        <f t="shared" si="73"/>
        <v/>
      </c>
    </row>
    <row r="417" spans="1:18" ht="14.25" hidden="1" customHeight="1" thickBot="1" x14ac:dyDescent="0.25">
      <c r="A417" s="221"/>
      <c r="B417" s="221"/>
      <c r="C417" s="221"/>
      <c r="D417" s="221"/>
      <c r="E417" s="221"/>
      <c r="F417" s="184"/>
      <c r="G417" s="221"/>
      <c r="H417" s="298"/>
      <c r="I417" s="298"/>
      <c r="J417" s="184"/>
      <c r="L417" s="56">
        <f t="shared" si="67"/>
        <v>45</v>
      </c>
      <c r="M417" s="106" t="str">
        <f t="shared" si="68"/>
        <v/>
      </c>
      <c r="N417" s="107" t="str">
        <f t="shared" si="69"/>
        <v/>
      </c>
      <c r="O417" s="107" t="str">
        <f t="shared" si="70"/>
        <v/>
      </c>
      <c r="P417" s="108" t="str">
        <f t="shared" si="71"/>
        <v/>
      </c>
      <c r="Q417" s="107" t="str">
        <f t="shared" si="72"/>
        <v/>
      </c>
      <c r="R417" s="107" t="str">
        <f t="shared" si="73"/>
        <v/>
      </c>
    </row>
    <row r="418" spans="1:18" ht="15" hidden="1" thickTop="1" x14ac:dyDescent="0.2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L418" s="56">
        <f t="shared" si="67"/>
        <v>46</v>
      </c>
      <c r="M418" s="106" t="str">
        <f t="shared" si="68"/>
        <v/>
      </c>
      <c r="N418" s="107" t="str">
        <f t="shared" si="69"/>
        <v/>
      </c>
      <c r="O418" s="107" t="str">
        <f t="shared" si="70"/>
        <v/>
      </c>
      <c r="P418" s="108" t="str">
        <f t="shared" si="71"/>
        <v/>
      </c>
      <c r="Q418" s="107" t="str">
        <f t="shared" si="72"/>
        <v/>
      </c>
      <c r="R418" s="107" t="str">
        <f t="shared" si="73"/>
        <v/>
      </c>
    </row>
    <row r="419" spans="1:18" ht="15" hidden="1" x14ac:dyDescent="0.2">
      <c r="A419" s="220" t="s">
        <v>953</v>
      </c>
      <c r="B419" s="165" t="s">
        <v>1</v>
      </c>
      <c r="C419" s="220" t="s">
        <v>2</v>
      </c>
      <c r="D419" s="220" t="s">
        <v>3</v>
      </c>
      <c r="E419" s="300" t="s">
        <v>17</v>
      </c>
      <c r="F419" s="300"/>
      <c r="G419" s="164" t="s">
        <v>4</v>
      </c>
      <c r="H419" s="165" t="s">
        <v>5</v>
      </c>
      <c r="I419" s="165" t="s">
        <v>6</v>
      </c>
      <c r="J419" s="165" t="s">
        <v>7</v>
      </c>
      <c r="L419" s="56">
        <f t="shared" si="67"/>
        <v>46</v>
      </c>
      <c r="M419" s="106" t="str">
        <f t="shared" si="68"/>
        <v/>
      </c>
      <c r="N419" s="107" t="str">
        <f t="shared" si="69"/>
        <v/>
      </c>
      <c r="O419" s="107" t="str">
        <f t="shared" si="70"/>
        <v/>
      </c>
      <c r="P419" s="108" t="str">
        <f t="shared" si="71"/>
        <v/>
      </c>
      <c r="Q419" s="107" t="str">
        <f t="shared" si="72"/>
        <v/>
      </c>
      <c r="R419" s="107" t="str">
        <f t="shared" si="73"/>
        <v/>
      </c>
    </row>
    <row r="420" spans="1:18" ht="25.5" hidden="1" x14ac:dyDescent="0.2">
      <c r="A420" s="216" t="s">
        <v>18</v>
      </c>
      <c r="B420" s="169" t="s">
        <v>954</v>
      </c>
      <c r="C420" s="216" t="s">
        <v>10</v>
      </c>
      <c r="D420" s="216" t="s">
        <v>955</v>
      </c>
      <c r="E420" s="301" t="s">
        <v>261</v>
      </c>
      <c r="F420" s="301"/>
      <c r="G420" s="168" t="s">
        <v>11</v>
      </c>
      <c r="H420" s="171">
        <v>1</v>
      </c>
      <c r="I420" s="170">
        <f>SUMIF(L:L,$L420,M:M)</f>
        <v>171.77</v>
      </c>
      <c r="J420" s="170">
        <f>TRUNC(H420*I420,2)</f>
        <v>171.77</v>
      </c>
      <c r="L420" s="56">
        <f t="shared" si="67"/>
        <v>46</v>
      </c>
      <c r="M420" s="106" t="str">
        <f t="shared" si="68"/>
        <v/>
      </c>
      <c r="N420" s="107" t="str">
        <f t="shared" si="69"/>
        <v/>
      </c>
      <c r="O420" s="107" t="str">
        <f t="shared" si="70"/>
        <v/>
      </c>
      <c r="P420" s="108" t="str">
        <f t="shared" si="71"/>
        <v xml:space="preserve"> S-ARQ-INHI-PGR-07 </v>
      </c>
      <c r="Q420" s="107">
        <f t="shared" si="72"/>
        <v>0</v>
      </c>
      <c r="R420" s="107">
        <f t="shared" si="73"/>
        <v>171.77</v>
      </c>
    </row>
    <row r="421" spans="1:18" ht="25.5" hidden="1" x14ac:dyDescent="0.2">
      <c r="A421" s="217" t="s">
        <v>20</v>
      </c>
      <c r="B421" s="174" t="s">
        <v>252</v>
      </c>
      <c r="C421" s="217" t="s">
        <v>8</v>
      </c>
      <c r="D421" s="217" t="s">
        <v>253</v>
      </c>
      <c r="E421" s="297" t="s">
        <v>23</v>
      </c>
      <c r="F421" s="297"/>
      <c r="G421" s="173" t="s">
        <v>24</v>
      </c>
      <c r="H421" s="176">
        <v>0.84299999999999997</v>
      </c>
      <c r="I421" s="175">
        <f>SUMIFS(J:J,A:A,"Composição",B:B,$B421)</f>
        <v>23.63</v>
      </c>
      <c r="J421" s="175">
        <f>TRUNC(H421*I421,2)</f>
        <v>19.920000000000002</v>
      </c>
      <c r="L421" s="56">
        <f t="shared" si="67"/>
        <v>46</v>
      </c>
      <c r="M421" s="106">
        <f t="shared" si="68"/>
        <v>19.920000000000002</v>
      </c>
      <c r="N421" s="107" t="str">
        <f t="shared" si="69"/>
        <v/>
      </c>
      <c r="O421" s="107">
        <f t="shared" si="70"/>
        <v>19.920000000000002</v>
      </c>
      <c r="P421" s="108" t="str">
        <f t="shared" si="71"/>
        <v/>
      </c>
      <c r="Q421" s="107" t="str">
        <f t="shared" si="72"/>
        <v/>
      </c>
      <c r="R421" s="107" t="str">
        <f t="shared" si="73"/>
        <v/>
      </c>
    </row>
    <row r="422" spans="1:18" ht="25.5" hidden="1" x14ac:dyDescent="0.2">
      <c r="A422" s="217" t="s">
        <v>20</v>
      </c>
      <c r="B422" s="174" t="s">
        <v>257</v>
      </c>
      <c r="C422" s="217" t="s">
        <v>8</v>
      </c>
      <c r="D422" s="217" t="s">
        <v>258</v>
      </c>
      <c r="E422" s="297" t="s">
        <v>23</v>
      </c>
      <c r="F422" s="297"/>
      <c r="G422" s="173" t="s">
        <v>24</v>
      </c>
      <c r="H422" s="176">
        <v>0.84299999999999997</v>
      </c>
      <c r="I422" s="175">
        <f>SUMIFS(J:J,A:A,"Composição",B:B,$B422)</f>
        <v>30.33</v>
      </c>
      <c r="J422" s="175">
        <f>TRUNC(H422*I422,2)</f>
        <v>25.56</v>
      </c>
      <c r="L422" s="56">
        <f t="shared" si="67"/>
        <v>46</v>
      </c>
      <c r="M422" s="106">
        <f t="shared" si="68"/>
        <v>25.56</v>
      </c>
      <c r="N422" s="107" t="str">
        <f t="shared" si="69"/>
        <v/>
      </c>
      <c r="O422" s="107">
        <f t="shared" si="70"/>
        <v>25.56</v>
      </c>
      <c r="P422" s="108" t="str">
        <f t="shared" si="71"/>
        <v/>
      </c>
      <c r="Q422" s="107" t="str">
        <f t="shared" si="72"/>
        <v/>
      </c>
      <c r="R422" s="107" t="str">
        <f t="shared" si="73"/>
        <v/>
      </c>
    </row>
    <row r="423" spans="1:18" hidden="1" x14ac:dyDescent="0.2">
      <c r="A423" s="218" t="s">
        <v>27</v>
      </c>
      <c r="B423" s="178" t="s">
        <v>779</v>
      </c>
      <c r="C423" s="218" t="str">
        <f>VLOOKUP(B423,INSUMOS!$A:$I,2,FALSE)</f>
        <v>SINAPI</v>
      </c>
      <c r="D423" s="218" t="str">
        <f>VLOOKUP(B423,INSUMOS!$A:$I,3,FALSE)</f>
        <v>FITA VEDA ROSCA EM ROLOS DE 18 MM X 10 M (L X C)</v>
      </c>
      <c r="E423" s="302" t="str">
        <f>VLOOKUP(B423,INSUMOS!$A:$I,4,FALSE)</f>
        <v>Material</v>
      </c>
      <c r="F423" s="302"/>
      <c r="G423" s="177" t="str">
        <f>VLOOKUP(B423,INSUMOS!$A:$I,5,FALSE)</f>
        <v>UN</v>
      </c>
      <c r="H423" s="180">
        <v>1.2E-2</v>
      </c>
      <c r="I423" s="179">
        <f>VLOOKUP(B423,INSUMOS!$A:$I,8,FALSE)</f>
        <v>3.88</v>
      </c>
      <c r="J423" s="179">
        <f>TRUNC(H423*I423,2)</f>
        <v>0.04</v>
      </c>
      <c r="L423" s="56">
        <f t="shared" si="67"/>
        <v>46</v>
      </c>
      <c r="M423" s="106">
        <f t="shared" si="68"/>
        <v>0.04</v>
      </c>
      <c r="N423" s="107" t="str">
        <f t="shared" si="69"/>
        <v/>
      </c>
      <c r="O423" s="107">
        <f t="shared" si="70"/>
        <v>0.04</v>
      </c>
      <c r="P423" s="108" t="str">
        <f t="shared" si="71"/>
        <v/>
      </c>
      <c r="Q423" s="107" t="str">
        <f t="shared" si="72"/>
        <v/>
      </c>
      <c r="R423" s="107" t="str">
        <f t="shared" si="73"/>
        <v/>
      </c>
    </row>
    <row r="424" spans="1:18" ht="38.25" hidden="1" x14ac:dyDescent="0.2">
      <c r="A424" s="218" t="s">
        <v>27</v>
      </c>
      <c r="B424" s="178" t="s">
        <v>585</v>
      </c>
      <c r="C424" s="218" t="str">
        <f>VLOOKUP(B424,INSUMOS!$A:$I,2,FALSE)</f>
        <v>Próprio</v>
      </c>
      <c r="D424" s="218" t="str">
        <f>VLOOKUP(B424,INSUMOS!$A:$I,3,FALSE)</f>
        <v>MANÔMETRO VERTICAL 150 PSI/10 BAR C/ ROSCA 1/4" BSP, CAIXA EM AÇO INOX C/ PREENCHIMENTO EM GLICERINA DN 63 MM REF. GENEBRE OU EQUIV.</v>
      </c>
      <c r="E424" s="302" t="str">
        <f>VLOOKUP(B424,INSUMOS!$A:$I,4,FALSE)</f>
        <v>Material</v>
      </c>
      <c r="F424" s="302"/>
      <c r="G424" s="177" t="str">
        <f>VLOOKUP(B424,INSUMOS!$A:$I,5,FALSE)</f>
        <v>UN</v>
      </c>
      <c r="H424" s="180">
        <v>1</v>
      </c>
      <c r="I424" s="179">
        <f>VLOOKUP(B424,INSUMOS!$A:$I,8,FALSE)</f>
        <v>126.25</v>
      </c>
      <c r="J424" s="179">
        <f>TRUNC(H424*I424,2)</f>
        <v>126.25</v>
      </c>
      <c r="L424" s="56">
        <f t="shared" si="67"/>
        <v>46</v>
      </c>
      <c r="M424" s="106">
        <f t="shared" si="68"/>
        <v>126.25</v>
      </c>
      <c r="N424" s="107" t="str">
        <f t="shared" si="69"/>
        <v/>
      </c>
      <c r="O424" s="107">
        <f t="shared" si="70"/>
        <v>126.25</v>
      </c>
      <c r="P424" s="108" t="str">
        <f t="shared" si="71"/>
        <v/>
      </c>
      <c r="Q424" s="107" t="str">
        <f t="shared" si="72"/>
        <v/>
      </c>
      <c r="R424" s="107" t="str">
        <f t="shared" si="73"/>
        <v/>
      </c>
    </row>
    <row r="425" spans="1:18" hidden="1" x14ac:dyDescent="0.2">
      <c r="A425" s="221"/>
      <c r="B425" s="221"/>
      <c r="C425" s="221"/>
      <c r="D425" s="221"/>
      <c r="E425" s="221"/>
      <c r="F425" s="184"/>
      <c r="G425" s="221"/>
      <c r="H425" s="184"/>
      <c r="I425" s="221"/>
      <c r="J425" s="184"/>
      <c r="L425" s="56">
        <f t="shared" si="67"/>
        <v>46</v>
      </c>
      <c r="M425" s="106" t="str">
        <f t="shared" si="68"/>
        <v/>
      </c>
      <c r="N425" s="107" t="str">
        <f t="shared" si="69"/>
        <v/>
      </c>
      <c r="O425" s="107" t="str">
        <f t="shared" si="70"/>
        <v/>
      </c>
      <c r="P425" s="108" t="str">
        <f t="shared" si="71"/>
        <v/>
      </c>
      <c r="Q425" s="107" t="str">
        <f t="shared" si="72"/>
        <v/>
      </c>
      <c r="R425" s="107" t="str">
        <f t="shared" si="73"/>
        <v/>
      </c>
    </row>
    <row r="426" spans="1:18" ht="15" hidden="1" thickBot="1" x14ac:dyDescent="0.25">
      <c r="A426" s="221"/>
      <c r="B426" s="221"/>
      <c r="C426" s="221"/>
      <c r="D426" s="221"/>
      <c r="E426" s="221"/>
      <c r="F426" s="184"/>
      <c r="G426" s="221"/>
      <c r="H426" s="298"/>
      <c r="I426" s="298"/>
      <c r="J426" s="184"/>
      <c r="L426" s="56">
        <f t="shared" si="67"/>
        <v>46</v>
      </c>
      <c r="M426" s="106" t="str">
        <f t="shared" si="68"/>
        <v/>
      </c>
      <c r="N426" s="107" t="str">
        <f t="shared" si="69"/>
        <v/>
      </c>
      <c r="O426" s="107" t="str">
        <f t="shared" si="70"/>
        <v/>
      </c>
      <c r="P426" s="108" t="str">
        <f t="shared" si="71"/>
        <v/>
      </c>
      <c r="Q426" s="107" t="str">
        <f t="shared" si="72"/>
        <v/>
      </c>
      <c r="R426" s="107" t="str">
        <f t="shared" si="73"/>
        <v/>
      </c>
    </row>
    <row r="427" spans="1:18" ht="38.25" hidden="1" customHeight="1" thickTop="1" x14ac:dyDescent="0.2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L427" s="56">
        <f t="shared" si="67"/>
        <v>47</v>
      </c>
      <c r="M427" s="106" t="str">
        <f t="shared" si="68"/>
        <v/>
      </c>
      <c r="N427" s="107" t="str">
        <f t="shared" si="69"/>
        <v/>
      </c>
      <c r="O427" s="107" t="str">
        <f t="shared" si="70"/>
        <v/>
      </c>
      <c r="P427" s="108" t="str">
        <f t="shared" si="71"/>
        <v/>
      </c>
      <c r="Q427" s="107" t="str">
        <f t="shared" si="72"/>
        <v/>
      </c>
      <c r="R427" s="107" t="str">
        <f t="shared" si="73"/>
        <v/>
      </c>
    </row>
    <row r="428" spans="1:18" ht="38.25" hidden="1" customHeight="1" x14ac:dyDescent="0.2">
      <c r="A428" s="220" t="s">
        <v>956</v>
      </c>
      <c r="B428" s="165" t="s">
        <v>1</v>
      </c>
      <c r="C428" s="220" t="s">
        <v>2</v>
      </c>
      <c r="D428" s="220" t="s">
        <v>3</v>
      </c>
      <c r="E428" s="300" t="s">
        <v>17</v>
      </c>
      <c r="F428" s="300"/>
      <c r="G428" s="164" t="s">
        <v>4</v>
      </c>
      <c r="H428" s="165" t="s">
        <v>5</v>
      </c>
      <c r="I428" s="165" t="s">
        <v>6</v>
      </c>
      <c r="J428" s="165" t="s">
        <v>7</v>
      </c>
      <c r="L428" s="56">
        <f t="shared" si="67"/>
        <v>47</v>
      </c>
      <c r="M428" s="106" t="str">
        <f t="shared" si="68"/>
        <v/>
      </c>
      <c r="N428" s="107" t="str">
        <f t="shared" si="69"/>
        <v/>
      </c>
      <c r="O428" s="107" t="str">
        <f t="shared" si="70"/>
        <v/>
      </c>
      <c r="P428" s="108" t="str">
        <f t="shared" si="71"/>
        <v/>
      </c>
      <c r="Q428" s="107" t="str">
        <f t="shared" si="72"/>
        <v/>
      </c>
      <c r="R428" s="107" t="str">
        <f t="shared" si="73"/>
        <v/>
      </c>
    </row>
    <row r="429" spans="1:18" ht="25.5" hidden="1" x14ac:dyDescent="0.2">
      <c r="A429" s="216" t="s">
        <v>18</v>
      </c>
      <c r="B429" s="169" t="s">
        <v>957</v>
      </c>
      <c r="C429" s="216" t="s">
        <v>10</v>
      </c>
      <c r="D429" s="216" t="s">
        <v>958</v>
      </c>
      <c r="E429" s="301" t="s">
        <v>256</v>
      </c>
      <c r="F429" s="301"/>
      <c r="G429" s="168" t="s">
        <v>11</v>
      </c>
      <c r="H429" s="171">
        <v>1</v>
      </c>
      <c r="I429" s="170">
        <f>SUMIF(L:L,$L429,M:M)</f>
        <v>450.65</v>
      </c>
      <c r="J429" s="170">
        <f t="shared" ref="J429:J434" si="74">TRUNC(H429*I429,2)</f>
        <v>450.65</v>
      </c>
      <c r="L429" s="56">
        <f t="shared" si="67"/>
        <v>47</v>
      </c>
      <c r="M429" s="106" t="str">
        <f t="shared" si="68"/>
        <v/>
      </c>
      <c r="N429" s="107" t="str">
        <f t="shared" si="69"/>
        <v/>
      </c>
      <c r="O429" s="107" t="str">
        <f t="shared" si="70"/>
        <v/>
      </c>
      <c r="P429" s="108" t="str">
        <f t="shared" si="71"/>
        <v xml:space="preserve"> S-ARQ-INHI-PGR-030 </v>
      </c>
      <c r="Q429" s="107">
        <f t="shared" si="72"/>
        <v>0</v>
      </c>
      <c r="R429" s="107">
        <f t="shared" si="73"/>
        <v>450.65</v>
      </c>
    </row>
    <row r="430" spans="1:18" ht="25.5" hidden="1" x14ac:dyDescent="0.2">
      <c r="A430" s="217" t="s">
        <v>20</v>
      </c>
      <c r="B430" s="174" t="s">
        <v>252</v>
      </c>
      <c r="C430" s="217" t="s">
        <v>8</v>
      </c>
      <c r="D430" s="217" t="s">
        <v>253</v>
      </c>
      <c r="E430" s="297" t="s">
        <v>23</v>
      </c>
      <c r="F430" s="297"/>
      <c r="G430" s="173" t="s">
        <v>24</v>
      </c>
      <c r="H430" s="176">
        <v>0.70120000000000005</v>
      </c>
      <c r="I430" s="175">
        <f>SUMIFS(J:J,A:A,"Composição",B:B,$B430)</f>
        <v>23.63</v>
      </c>
      <c r="J430" s="175">
        <f t="shared" si="74"/>
        <v>16.559999999999999</v>
      </c>
      <c r="L430" s="56">
        <f t="shared" si="67"/>
        <v>47</v>
      </c>
      <c r="M430" s="106">
        <f t="shared" si="68"/>
        <v>16.559999999999999</v>
      </c>
      <c r="N430" s="107" t="str">
        <f t="shared" si="69"/>
        <v/>
      </c>
      <c r="O430" s="107">
        <f t="shared" si="70"/>
        <v>16.559999999999999</v>
      </c>
      <c r="P430" s="108" t="str">
        <f t="shared" si="71"/>
        <v/>
      </c>
      <c r="Q430" s="107" t="str">
        <f t="shared" si="72"/>
        <v/>
      </c>
      <c r="R430" s="107" t="str">
        <f t="shared" si="73"/>
        <v/>
      </c>
    </row>
    <row r="431" spans="1:18" ht="25.5" hidden="1" x14ac:dyDescent="0.2">
      <c r="A431" s="217" t="s">
        <v>20</v>
      </c>
      <c r="B431" s="174" t="s">
        <v>257</v>
      </c>
      <c r="C431" s="217" t="s">
        <v>8</v>
      </c>
      <c r="D431" s="217" t="s">
        <v>258</v>
      </c>
      <c r="E431" s="297" t="s">
        <v>23</v>
      </c>
      <c r="F431" s="297"/>
      <c r="G431" s="173" t="s">
        <v>24</v>
      </c>
      <c r="H431" s="176">
        <v>0.70120000000000005</v>
      </c>
      <c r="I431" s="175">
        <f>SUMIFS(J:J,A:A,"Composição",B:B,$B431)</f>
        <v>30.33</v>
      </c>
      <c r="J431" s="175">
        <f t="shared" si="74"/>
        <v>21.26</v>
      </c>
      <c r="L431" s="56">
        <f t="shared" si="67"/>
        <v>47</v>
      </c>
      <c r="M431" s="106">
        <f t="shared" si="68"/>
        <v>21.26</v>
      </c>
      <c r="N431" s="107" t="str">
        <f t="shared" si="69"/>
        <v/>
      </c>
      <c r="O431" s="107">
        <f t="shared" si="70"/>
        <v>21.26</v>
      </c>
      <c r="P431" s="108" t="str">
        <f t="shared" si="71"/>
        <v/>
      </c>
      <c r="Q431" s="107" t="str">
        <f t="shared" si="72"/>
        <v/>
      </c>
      <c r="R431" s="107" t="str">
        <f t="shared" si="73"/>
        <v/>
      </c>
    </row>
    <row r="432" spans="1:18" ht="38.25" hidden="1" x14ac:dyDescent="0.2">
      <c r="A432" s="217" t="s">
        <v>20</v>
      </c>
      <c r="B432" s="174" t="s">
        <v>864</v>
      </c>
      <c r="C432" s="217" t="s">
        <v>8</v>
      </c>
      <c r="D432" s="217" t="s">
        <v>865</v>
      </c>
      <c r="E432" s="297" t="s">
        <v>36</v>
      </c>
      <c r="F432" s="297"/>
      <c r="G432" s="173" t="s">
        <v>37</v>
      </c>
      <c r="H432" s="176">
        <v>0.24010000000000001</v>
      </c>
      <c r="I432" s="175">
        <f>SUMIFS(J:J,A:A,"Composição",B:B,$B432)</f>
        <v>1.03</v>
      </c>
      <c r="J432" s="175">
        <f t="shared" si="74"/>
        <v>0.24</v>
      </c>
      <c r="L432" s="56">
        <f t="shared" si="67"/>
        <v>47</v>
      </c>
      <c r="M432" s="106">
        <f t="shared" si="68"/>
        <v>0.24</v>
      </c>
      <c r="N432" s="107" t="str">
        <f t="shared" si="69"/>
        <v/>
      </c>
      <c r="O432" s="107">
        <f t="shared" si="70"/>
        <v>0.24</v>
      </c>
      <c r="P432" s="108" t="str">
        <f t="shared" si="71"/>
        <v/>
      </c>
      <c r="Q432" s="107" t="str">
        <f t="shared" si="72"/>
        <v/>
      </c>
      <c r="R432" s="107" t="str">
        <f t="shared" si="73"/>
        <v/>
      </c>
    </row>
    <row r="433" spans="1:18" ht="38.25" hidden="1" x14ac:dyDescent="0.2">
      <c r="A433" s="217" t="s">
        <v>20</v>
      </c>
      <c r="B433" s="174" t="s">
        <v>866</v>
      </c>
      <c r="C433" s="217" t="s">
        <v>8</v>
      </c>
      <c r="D433" s="217" t="s">
        <v>867</v>
      </c>
      <c r="E433" s="297" t="s">
        <v>36</v>
      </c>
      <c r="F433" s="297"/>
      <c r="G433" s="173" t="s">
        <v>38</v>
      </c>
      <c r="H433" s="176">
        <v>0.1105</v>
      </c>
      <c r="I433" s="175">
        <f>SUMIFS(J:J,A:A,"Composição",B:B,$B433)</f>
        <v>0.12</v>
      </c>
      <c r="J433" s="175">
        <f t="shared" si="74"/>
        <v>0.01</v>
      </c>
      <c r="L433" s="56">
        <f t="shared" si="67"/>
        <v>47</v>
      </c>
      <c r="M433" s="106">
        <f t="shared" si="68"/>
        <v>0.01</v>
      </c>
      <c r="N433" s="107" t="str">
        <f t="shared" si="69"/>
        <v/>
      </c>
      <c r="O433" s="107">
        <f t="shared" si="70"/>
        <v>0.01</v>
      </c>
      <c r="P433" s="108" t="str">
        <f t="shared" si="71"/>
        <v/>
      </c>
      <c r="Q433" s="107" t="str">
        <f t="shared" si="72"/>
        <v/>
      </c>
      <c r="R433" s="107" t="str">
        <f t="shared" si="73"/>
        <v/>
      </c>
    </row>
    <row r="434" spans="1:18" ht="25.5" hidden="1" x14ac:dyDescent="0.2">
      <c r="A434" s="218" t="s">
        <v>27</v>
      </c>
      <c r="B434" s="178" t="s">
        <v>476</v>
      </c>
      <c r="C434" s="218" t="str">
        <f>VLOOKUP(B434,INSUMOS!$A:$I,2,FALSE)</f>
        <v>Próprio</v>
      </c>
      <c r="D434" s="218" t="str">
        <f>VLOOKUP(B434,INSUMOS!$A:$I,3,FALSE)</f>
        <v>UNIÃO FLANGEADA FÊMEA/FÊMEA EM PP, DN 90 mm</v>
      </c>
      <c r="E434" s="302" t="str">
        <f>VLOOKUP(B434,INSUMOS!$A:$I,4,FALSE)</f>
        <v>Material</v>
      </c>
      <c r="F434" s="302"/>
      <c r="G434" s="177" t="str">
        <f>VLOOKUP(B434,INSUMOS!$A:$I,5,FALSE)</f>
        <v>UN</v>
      </c>
      <c r="H434" s="180">
        <v>1</v>
      </c>
      <c r="I434" s="179">
        <f>VLOOKUP(B434,INSUMOS!$A:$I,8,FALSE)</f>
        <v>412.58</v>
      </c>
      <c r="J434" s="179">
        <f t="shared" si="74"/>
        <v>412.58</v>
      </c>
      <c r="L434" s="56">
        <f t="shared" si="67"/>
        <v>47</v>
      </c>
      <c r="M434" s="106">
        <f t="shared" si="68"/>
        <v>412.58</v>
      </c>
      <c r="N434" s="107" t="str">
        <f t="shared" si="69"/>
        <v/>
      </c>
      <c r="O434" s="107">
        <f t="shared" si="70"/>
        <v>412.58</v>
      </c>
      <c r="P434" s="108" t="str">
        <f t="shared" si="71"/>
        <v/>
      </c>
      <c r="Q434" s="107" t="str">
        <f t="shared" si="72"/>
        <v/>
      </c>
      <c r="R434" s="107" t="str">
        <f t="shared" si="73"/>
        <v/>
      </c>
    </row>
    <row r="435" spans="1:18" hidden="1" x14ac:dyDescent="0.2">
      <c r="A435" s="221"/>
      <c r="B435" s="221"/>
      <c r="C435" s="221"/>
      <c r="D435" s="221"/>
      <c r="E435" s="221"/>
      <c r="F435" s="184"/>
      <c r="G435" s="221"/>
      <c r="H435" s="184"/>
      <c r="I435" s="221"/>
      <c r="J435" s="184"/>
      <c r="L435" s="56">
        <f t="shared" si="67"/>
        <v>47</v>
      </c>
      <c r="M435" s="106" t="str">
        <f t="shared" si="68"/>
        <v/>
      </c>
      <c r="N435" s="107" t="str">
        <f t="shared" si="69"/>
        <v/>
      </c>
      <c r="O435" s="107" t="str">
        <f t="shared" si="70"/>
        <v/>
      </c>
      <c r="P435" s="108" t="str">
        <f t="shared" si="71"/>
        <v/>
      </c>
      <c r="Q435" s="107" t="str">
        <f t="shared" si="72"/>
        <v/>
      </c>
      <c r="R435" s="107" t="str">
        <f t="shared" si="73"/>
        <v/>
      </c>
    </row>
    <row r="436" spans="1:18" ht="15" hidden="1" thickBot="1" x14ac:dyDescent="0.25">
      <c r="A436" s="221"/>
      <c r="B436" s="221"/>
      <c r="C436" s="221"/>
      <c r="D436" s="221"/>
      <c r="E436" s="221"/>
      <c r="F436" s="184"/>
      <c r="G436" s="221"/>
      <c r="H436" s="298"/>
      <c r="I436" s="298"/>
      <c r="J436" s="184"/>
      <c r="L436" s="56">
        <f t="shared" si="67"/>
        <v>47</v>
      </c>
      <c r="M436" s="106" t="str">
        <f t="shared" si="68"/>
        <v/>
      </c>
      <c r="N436" s="107" t="str">
        <f t="shared" si="69"/>
        <v/>
      </c>
      <c r="O436" s="107" t="str">
        <f t="shared" si="70"/>
        <v/>
      </c>
      <c r="P436" s="108" t="str">
        <f t="shared" si="71"/>
        <v/>
      </c>
      <c r="Q436" s="107" t="str">
        <f t="shared" si="72"/>
        <v/>
      </c>
      <c r="R436" s="107" t="str">
        <f t="shared" si="73"/>
        <v/>
      </c>
    </row>
    <row r="437" spans="1:18" ht="15" hidden="1" thickTop="1" x14ac:dyDescent="0.2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L437" s="56">
        <f t="shared" si="67"/>
        <v>48</v>
      </c>
      <c r="M437" s="106" t="str">
        <f t="shared" si="68"/>
        <v/>
      </c>
      <c r="N437" s="107" t="str">
        <f t="shared" si="69"/>
        <v/>
      </c>
      <c r="O437" s="107" t="str">
        <f t="shared" si="70"/>
        <v/>
      </c>
      <c r="P437" s="108" t="str">
        <f t="shared" si="71"/>
        <v/>
      </c>
      <c r="Q437" s="107" t="str">
        <f t="shared" si="72"/>
        <v/>
      </c>
      <c r="R437" s="107" t="str">
        <f t="shared" si="73"/>
        <v/>
      </c>
    </row>
    <row r="438" spans="1:18" ht="25.5" hidden="1" customHeight="1" x14ac:dyDescent="0.2">
      <c r="A438" s="220" t="s">
        <v>959</v>
      </c>
      <c r="B438" s="165" t="s">
        <v>1</v>
      </c>
      <c r="C438" s="220" t="s">
        <v>2</v>
      </c>
      <c r="D438" s="220" t="s">
        <v>3</v>
      </c>
      <c r="E438" s="300" t="s">
        <v>17</v>
      </c>
      <c r="F438" s="300"/>
      <c r="G438" s="164" t="s">
        <v>4</v>
      </c>
      <c r="H438" s="165" t="s">
        <v>5</v>
      </c>
      <c r="I438" s="165" t="s">
        <v>6</v>
      </c>
      <c r="J438" s="165" t="s">
        <v>7</v>
      </c>
      <c r="L438" s="56">
        <f t="shared" si="67"/>
        <v>48</v>
      </c>
      <c r="M438" s="106" t="str">
        <f t="shared" si="68"/>
        <v/>
      </c>
      <c r="N438" s="107" t="str">
        <f t="shared" si="69"/>
        <v/>
      </c>
      <c r="O438" s="107" t="str">
        <f t="shared" si="70"/>
        <v/>
      </c>
      <c r="P438" s="108" t="str">
        <f t="shared" si="71"/>
        <v/>
      </c>
      <c r="Q438" s="107" t="str">
        <f t="shared" si="72"/>
        <v/>
      </c>
      <c r="R438" s="107" t="str">
        <f t="shared" si="73"/>
        <v/>
      </c>
    </row>
    <row r="439" spans="1:18" ht="25.5" hidden="1" x14ac:dyDescent="0.2">
      <c r="A439" s="216" t="s">
        <v>18</v>
      </c>
      <c r="B439" s="169" t="s">
        <v>960</v>
      </c>
      <c r="C439" s="216" t="s">
        <v>10</v>
      </c>
      <c r="D439" s="216" t="s">
        <v>961</v>
      </c>
      <c r="E439" s="301" t="s">
        <v>256</v>
      </c>
      <c r="F439" s="301"/>
      <c r="G439" s="168" t="s">
        <v>11</v>
      </c>
      <c r="H439" s="171">
        <v>1</v>
      </c>
      <c r="I439" s="170">
        <f>SUMIF(L:L,$L439,M:M)</f>
        <v>198.68</v>
      </c>
      <c r="J439" s="170">
        <f t="shared" ref="J439:J444" si="75">TRUNC(H439*I439,2)</f>
        <v>198.68</v>
      </c>
      <c r="L439" s="56">
        <f t="shared" si="67"/>
        <v>48</v>
      </c>
      <c r="M439" s="106" t="str">
        <f t="shared" si="68"/>
        <v/>
      </c>
      <c r="N439" s="107" t="str">
        <f t="shared" si="69"/>
        <v/>
      </c>
      <c r="O439" s="107" t="str">
        <f t="shared" si="70"/>
        <v/>
      </c>
      <c r="P439" s="108" t="str">
        <f t="shared" si="71"/>
        <v xml:space="preserve"> S-ARQ-INHI-PGR-020 </v>
      </c>
      <c r="Q439" s="107">
        <f t="shared" si="72"/>
        <v>0</v>
      </c>
      <c r="R439" s="107">
        <f t="shared" si="73"/>
        <v>198.68</v>
      </c>
    </row>
    <row r="440" spans="1:18" ht="25.5" hidden="1" x14ac:dyDescent="0.2">
      <c r="A440" s="217" t="s">
        <v>20</v>
      </c>
      <c r="B440" s="174" t="s">
        <v>252</v>
      </c>
      <c r="C440" s="217" t="s">
        <v>8</v>
      </c>
      <c r="D440" s="217" t="s">
        <v>253</v>
      </c>
      <c r="E440" s="297" t="s">
        <v>23</v>
      </c>
      <c r="F440" s="297"/>
      <c r="G440" s="173" t="s">
        <v>24</v>
      </c>
      <c r="H440" s="176">
        <v>0.70120000000000005</v>
      </c>
      <c r="I440" s="175">
        <f>SUMIFS(J:J,A:A,"Composição",B:B,$B440)</f>
        <v>23.63</v>
      </c>
      <c r="J440" s="175">
        <f t="shared" si="75"/>
        <v>16.559999999999999</v>
      </c>
      <c r="L440" s="56">
        <f t="shared" si="67"/>
        <v>48</v>
      </c>
      <c r="M440" s="106">
        <f t="shared" si="68"/>
        <v>16.559999999999999</v>
      </c>
      <c r="N440" s="107" t="str">
        <f t="shared" si="69"/>
        <v/>
      </c>
      <c r="O440" s="107">
        <f t="shared" si="70"/>
        <v>16.559999999999999</v>
      </c>
      <c r="P440" s="108" t="str">
        <f t="shared" si="71"/>
        <v/>
      </c>
      <c r="Q440" s="107" t="str">
        <f t="shared" si="72"/>
        <v/>
      </c>
      <c r="R440" s="107" t="str">
        <f t="shared" si="73"/>
        <v/>
      </c>
    </row>
    <row r="441" spans="1:18" ht="25.5" hidden="1" x14ac:dyDescent="0.2">
      <c r="A441" s="217" t="s">
        <v>20</v>
      </c>
      <c r="B441" s="174" t="s">
        <v>257</v>
      </c>
      <c r="C441" s="217" t="s">
        <v>8</v>
      </c>
      <c r="D441" s="217" t="s">
        <v>258</v>
      </c>
      <c r="E441" s="297" t="s">
        <v>23</v>
      </c>
      <c r="F441" s="297"/>
      <c r="G441" s="173" t="s">
        <v>24</v>
      </c>
      <c r="H441" s="176">
        <v>0.70120000000000005</v>
      </c>
      <c r="I441" s="175">
        <f>SUMIFS(J:J,A:A,"Composição",B:B,$B441)</f>
        <v>30.33</v>
      </c>
      <c r="J441" s="175">
        <f t="shared" si="75"/>
        <v>21.26</v>
      </c>
      <c r="L441" s="56">
        <f t="shared" si="67"/>
        <v>48</v>
      </c>
      <c r="M441" s="106">
        <f t="shared" si="68"/>
        <v>21.26</v>
      </c>
      <c r="N441" s="107" t="str">
        <f t="shared" si="69"/>
        <v/>
      </c>
      <c r="O441" s="107">
        <f t="shared" si="70"/>
        <v>21.26</v>
      </c>
      <c r="P441" s="108" t="str">
        <f t="shared" si="71"/>
        <v/>
      </c>
      <c r="Q441" s="107" t="str">
        <f t="shared" si="72"/>
        <v/>
      </c>
      <c r="R441" s="107" t="str">
        <f t="shared" si="73"/>
        <v/>
      </c>
    </row>
    <row r="442" spans="1:18" ht="38.25" hidden="1" x14ac:dyDescent="0.2">
      <c r="A442" s="217" t="s">
        <v>20</v>
      </c>
      <c r="B442" s="174" t="s">
        <v>864</v>
      </c>
      <c r="C442" s="217" t="s">
        <v>8</v>
      </c>
      <c r="D442" s="217" t="s">
        <v>865</v>
      </c>
      <c r="E442" s="297" t="s">
        <v>36</v>
      </c>
      <c r="F442" s="297"/>
      <c r="G442" s="173" t="s">
        <v>37</v>
      </c>
      <c r="H442" s="176">
        <v>0.48020000000000002</v>
      </c>
      <c r="I442" s="175">
        <f>SUMIFS(J:J,A:A,"Composição",B:B,$B442)</f>
        <v>1.03</v>
      </c>
      <c r="J442" s="175">
        <f t="shared" si="75"/>
        <v>0.49</v>
      </c>
      <c r="L442" s="56">
        <f t="shared" si="67"/>
        <v>48</v>
      </c>
      <c r="M442" s="106">
        <f t="shared" si="68"/>
        <v>0.49</v>
      </c>
      <c r="N442" s="107" t="str">
        <f t="shared" si="69"/>
        <v/>
      </c>
      <c r="O442" s="107">
        <f t="shared" si="70"/>
        <v>0.49</v>
      </c>
      <c r="P442" s="108" t="str">
        <f t="shared" si="71"/>
        <v/>
      </c>
      <c r="Q442" s="107" t="str">
        <f t="shared" si="72"/>
        <v/>
      </c>
      <c r="R442" s="107" t="str">
        <f t="shared" si="73"/>
        <v/>
      </c>
    </row>
    <row r="443" spans="1:18" ht="38.25" hidden="1" x14ac:dyDescent="0.2">
      <c r="A443" s="217" t="s">
        <v>20</v>
      </c>
      <c r="B443" s="174" t="s">
        <v>866</v>
      </c>
      <c r="C443" s="217" t="s">
        <v>8</v>
      </c>
      <c r="D443" s="217" t="s">
        <v>867</v>
      </c>
      <c r="E443" s="297" t="s">
        <v>36</v>
      </c>
      <c r="F443" s="297"/>
      <c r="G443" s="173" t="s">
        <v>38</v>
      </c>
      <c r="H443" s="176">
        <v>0.221</v>
      </c>
      <c r="I443" s="175">
        <f>SUMIFS(J:J,A:A,"Composição",B:B,$B443)</f>
        <v>0.12</v>
      </c>
      <c r="J443" s="175">
        <f t="shared" si="75"/>
        <v>0.02</v>
      </c>
      <c r="L443" s="56">
        <f t="shared" si="67"/>
        <v>48</v>
      </c>
      <c r="M443" s="106">
        <f t="shared" si="68"/>
        <v>0.02</v>
      </c>
      <c r="N443" s="107" t="str">
        <f t="shared" si="69"/>
        <v/>
      </c>
      <c r="O443" s="107">
        <f t="shared" si="70"/>
        <v>0.02</v>
      </c>
      <c r="P443" s="108" t="str">
        <f t="shared" si="71"/>
        <v/>
      </c>
      <c r="Q443" s="107" t="str">
        <f t="shared" si="72"/>
        <v/>
      </c>
      <c r="R443" s="107" t="str">
        <f t="shared" si="73"/>
        <v/>
      </c>
    </row>
    <row r="444" spans="1:18" ht="25.5" hidden="1" x14ac:dyDescent="0.2">
      <c r="A444" s="218" t="s">
        <v>27</v>
      </c>
      <c r="B444" s="178" t="s">
        <v>565</v>
      </c>
      <c r="C444" s="218" t="str">
        <f>VLOOKUP(B444,INSUMOS!$A:$I,2,FALSE)</f>
        <v>Próprio</v>
      </c>
      <c r="D444" s="218" t="str">
        <f>VLOOKUP(B444,INSUMOS!$A:$I,3,FALSE)</f>
        <v>TÊ DE REDUÇÃO EM PPR, 90 GRAUS, SOLDAVEL, F/F/F, DN 90 X 63 X 90 MM, PARA AGUA QUENTE PREDIAL</v>
      </c>
      <c r="E444" s="302" t="str">
        <f>VLOOKUP(B444,INSUMOS!$A:$I,4,FALSE)</f>
        <v>Material</v>
      </c>
      <c r="F444" s="302"/>
      <c r="G444" s="177" t="str">
        <f>VLOOKUP(B444,INSUMOS!$A:$I,5,FALSE)</f>
        <v>UN</v>
      </c>
      <c r="H444" s="180">
        <v>1</v>
      </c>
      <c r="I444" s="179">
        <f>VLOOKUP(B444,INSUMOS!$A:$I,8,FALSE)</f>
        <v>160.35</v>
      </c>
      <c r="J444" s="179">
        <f t="shared" si="75"/>
        <v>160.35</v>
      </c>
      <c r="L444" s="56">
        <f t="shared" si="67"/>
        <v>48</v>
      </c>
      <c r="M444" s="106">
        <f t="shared" si="68"/>
        <v>160.35</v>
      </c>
      <c r="N444" s="107" t="str">
        <f t="shared" si="69"/>
        <v/>
      </c>
      <c r="O444" s="107">
        <f t="shared" si="70"/>
        <v>160.35</v>
      </c>
      <c r="P444" s="108" t="str">
        <f t="shared" si="71"/>
        <v/>
      </c>
      <c r="Q444" s="107" t="str">
        <f t="shared" si="72"/>
        <v/>
      </c>
      <c r="R444" s="107" t="str">
        <f t="shared" si="73"/>
        <v/>
      </c>
    </row>
    <row r="445" spans="1:18" hidden="1" x14ac:dyDescent="0.2">
      <c r="A445" s="221"/>
      <c r="B445" s="221"/>
      <c r="C445" s="221"/>
      <c r="D445" s="221"/>
      <c r="E445" s="221"/>
      <c r="F445" s="184"/>
      <c r="G445" s="221"/>
      <c r="H445" s="184"/>
      <c r="I445" s="221"/>
      <c r="J445" s="184"/>
      <c r="L445" s="56">
        <f t="shared" si="67"/>
        <v>48</v>
      </c>
      <c r="M445" s="106" t="str">
        <f t="shared" si="68"/>
        <v/>
      </c>
      <c r="N445" s="107" t="str">
        <f t="shared" si="69"/>
        <v/>
      </c>
      <c r="O445" s="107" t="str">
        <f t="shared" si="70"/>
        <v/>
      </c>
      <c r="P445" s="108" t="str">
        <f t="shared" si="71"/>
        <v/>
      </c>
      <c r="Q445" s="107" t="str">
        <f t="shared" si="72"/>
        <v/>
      </c>
      <c r="R445" s="107" t="str">
        <f t="shared" si="73"/>
        <v/>
      </c>
    </row>
    <row r="446" spans="1:18" ht="15" hidden="1" thickBot="1" x14ac:dyDescent="0.25">
      <c r="A446" s="221"/>
      <c r="B446" s="221"/>
      <c r="C446" s="221"/>
      <c r="D446" s="221"/>
      <c r="E446" s="221"/>
      <c r="F446" s="184"/>
      <c r="G446" s="221"/>
      <c r="H446" s="298"/>
      <c r="I446" s="298"/>
      <c r="J446" s="184"/>
      <c r="L446" s="56">
        <f t="shared" si="67"/>
        <v>48</v>
      </c>
      <c r="M446" s="106" t="str">
        <f t="shared" si="68"/>
        <v/>
      </c>
      <c r="N446" s="107" t="str">
        <f t="shared" si="69"/>
        <v/>
      </c>
      <c r="O446" s="107" t="str">
        <f t="shared" si="70"/>
        <v/>
      </c>
      <c r="P446" s="108" t="str">
        <f t="shared" si="71"/>
        <v/>
      </c>
      <c r="Q446" s="107" t="str">
        <f t="shared" si="72"/>
        <v/>
      </c>
      <c r="R446" s="107" t="str">
        <f t="shared" si="73"/>
        <v/>
      </c>
    </row>
    <row r="447" spans="1:18" ht="15" hidden="1" thickTop="1" x14ac:dyDescent="0.2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L447" s="56">
        <f t="shared" si="67"/>
        <v>49</v>
      </c>
      <c r="M447" s="106" t="str">
        <f t="shared" si="68"/>
        <v/>
      </c>
      <c r="N447" s="107" t="str">
        <f t="shared" si="69"/>
        <v/>
      </c>
      <c r="O447" s="107" t="str">
        <f t="shared" si="70"/>
        <v/>
      </c>
      <c r="P447" s="108" t="str">
        <f t="shared" si="71"/>
        <v/>
      </c>
      <c r="Q447" s="107" t="str">
        <f t="shared" si="72"/>
        <v/>
      </c>
      <c r="R447" s="107" t="str">
        <f t="shared" si="73"/>
        <v/>
      </c>
    </row>
    <row r="448" spans="1:18" ht="15" hidden="1" x14ac:dyDescent="0.2">
      <c r="A448" s="220" t="s">
        <v>962</v>
      </c>
      <c r="B448" s="165" t="s">
        <v>1</v>
      </c>
      <c r="C448" s="220" t="s">
        <v>2</v>
      </c>
      <c r="D448" s="220" t="s">
        <v>3</v>
      </c>
      <c r="E448" s="300" t="s">
        <v>17</v>
      </c>
      <c r="F448" s="300"/>
      <c r="G448" s="164" t="s">
        <v>4</v>
      </c>
      <c r="H448" s="165" t="s">
        <v>5</v>
      </c>
      <c r="I448" s="165" t="s">
        <v>6</v>
      </c>
      <c r="J448" s="165" t="s">
        <v>7</v>
      </c>
      <c r="L448" s="56">
        <f t="shared" si="67"/>
        <v>49</v>
      </c>
      <c r="M448" s="106" t="str">
        <f t="shared" si="68"/>
        <v/>
      </c>
      <c r="N448" s="107" t="str">
        <f t="shared" si="69"/>
        <v/>
      </c>
      <c r="O448" s="107" t="str">
        <f t="shared" si="70"/>
        <v/>
      </c>
      <c r="P448" s="108" t="str">
        <f t="shared" si="71"/>
        <v/>
      </c>
      <c r="Q448" s="107" t="str">
        <f t="shared" si="72"/>
        <v/>
      </c>
      <c r="R448" s="107" t="str">
        <f t="shared" si="73"/>
        <v/>
      </c>
    </row>
    <row r="449" spans="1:18" ht="38.25" hidden="1" x14ac:dyDescent="0.2">
      <c r="A449" s="216" t="s">
        <v>18</v>
      </c>
      <c r="B449" s="169" t="s">
        <v>963</v>
      </c>
      <c r="C449" s="216" t="s">
        <v>8</v>
      </c>
      <c r="D449" s="216" t="s">
        <v>964</v>
      </c>
      <c r="E449" s="301" t="s">
        <v>256</v>
      </c>
      <c r="F449" s="301"/>
      <c r="G449" s="168" t="s">
        <v>11</v>
      </c>
      <c r="H449" s="171">
        <v>1</v>
      </c>
      <c r="I449" s="170">
        <f>SUMIF(L:L,$L449,M:M)</f>
        <v>122</v>
      </c>
      <c r="J449" s="170">
        <f t="shared" ref="J449:J454" si="76">TRUNC(H449*I449,2)</f>
        <v>122</v>
      </c>
      <c r="L449" s="56">
        <f t="shared" si="67"/>
        <v>49</v>
      </c>
      <c r="M449" s="106" t="str">
        <f t="shared" si="68"/>
        <v/>
      </c>
      <c r="N449" s="107" t="str">
        <f t="shared" si="69"/>
        <v/>
      </c>
      <c r="O449" s="107" t="str">
        <f t="shared" si="70"/>
        <v/>
      </c>
      <c r="P449" s="108" t="str">
        <f t="shared" si="71"/>
        <v xml:space="preserve"> 92667 </v>
      </c>
      <c r="Q449" s="107">
        <f t="shared" si="72"/>
        <v>0</v>
      </c>
      <c r="R449" s="107">
        <f t="shared" si="73"/>
        <v>122</v>
      </c>
    </row>
    <row r="450" spans="1:18" ht="25.5" hidden="1" x14ac:dyDescent="0.2">
      <c r="A450" s="217" t="s">
        <v>20</v>
      </c>
      <c r="B450" s="174" t="s">
        <v>252</v>
      </c>
      <c r="C450" s="217" t="s">
        <v>8</v>
      </c>
      <c r="D450" s="217" t="s">
        <v>253</v>
      </c>
      <c r="E450" s="297" t="s">
        <v>23</v>
      </c>
      <c r="F450" s="297"/>
      <c r="G450" s="173" t="s">
        <v>24</v>
      </c>
      <c r="H450" s="176">
        <v>0.435</v>
      </c>
      <c r="I450" s="175">
        <f>SUMIFS(J:J,A:A,"Composição",B:B,$B450)</f>
        <v>23.63</v>
      </c>
      <c r="J450" s="175">
        <f t="shared" si="76"/>
        <v>10.27</v>
      </c>
      <c r="L450" s="56">
        <f t="shared" si="67"/>
        <v>49</v>
      </c>
      <c r="M450" s="106">
        <f t="shared" si="68"/>
        <v>10.27</v>
      </c>
      <c r="N450" s="107" t="str">
        <f t="shared" si="69"/>
        <v/>
      </c>
      <c r="O450" s="107">
        <f t="shared" si="70"/>
        <v>10.27</v>
      </c>
      <c r="P450" s="108" t="str">
        <f t="shared" si="71"/>
        <v/>
      </c>
      <c r="Q450" s="107" t="str">
        <f t="shared" si="72"/>
        <v/>
      </c>
      <c r="R450" s="107" t="str">
        <f t="shared" si="73"/>
        <v/>
      </c>
    </row>
    <row r="451" spans="1:18" ht="25.5" hidden="1" x14ac:dyDescent="0.2">
      <c r="A451" s="217" t="s">
        <v>20</v>
      </c>
      <c r="B451" s="174" t="s">
        <v>257</v>
      </c>
      <c r="C451" s="217" t="s">
        <v>8</v>
      </c>
      <c r="D451" s="217" t="s">
        <v>258</v>
      </c>
      <c r="E451" s="297" t="s">
        <v>23</v>
      </c>
      <c r="F451" s="297"/>
      <c r="G451" s="173" t="s">
        <v>24</v>
      </c>
      <c r="H451" s="176">
        <v>0.435</v>
      </c>
      <c r="I451" s="175">
        <f>SUMIFS(J:J,A:A,"Composição",B:B,$B451)</f>
        <v>30.33</v>
      </c>
      <c r="J451" s="175">
        <f t="shared" si="76"/>
        <v>13.19</v>
      </c>
      <c r="L451" s="56">
        <f t="shared" si="67"/>
        <v>49</v>
      </c>
      <c r="M451" s="106">
        <f t="shared" si="68"/>
        <v>13.19</v>
      </c>
      <c r="N451" s="107" t="str">
        <f t="shared" si="69"/>
        <v/>
      </c>
      <c r="O451" s="107">
        <f t="shared" si="70"/>
        <v>13.19</v>
      </c>
      <c r="P451" s="108" t="str">
        <f t="shared" si="71"/>
        <v/>
      </c>
      <c r="Q451" s="107" t="str">
        <f t="shared" si="72"/>
        <v/>
      </c>
      <c r="R451" s="107" t="str">
        <f t="shared" si="73"/>
        <v/>
      </c>
    </row>
    <row r="452" spans="1:18" hidden="1" x14ac:dyDescent="0.2">
      <c r="A452" s="218" t="s">
        <v>27</v>
      </c>
      <c r="B452" s="178" t="s">
        <v>731</v>
      </c>
      <c r="C452" s="218" t="str">
        <f>VLOOKUP(B452,INSUMOS!$A:$I,2,FALSE)</f>
        <v>SINAPI</v>
      </c>
      <c r="D452" s="218" t="str">
        <f>VLOOKUP(B452,INSUMOS!$A:$I,3,FALSE)</f>
        <v>FITA VEDA ROSCA EM ROLOS DE 18 MM X 50 M (L X C)</v>
      </c>
      <c r="E452" s="302" t="str">
        <f>VLOOKUP(B452,INSUMOS!$A:$I,4,FALSE)</f>
        <v>Material</v>
      </c>
      <c r="F452" s="302"/>
      <c r="G452" s="177" t="str">
        <f>VLOOKUP(B452,INSUMOS!$A:$I,5,FALSE)</f>
        <v>UN</v>
      </c>
      <c r="H452" s="180">
        <v>3.5000000000000003E-2</v>
      </c>
      <c r="I452" s="179">
        <f>VLOOKUP(B452,INSUMOS!$A:$I,8,FALSE)</f>
        <v>14.31</v>
      </c>
      <c r="J452" s="179">
        <f t="shared" si="76"/>
        <v>0.5</v>
      </c>
      <c r="L452" s="56">
        <f t="shared" si="67"/>
        <v>49</v>
      </c>
      <c r="M452" s="106">
        <f t="shared" si="68"/>
        <v>0.5</v>
      </c>
      <c r="N452" s="107" t="str">
        <f t="shared" si="69"/>
        <v/>
      </c>
      <c r="O452" s="107">
        <f t="shared" si="70"/>
        <v>0.5</v>
      </c>
      <c r="P452" s="108" t="str">
        <f t="shared" si="71"/>
        <v/>
      </c>
      <c r="Q452" s="107" t="str">
        <f t="shared" si="72"/>
        <v/>
      </c>
      <c r="R452" s="107" t="str">
        <f t="shared" si="73"/>
        <v/>
      </c>
    </row>
    <row r="453" spans="1:18" hidden="1" x14ac:dyDescent="0.2">
      <c r="A453" s="218" t="s">
        <v>27</v>
      </c>
      <c r="B453" s="178" t="s">
        <v>479</v>
      </c>
      <c r="C453" s="218" t="str">
        <f>VLOOKUP(B453,INSUMOS!$A:$I,2,FALSE)</f>
        <v>SINAPI</v>
      </c>
      <c r="D453" s="218" t="str">
        <f>VLOOKUP(B453,INSUMOS!$A:$I,3,FALSE)</f>
        <v>NIPLE DE FERRO GALVANIZADO, COM ROSCA BSP, DE 3"</v>
      </c>
      <c r="E453" s="302" t="str">
        <f>VLOOKUP(B453,INSUMOS!$A:$I,4,FALSE)</f>
        <v>Material</v>
      </c>
      <c r="F453" s="302"/>
      <c r="G453" s="177" t="str">
        <f>VLOOKUP(B453,INSUMOS!$A:$I,5,FALSE)</f>
        <v>UN</v>
      </c>
      <c r="H453" s="180">
        <v>1</v>
      </c>
      <c r="I453" s="179">
        <f>VLOOKUP(B453,INSUMOS!$A:$I,8,FALSE)</f>
        <v>97.7</v>
      </c>
      <c r="J453" s="179">
        <f t="shared" si="76"/>
        <v>97.7</v>
      </c>
      <c r="L453" s="56">
        <f t="shared" si="67"/>
        <v>49</v>
      </c>
      <c r="M453" s="106">
        <f t="shared" si="68"/>
        <v>97.7</v>
      </c>
      <c r="N453" s="107" t="str">
        <f t="shared" si="69"/>
        <v/>
      </c>
      <c r="O453" s="107">
        <f t="shared" si="70"/>
        <v>97.7</v>
      </c>
      <c r="P453" s="108" t="str">
        <f t="shared" si="71"/>
        <v/>
      </c>
      <c r="Q453" s="107" t="str">
        <f t="shared" si="72"/>
        <v/>
      </c>
      <c r="R453" s="107" t="str">
        <f t="shared" si="73"/>
        <v/>
      </c>
    </row>
    <row r="454" spans="1:18" ht="38.25" hidden="1" customHeight="1" x14ac:dyDescent="0.2">
      <c r="A454" s="218" t="s">
        <v>27</v>
      </c>
      <c r="B454" s="178" t="s">
        <v>275</v>
      </c>
      <c r="C454" s="218" t="str">
        <f>VLOOKUP(B454,INSUMOS!$A:$I,2,FALSE)</f>
        <v>SINAPI</v>
      </c>
      <c r="D454" s="218" t="str">
        <f>VLOOKUP(B454,INSUMOS!$A:$I,3,FALSE)</f>
        <v>FUNDO ANTICORROSIVO PARA METAIS FERROSOS (ZARCAO)</v>
      </c>
      <c r="E454" s="302" t="str">
        <f>VLOOKUP(B454,INSUMOS!$A:$I,4,FALSE)</f>
        <v>Material</v>
      </c>
      <c r="F454" s="302"/>
      <c r="G454" s="177" t="str">
        <f>VLOOKUP(B454,INSUMOS!$A:$I,5,FALSE)</f>
        <v>L</v>
      </c>
      <c r="H454" s="180">
        <v>8.0000000000000002E-3</v>
      </c>
      <c r="I454" s="179">
        <f>VLOOKUP(B454,INSUMOS!$A:$I,8,FALSE)</f>
        <v>42.68</v>
      </c>
      <c r="J454" s="179">
        <f t="shared" si="76"/>
        <v>0.34</v>
      </c>
      <c r="L454" s="56">
        <f t="shared" si="67"/>
        <v>49</v>
      </c>
      <c r="M454" s="106">
        <f t="shared" si="68"/>
        <v>0.34</v>
      </c>
      <c r="N454" s="107" t="str">
        <f t="shared" si="69"/>
        <v/>
      </c>
      <c r="O454" s="107">
        <f t="shared" si="70"/>
        <v>0.34</v>
      </c>
      <c r="P454" s="108" t="str">
        <f t="shared" si="71"/>
        <v/>
      </c>
      <c r="Q454" s="107" t="str">
        <f t="shared" si="72"/>
        <v/>
      </c>
      <c r="R454" s="107" t="str">
        <f t="shared" si="73"/>
        <v/>
      </c>
    </row>
    <row r="455" spans="1:18" ht="38.25" hidden="1" customHeight="1" x14ac:dyDescent="0.2">
      <c r="A455" s="221"/>
      <c r="B455" s="221"/>
      <c r="C455" s="221"/>
      <c r="D455" s="221"/>
      <c r="E455" s="221"/>
      <c r="F455" s="184"/>
      <c r="G455" s="221"/>
      <c r="H455" s="184"/>
      <c r="I455" s="221"/>
      <c r="J455" s="184"/>
      <c r="L455" s="56">
        <f t="shared" si="67"/>
        <v>49</v>
      </c>
      <c r="M455" s="106" t="str">
        <f t="shared" si="68"/>
        <v/>
      </c>
      <c r="N455" s="107" t="str">
        <f t="shared" si="69"/>
        <v/>
      </c>
      <c r="O455" s="107" t="str">
        <f t="shared" si="70"/>
        <v/>
      </c>
      <c r="P455" s="108" t="str">
        <f t="shared" si="71"/>
        <v/>
      </c>
      <c r="Q455" s="107" t="str">
        <f t="shared" si="72"/>
        <v/>
      </c>
      <c r="R455" s="107" t="str">
        <f t="shared" si="73"/>
        <v/>
      </c>
    </row>
    <row r="456" spans="1:18" ht="15" hidden="1" thickBot="1" x14ac:dyDescent="0.25">
      <c r="A456" s="221"/>
      <c r="B456" s="221"/>
      <c r="C456" s="221"/>
      <c r="D456" s="221"/>
      <c r="E456" s="221"/>
      <c r="F456" s="184"/>
      <c r="G456" s="221"/>
      <c r="H456" s="298"/>
      <c r="I456" s="298"/>
      <c r="J456" s="184"/>
      <c r="L456" s="56">
        <f t="shared" si="67"/>
        <v>49</v>
      </c>
      <c r="M456" s="106" t="str">
        <f t="shared" si="68"/>
        <v/>
      </c>
      <c r="N456" s="107" t="str">
        <f t="shared" si="69"/>
        <v/>
      </c>
      <c r="O456" s="107" t="str">
        <f t="shared" si="70"/>
        <v/>
      </c>
      <c r="P456" s="108" t="str">
        <f t="shared" si="71"/>
        <v/>
      </c>
      <c r="Q456" s="107" t="str">
        <f t="shared" si="72"/>
        <v/>
      </c>
      <c r="R456" s="107" t="str">
        <f t="shared" si="73"/>
        <v/>
      </c>
    </row>
    <row r="457" spans="1:18" ht="15" hidden="1" thickTop="1" x14ac:dyDescent="0.2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L457" s="56">
        <f t="shared" si="67"/>
        <v>50</v>
      </c>
      <c r="M457" s="106" t="str">
        <f t="shared" si="68"/>
        <v/>
      </c>
      <c r="N457" s="107" t="str">
        <f t="shared" si="69"/>
        <v/>
      </c>
      <c r="O457" s="107" t="str">
        <f t="shared" si="70"/>
        <v/>
      </c>
      <c r="P457" s="108" t="str">
        <f t="shared" si="71"/>
        <v/>
      </c>
      <c r="Q457" s="107" t="str">
        <f t="shared" si="72"/>
        <v/>
      </c>
      <c r="R457" s="107" t="str">
        <f t="shared" si="73"/>
        <v/>
      </c>
    </row>
    <row r="458" spans="1:18" ht="15" hidden="1" x14ac:dyDescent="0.2">
      <c r="A458" s="220" t="s">
        <v>965</v>
      </c>
      <c r="B458" s="165" t="s">
        <v>1</v>
      </c>
      <c r="C458" s="220" t="s">
        <v>2</v>
      </c>
      <c r="D458" s="220" t="s">
        <v>3</v>
      </c>
      <c r="E458" s="300" t="s">
        <v>17</v>
      </c>
      <c r="F458" s="300"/>
      <c r="G458" s="164" t="s">
        <v>4</v>
      </c>
      <c r="H458" s="165" t="s">
        <v>5</v>
      </c>
      <c r="I458" s="165" t="s">
        <v>6</v>
      </c>
      <c r="J458" s="165" t="s">
        <v>7</v>
      </c>
      <c r="L458" s="56">
        <f t="shared" si="67"/>
        <v>50</v>
      </c>
      <c r="M458" s="106" t="str">
        <f t="shared" si="68"/>
        <v/>
      </c>
      <c r="N458" s="107" t="str">
        <f t="shared" si="69"/>
        <v/>
      </c>
      <c r="O458" s="107" t="str">
        <f t="shared" si="70"/>
        <v/>
      </c>
      <c r="P458" s="108" t="str">
        <f t="shared" si="71"/>
        <v/>
      </c>
      <c r="Q458" s="107" t="str">
        <f t="shared" si="72"/>
        <v/>
      </c>
      <c r="R458" s="107" t="str">
        <f t="shared" si="73"/>
        <v/>
      </c>
    </row>
    <row r="459" spans="1:18" ht="25.5" hidden="1" x14ac:dyDescent="0.2">
      <c r="A459" s="216" t="s">
        <v>18</v>
      </c>
      <c r="B459" s="169" t="s">
        <v>966</v>
      </c>
      <c r="C459" s="216" t="s">
        <v>10</v>
      </c>
      <c r="D459" s="216" t="s">
        <v>967</v>
      </c>
      <c r="E459" s="301" t="s">
        <v>256</v>
      </c>
      <c r="F459" s="301"/>
      <c r="G459" s="168" t="s">
        <v>11</v>
      </c>
      <c r="H459" s="171">
        <v>1</v>
      </c>
      <c r="I459" s="170">
        <f>SUMIF(L:L,$L459,M:M)</f>
        <v>35.97</v>
      </c>
      <c r="J459" s="170">
        <f>TRUNC(H459*I459,2)</f>
        <v>35.97</v>
      </c>
      <c r="L459" s="56">
        <f t="shared" si="67"/>
        <v>50</v>
      </c>
      <c r="M459" s="106" t="str">
        <f t="shared" si="68"/>
        <v/>
      </c>
      <c r="N459" s="107" t="str">
        <f t="shared" si="69"/>
        <v/>
      </c>
      <c r="O459" s="107" t="str">
        <f t="shared" si="70"/>
        <v/>
      </c>
      <c r="P459" s="108" t="str">
        <f t="shared" si="71"/>
        <v xml:space="preserve"> S-ARQ-INHI-PGR-021 </v>
      </c>
      <c r="Q459" s="107">
        <f t="shared" si="72"/>
        <v>0</v>
      </c>
      <c r="R459" s="107">
        <f t="shared" si="73"/>
        <v>35.97</v>
      </c>
    </row>
    <row r="460" spans="1:18" ht="25.5" hidden="1" x14ac:dyDescent="0.2">
      <c r="A460" s="217" t="s">
        <v>20</v>
      </c>
      <c r="B460" s="174" t="s">
        <v>252</v>
      </c>
      <c r="C460" s="217" t="s">
        <v>8</v>
      </c>
      <c r="D460" s="217" t="s">
        <v>253</v>
      </c>
      <c r="E460" s="297" t="s">
        <v>23</v>
      </c>
      <c r="F460" s="297"/>
      <c r="G460" s="173" t="s">
        <v>24</v>
      </c>
      <c r="H460" s="176">
        <v>0.25290000000000001</v>
      </c>
      <c r="I460" s="175">
        <f>SUMIFS(J:J,A:A,"Composição",B:B,$B460)</f>
        <v>23.63</v>
      </c>
      <c r="J460" s="175">
        <f>TRUNC(H460*I460,2)</f>
        <v>5.97</v>
      </c>
      <c r="L460" s="56">
        <f t="shared" si="67"/>
        <v>50</v>
      </c>
      <c r="M460" s="106">
        <f t="shared" si="68"/>
        <v>5.97</v>
      </c>
      <c r="N460" s="107" t="str">
        <f t="shared" si="69"/>
        <v/>
      </c>
      <c r="O460" s="107">
        <f t="shared" si="70"/>
        <v>5.97</v>
      </c>
      <c r="P460" s="108" t="str">
        <f t="shared" si="71"/>
        <v/>
      </c>
      <c r="Q460" s="107" t="str">
        <f t="shared" si="72"/>
        <v/>
      </c>
      <c r="R460" s="107" t="str">
        <f t="shared" si="73"/>
        <v/>
      </c>
    </row>
    <row r="461" spans="1:18" ht="25.5" hidden="1" x14ac:dyDescent="0.2">
      <c r="A461" s="217" t="s">
        <v>20</v>
      </c>
      <c r="B461" s="174" t="s">
        <v>257</v>
      </c>
      <c r="C461" s="217" t="s">
        <v>8</v>
      </c>
      <c r="D461" s="217" t="s">
        <v>258</v>
      </c>
      <c r="E461" s="297" t="s">
        <v>23</v>
      </c>
      <c r="F461" s="297"/>
      <c r="G461" s="173" t="s">
        <v>24</v>
      </c>
      <c r="H461" s="176">
        <v>0.25290000000000001</v>
      </c>
      <c r="I461" s="175">
        <f>SUMIFS(J:J,A:A,"Composição",B:B,$B461)</f>
        <v>30.33</v>
      </c>
      <c r="J461" s="175">
        <f>TRUNC(H461*I461,2)</f>
        <v>7.67</v>
      </c>
      <c r="L461" s="56">
        <f t="shared" si="67"/>
        <v>50</v>
      </c>
      <c r="M461" s="106">
        <f t="shared" si="68"/>
        <v>7.67</v>
      </c>
      <c r="N461" s="107" t="str">
        <f t="shared" si="69"/>
        <v/>
      </c>
      <c r="O461" s="107">
        <f t="shared" si="70"/>
        <v>7.67</v>
      </c>
      <c r="P461" s="108" t="str">
        <f t="shared" si="71"/>
        <v/>
      </c>
      <c r="Q461" s="107" t="str">
        <f t="shared" si="72"/>
        <v/>
      </c>
      <c r="R461" s="107" t="str">
        <f t="shared" si="73"/>
        <v/>
      </c>
    </row>
    <row r="462" spans="1:18" ht="38.25" hidden="1" x14ac:dyDescent="0.2">
      <c r="A462" s="217" t="s">
        <v>20</v>
      </c>
      <c r="B462" s="174" t="s">
        <v>860</v>
      </c>
      <c r="C462" s="217" t="s">
        <v>8</v>
      </c>
      <c r="D462" s="217" t="s">
        <v>861</v>
      </c>
      <c r="E462" s="297" t="s">
        <v>36</v>
      </c>
      <c r="F462" s="297"/>
      <c r="G462" s="173" t="s">
        <v>37</v>
      </c>
      <c r="H462" s="176">
        <v>0.17319999999999999</v>
      </c>
      <c r="I462" s="175">
        <f>SUMIFS(J:J,A:A,"Composição",B:B,$B462)</f>
        <v>0.74</v>
      </c>
      <c r="J462" s="175">
        <f>TRUNC(H462*I462,2)</f>
        <v>0.12</v>
      </c>
      <c r="L462" s="56">
        <f t="shared" si="67"/>
        <v>50</v>
      </c>
      <c r="M462" s="106">
        <f t="shared" si="68"/>
        <v>0.12</v>
      </c>
      <c r="N462" s="107" t="str">
        <f t="shared" si="69"/>
        <v/>
      </c>
      <c r="O462" s="107">
        <f t="shared" si="70"/>
        <v>0.12</v>
      </c>
      <c r="P462" s="108" t="str">
        <f t="shared" si="71"/>
        <v/>
      </c>
      <c r="Q462" s="107" t="str">
        <f t="shared" si="72"/>
        <v/>
      </c>
      <c r="R462" s="107" t="str">
        <f t="shared" si="73"/>
        <v/>
      </c>
    </row>
    <row r="463" spans="1:18" ht="25.5" hidden="1" x14ac:dyDescent="0.2">
      <c r="A463" s="218" t="s">
        <v>27</v>
      </c>
      <c r="B463" s="178" t="s">
        <v>739</v>
      </c>
      <c r="C463" s="218" t="str">
        <f>VLOOKUP(B463,INSUMOS!$A:$I,2,FALSE)</f>
        <v>Próprio</v>
      </c>
      <c r="D463" s="218" t="str">
        <f>VLOOKUP(B463,INSUMOS!$A:$I,3,FALSE)</f>
        <v>CAP PPR DN 63 MM, PARA AGUA QUENTE PREDIAL</v>
      </c>
      <c r="E463" s="302" t="str">
        <f>VLOOKUP(B463,INSUMOS!$A:$I,4,FALSE)</f>
        <v>Material</v>
      </c>
      <c r="F463" s="302"/>
      <c r="G463" s="177" t="str">
        <f>VLOOKUP(B463,INSUMOS!$A:$I,5,FALSE)</f>
        <v>UN</v>
      </c>
      <c r="H463" s="180">
        <v>1</v>
      </c>
      <c r="I463" s="179">
        <f>VLOOKUP(B463,INSUMOS!$A:$I,8,FALSE)</f>
        <v>22.21</v>
      </c>
      <c r="J463" s="179">
        <f>TRUNC(H463*I463,2)</f>
        <v>22.21</v>
      </c>
      <c r="L463" s="56">
        <f t="shared" si="67"/>
        <v>50</v>
      </c>
      <c r="M463" s="106">
        <f t="shared" si="68"/>
        <v>22.21</v>
      </c>
      <c r="N463" s="107" t="str">
        <f t="shared" si="69"/>
        <v/>
      </c>
      <c r="O463" s="107">
        <f t="shared" si="70"/>
        <v>22.21</v>
      </c>
      <c r="P463" s="108" t="str">
        <f t="shared" si="71"/>
        <v/>
      </c>
      <c r="Q463" s="107" t="str">
        <f t="shared" si="72"/>
        <v/>
      </c>
      <c r="R463" s="107" t="str">
        <f t="shared" si="73"/>
        <v/>
      </c>
    </row>
    <row r="464" spans="1:18" ht="38.25" hidden="1" customHeight="1" x14ac:dyDescent="0.2">
      <c r="A464" s="221"/>
      <c r="B464" s="221"/>
      <c r="C464" s="221"/>
      <c r="D464" s="221"/>
      <c r="E464" s="221"/>
      <c r="F464" s="184"/>
      <c r="G464" s="221"/>
      <c r="H464" s="184"/>
      <c r="I464" s="221"/>
      <c r="J464" s="184"/>
      <c r="L464" s="56">
        <f t="shared" si="67"/>
        <v>50</v>
      </c>
      <c r="M464" s="106" t="str">
        <f t="shared" si="68"/>
        <v/>
      </c>
      <c r="N464" s="107" t="str">
        <f t="shared" si="69"/>
        <v/>
      </c>
      <c r="O464" s="107" t="str">
        <f t="shared" si="70"/>
        <v/>
      </c>
      <c r="P464" s="108" t="str">
        <f t="shared" si="71"/>
        <v/>
      </c>
      <c r="Q464" s="107" t="str">
        <f t="shared" si="72"/>
        <v/>
      </c>
      <c r="R464" s="107" t="str">
        <f t="shared" si="73"/>
        <v/>
      </c>
    </row>
    <row r="465" spans="1:18" ht="38.25" hidden="1" customHeight="1" thickBot="1" x14ac:dyDescent="0.25">
      <c r="A465" s="221"/>
      <c r="B465" s="221"/>
      <c r="C465" s="221"/>
      <c r="D465" s="221"/>
      <c r="E465" s="221"/>
      <c r="F465" s="184"/>
      <c r="G465" s="221"/>
      <c r="H465" s="298"/>
      <c r="I465" s="298"/>
      <c r="J465" s="184"/>
      <c r="L465" s="56">
        <f t="shared" ref="L465:L528" si="77">IF(AND(A466&lt;&gt;"",A465=""),L464+1,L464)</f>
        <v>50</v>
      </c>
      <c r="M465" s="106" t="str">
        <f t="shared" ref="M465:M528" si="78">IF(OR(A465="Insumo",A465="Composição Auxiliar"),J465,"")</f>
        <v/>
      </c>
      <c r="N465" s="107" t="str">
        <f t="shared" ref="N465:N528" si="79">IF(E465="Mão de Obra",J465,"")</f>
        <v/>
      </c>
      <c r="O465" s="107" t="str">
        <f t="shared" ref="O465:O528" si="80">IF(N465&lt;&gt;"","",M465)</f>
        <v/>
      </c>
      <c r="P465" s="108" t="str">
        <f t="shared" ref="P465:P528" si="81">IF(A465="Composição",B465,"")</f>
        <v/>
      </c>
      <c r="Q465" s="107" t="str">
        <f t="shared" ref="Q465:Q528" si="82">IF(P465&lt;&gt;"",SUMIF(L465:L565,L465,N465:N565),"")</f>
        <v/>
      </c>
      <c r="R465" s="107" t="str">
        <f t="shared" ref="R465:R528" si="83">IF(P465&lt;&gt;"",SUMIF(L465:L565,L465,O465:O565),"")</f>
        <v/>
      </c>
    </row>
    <row r="466" spans="1:18" ht="25.5" hidden="1" customHeight="1" thickTop="1" x14ac:dyDescent="0.2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L466" s="56">
        <f t="shared" si="77"/>
        <v>51</v>
      </c>
      <c r="M466" s="106" t="str">
        <f t="shared" si="78"/>
        <v/>
      </c>
      <c r="N466" s="107" t="str">
        <f t="shared" si="79"/>
        <v/>
      </c>
      <c r="O466" s="107" t="str">
        <f t="shared" si="80"/>
        <v/>
      </c>
      <c r="P466" s="108" t="str">
        <f t="shared" si="81"/>
        <v/>
      </c>
      <c r="Q466" s="107" t="str">
        <f t="shared" si="82"/>
        <v/>
      </c>
      <c r="R466" s="107" t="str">
        <f t="shared" si="83"/>
        <v/>
      </c>
    </row>
    <row r="467" spans="1:18" ht="15" hidden="1" x14ac:dyDescent="0.2">
      <c r="A467" s="220" t="s">
        <v>968</v>
      </c>
      <c r="B467" s="165" t="s">
        <v>1</v>
      </c>
      <c r="C467" s="220" t="s">
        <v>2</v>
      </c>
      <c r="D467" s="220" t="s">
        <v>3</v>
      </c>
      <c r="E467" s="300" t="s">
        <v>17</v>
      </c>
      <c r="F467" s="300"/>
      <c r="G467" s="164" t="s">
        <v>4</v>
      </c>
      <c r="H467" s="165" t="s">
        <v>5</v>
      </c>
      <c r="I467" s="165" t="s">
        <v>6</v>
      </c>
      <c r="J467" s="165" t="s">
        <v>7</v>
      </c>
      <c r="L467" s="56">
        <f t="shared" si="77"/>
        <v>51</v>
      </c>
      <c r="M467" s="106" t="str">
        <f t="shared" si="78"/>
        <v/>
      </c>
      <c r="N467" s="107" t="str">
        <f t="shared" si="79"/>
        <v/>
      </c>
      <c r="O467" s="107" t="str">
        <f t="shared" si="80"/>
        <v/>
      </c>
      <c r="P467" s="108" t="str">
        <f t="shared" si="81"/>
        <v/>
      </c>
      <c r="Q467" s="107" t="str">
        <f t="shared" si="82"/>
        <v/>
      </c>
      <c r="R467" s="107" t="str">
        <f t="shared" si="83"/>
        <v/>
      </c>
    </row>
    <row r="468" spans="1:18" ht="25.5" hidden="1" x14ac:dyDescent="0.2">
      <c r="A468" s="216" t="s">
        <v>18</v>
      </c>
      <c r="B468" s="169" t="s">
        <v>969</v>
      </c>
      <c r="C468" s="216" t="s">
        <v>10</v>
      </c>
      <c r="D468" s="216" t="s">
        <v>970</v>
      </c>
      <c r="E468" s="301" t="s">
        <v>256</v>
      </c>
      <c r="F468" s="301"/>
      <c r="G468" s="168" t="s">
        <v>11</v>
      </c>
      <c r="H468" s="171">
        <v>1</v>
      </c>
      <c r="I468" s="170">
        <f>SUMIF(L:L,$L468,M:M)</f>
        <v>715.56</v>
      </c>
      <c r="J468" s="170">
        <f>TRUNC(H468*I468,2)</f>
        <v>715.56</v>
      </c>
      <c r="L468" s="56">
        <f t="shared" si="77"/>
        <v>51</v>
      </c>
      <c r="M468" s="106" t="str">
        <f t="shared" si="78"/>
        <v/>
      </c>
      <c r="N468" s="107" t="str">
        <f t="shared" si="79"/>
        <v/>
      </c>
      <c r="O468" s="107" t="str">
        <f t="shared" si="80"/>
        <v/>
      </c>
      <c r="P468" s="108" t="str">
        <f t="shared" si="81"/>
        <v xml:space="preserve"> S-ARQ-INHI-PGR-023 </v>
      </c>
      <c r="Q468" s="107">
        <f t="shared" si="82"/>
        <v>0</v>
      </c>
      <c r="R468" s="107">
        <f t="shared" si="83"/>
        <v>715.56</v>
      </c>
    </row>
    <row r="469" spans="1:18" ht="25.5" hidden="1" x14ac:dyDescent="0.2">
      <c r="A469" s="217" t="s">
        <v>20</v>
      </c>
      <c r="B469" s="174" t="s">
        <v>252</v>
      </c>
      <c r="C469" s="217" t="s">
        <v>8</v>
      </c>
      <c r="D469" s="217" t="s">
        <v>253</v>
      </c>
      <c r="E469" s="297" t="s">
        <v>23</v>
      </c>
      <c r="F469" s="297"/>
      <c r="G469" s="173" t="s">
        <v>24</v>
      </c>
      <c r="H469" s="176">
        <v>0.33979999999999999</v>
      </c>
      <c r="I469" s="175">
        <f>SUMIFS(J:J,A:A,"Composição",B:B,$B469)</f>
        <v>23.63</v>
      </c>
      <c r="J469" s="175">
        <f>TRUNC(H469*I469,2)</f>
        <v>8.02</v>
      </c>
      <c r="L469" s="56">
        <f t="shared" si="77"/>
        <v>51</v>
      </c>
      <c r="M469" s="106">
        <f t="shared" si="78"/>
        <v>8.02</v>
      </c>
      <c r="N469" s="107" t="str">
        <f t="shared" si="79"/>
        <v/>
      </c>
      <c r="O469" s="107">
        <f t="shared" si="80"/>
        <v>8.02</v>
      </c>
      <c r="P469" s="108" t="str">
        <f t="shared" si="81"/>
        <v/>
      </c>
      <c r="Q469" s="107" t="str">
        <f t="shared" si="82"/>
        <v/>
      </c>
      <c r="R469" s="107" t="str">
        <f t="shared" si="83"/>
        <v/>
      </c>
    </row>
    <row r="470" spans="1:18" ht="25.5" hidden="1" x14ac:dyDescent="0.2">
      <c r="A470" s="217" t="s">
        <v>20</v>
      </c>
      <c r="B470" s="174" t="s">
        <v>257</v>
      </c>
      <c r="C470" s="217" t="s">
        <v>8</v>
      </c>
      <c r="D470" s="217" t="s">
        <v>258</v>
      </c>
      <c r="E470" s="297" t="s">
        <v>23</v>
      </c>
      <c r="F470" s="297"/>
      <c r="G470" s="173" t="s">
        <v>24</v>
      </c>
      <c r="H470" s="176">
        <v>0.33979999999999999</v>
      </c>
      <c r="I470" s="175">
        <f>SUMIFS(J:J,A:A,"Composição",B:B,$B470)</f>
        <v>30.33</v>
      </c>
      <c r="J470" s="175">
        <f>TRUNC(H470*I470,2)</f>
        <v>10.3</v>
      </c>
      <c r="L470" s="56">
        <f t="shared" si="77"/>
        <v>51</v>
      </c>
      <c r="M470" s="106">
        <f t="shared" si="78"/>
        <v>10.3</v>
      </c>
      <c r="N470" s="107" t="str">
        <f t="shared" si="79"/>
        <v/>
      </c>
      <c r="O470" s="107">
        <f t="shared" si="80"/>
        <v>10.3</v>
      </c>
      <c r="P470" s="108" t="str">
        <f t="shared" si="81"/>
        <v/>
      </c>
      <c r="Q470" s="107" t="str">
        <f t="shared" si="82"/>
        <v/>
      </c>
      <c r="R470" s="107" t="str">
        <f t="shared" si="83"/>
        <v/>
      </c>
    </row>
    <row r="471" spans="1:18" hidden="1" x14ac:dyDescent="0.2">
      <c r="A471" s="218" t="s">
        <v>27</v>
      </c>
      <c r="B471" s="178" t="s">
        <v>731</v>
      </c>
      <c r="C471" s="218" t="str">
        <f>VLOOKUP(B471,INSUMOS!$A:$I,2,FALSE)</f>
        <v>SINAPI</v>
      </c>
      <c r="D471" s="218" t="str">
        <f>VLOOKUP(B471,INSUMOS!$A:$I,3,FALSE)</f>
        <v>FITA VEDA ROSCA EM ROLOS DE 18 MM X 50 M (L X C)</v>
      </c>
      <c r="E471" s="302" t="str">
        <f>VLOOKUP(B471,INSUMOS!$A:$I,4,FALSE)</f>
        <v>Material</v>
      </c>
      <c r="F471" s="302"/>
      <c r="G471" s="177" t="str">
        <f>VLOOKUP(B471,INSUMOS!$A:$I,5,FALSE)</f>
        <v>UN</v>
      </c>
      <c r="H471" s="180">
        <v>2.4E-2</v>
      </c>
      <c r="I471" s="179">
        <f>VLOOKUP(B471,INSUMOS!$A:$I,8,FALSE)</f>
        <v>14.31</v>
      </c>
      <c r="J471" s="179">
        <f>TRUNC(H471*I471,2)</f>
        <v>0.34</v>
      </c>
      <c r="L471" s="56">
        <f t="shared" si="77"/>
        <v>51</v>
      </c>
      <c r="M471" s="106">
        <f t="shared" si="78"/>
        <v>0.34</v>
      </c>
      <c r="N471" s="107" t="str">
        <f t="shared" si="79"/>
        <v/>
      </c>
      <c r="O471" s="107">
        <f t="shared" si="80"/>
        <v>0.34</v>
      </c>
      <c r="P471" s="108" t="str">
        <f t="shared" si="81"/>
        <v/>
      </c>
      <c r="Q471" s="107" t="str">
        <f t="shared" si="82"/>
        <v/>
      </c>
      <c r="R471" s="107" t="str">
        <f t="shared" si="83"/>
        <v/>
      </c>
    </row>
    <row r="472" spans="1:18" ht="14.25" hidden="1" customHeight="1" x14ac:dyDescent="0.2">
      <c r="A472" s="218" t="s">
        <v>27</v>
      </c>
      <c r="B472" s="178" t="s">
        <v>519</v>
      </c>
      <c r="C472" s="218" t="str">
        <f>VLOOKUP(B472,INSUMOS!$A:$I,2,FALSE)</f>
        <v>Próprio</v>
      </c>
      <c r="D472" s="218" t="str">
        <f>VLOOKUP(B472,INSUMOS!$A:$I,3,FALSE)</f>
        <v>VÁLVULA VENTOSA COMBINADA TRIPLO EFEITO NP16  DN 50, ROSCA MACHO BSP REF. PAM OU EQUIV</v>
      </c>
      <c r="E472" s="302" t="str">
        <f>VLOOKUP(B472,INSUMOS!$A:$I,4,FALSE)</f>
        <v>Material</v>
      </c>
      <c r="F472" s="302"/>
      <c r="G472" s="177" t="str">
        <f>VLOOKUP(B472,INSUMOS!$A:$I,5,FALSE)</f>
        <v>UN</v>
      </c>
      <c r="H472" s="180">
        <v>1</v>
      </c>
      <c r="I472" s="179">
        <f>VLOOKUP(B472,INSUMOS!$A:$I,8,FALSE)</f>
        <v>696.9</v>
      </c>
      <c r="J472" s="179">
        <f>TRUNC(H472*I472,2)</f>
        <v>696.9</v>
      </c>
      <c r="L472" s="56">
        <f t="shared" si="77"/>
        <v>51</v>
      </c>
      <c r="M472" s="106">
        <f t="shared" si="78"/>
        <v>696.9</v>
      </c>
      <c r="N472" s="107" t="str">
        <f t="shared" si="79"/>
        <v/>
      </c>
      <c r="O472" s="107">
        <f t="shared" si="80"/>
        <v>696.9</v>
      </c>
      <c r="P472" s="108" t="str">
        <f t="shared" si="81"/>
        <v/>
      </c>
      <c r="Q472" s="107" t="str">
        <f t="shared" si="82"/>
        <v/>
      </c>
      <c r="R472" s="107" t="str">
        <f t="shared" si="83"/>
        <v/>
      </c>
    </row>
    <row r="473" spans="1:18" hidden="1" x14ac:dyDescent="0.2">
      <c r="A473" s="221"/>
      <c r="B473" s="221"/>
      <c r="C473" s="221"/>
      <c r="D473" s="221"/>
      <c r="E473" s="221"/>
      <c r="F473" s="184"/>
      <c r="G473" s="221"/>
      <c r="H473" s="184"/>
      <c r="I473" s="221"/>
      <c r="J473" s="184"/>
      <c r="L473" s="56">
        <f t="shared" si="77"/>
        <v>51</v>
      </c>
      <c r="M473" s="106" t="str">
        <f t="shared" si="78"/>
        <v/>
      </c>
      <c r="N473" s="107" t="str">
        <f t="shared" si="79"/>
        <v/>
      </c>
      <c r="O473" s="107" t="str">
        <f t="shared" si="80"/>
        <v/>
      </c>
      <c r="P473" s="108" t="str">
        <f t="shared" si="81"/>
        <v/>
      </c>
      <c r="Q473" s="107" t="str">
        <f t="shared" si="82"/>
        <v/>
      </c>
      <c r="R473" s="107" t="str">
        <f t="shared" si="83"/>
        <v/>
      </c>
    </row>
    <row r="474" spans="1:18" ht="15" hidden="1" thickBot="1" x14ac:dyDescent="0.25">
      <c r="A474" s="221"/>
      <c r="B474" s="221"/>
      <c r="C474" s="221"/>
      <c r="D474" s="221"/>
      <c r="E474" s="221"/>
      <c r="F474" s="184"/>
      <c r="G474" s="221"/>
      <c r="H474" s="298"/>
      <c r="I474" s="298"/>
      <c r="J474" s="184"/>
      <c r="L474" s="56">
        <f t="shared" si="77"/>
        <v>51</v>
      </c>
      <c r="M474" s="106" t="str">
        <f t="shared" si="78"/>
        <v/>
      </c>
      <c r="N474" s="107" t="str">
        <f t="shared" si="79"/>
        <v/>
      </c>
      <c r="O474" s="107" t="str">
        <f t="shared" si="80"/>
        <v/>
      </c>
      <c r="P474" s="108" t="str">
        <f t="shared" si="81"/>
        <v/>
      </c>
      <c r="Q474" s="107" t="str">
        <f t="shared" si="82"/>
        <v/>
      </c>
      <c r="R474" s="107" t="str">
        <f t="shared" si="83"/>
        <v/>
      </c>
    </row>
    <row r="475" spans="1:18" ht="14.25" hidden="1" customHeight="1" thickTop="1" x14ac:dyDescent="0.2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L475" s="56">
        <f t="shared" si="77"/>
        <v>52</v>
      </c>
      <c r="M475" s="106" t="str">
        <f t="shared" si="78"/>
        <v/>
      </c>
      <c r="N475" s="107" t="str">
        <f t="shared" si="79"/>
        <v/>
      </c>
      <c r="O475" s="107" t="str">
        <f t="shared" si="80"/>
        <v/>
      </c>
      <c r="P475" s="108" t="str">
        <f t="shared" si="81"/>
        <v/>
      </c>
      <c r="Q475" s="107" t="str">
        <f t="shared" si="82"/>
        <v/>
      </c>
      <c r="R475" s="107" t="str">
        <f t="shared" si="83"/>
        <v/>
      </c>
    </row>
    <row r="476" spans="1:18" ht="14.25" hidden="1" customHeight="1" x14ac:dyDescent="0.2">
      <c r="A476" s="220" t="s">
        <v>971</v>
      </c>
      <c r="B476" s="165" t="s">
        <v>1</v>
      </c>
      <c r="C476" s="220" t="s">
        <v>2</v>
      </c>
      <c r="D476" s="220" t="s">
        <v>3</v>
      </c>
      <c r="E476" s="300" t="s">
        <v>17</v>
      </c>
      <c r="F476" s="300"/>
      <c r="G476" s="164" t="s">
        <v>4</v>
      </c>
      <c r="H476" s="165" t="s">
        <v>5</v>
      </c>
      <c r="I476" s="165" t="s">
        <v>6</v>
      </c>
      <c r="J476" s="165" t="s">
        <v>7</v>
      </c>
      <c r="L476" s="56">
        <f t="shared" si="77"/>
        <v>52</v>
      </c>
      <c r="M476" s="106" t="str">
        <f t="shared" si="78"/>
        <v/>
      </c>
      <c r="N476" s="107" t="str">
        <f t="shared" si="79"/>
        <v/>
      </c>
      <c r="O476" s="107" t="str">
        <f t="shared" si="80"/>
        <v/>
      </c>
      <c r="P476" s="108" t="str">
        <f t="shared" si="81"/>
        <v/>
      </c>
      <c r="Q476" s="107" t="str">
        <f t="shared" si="82"/>
        <v/>
      </c>
      <c r="R476" s="107" t="str">
        <f t="shared" si="83"/>
        <v/>
      </c>
    </row>
    <row r="477" spans="1:18" ht="14.25" hidden="1" customHeight="1" x14ac:dyDescent="0.2">
      <c r="A477" s="216" t="s">
        <v>18</v>
      </c>
      <c r="B477" s="169" t="s">
        <v>972</v>
      </c>
      <c r="C477" s="216" t="s">
        <v>10</v>
      </c>
      <c r="D477" s="216" t="s">
        <v>973</v>
      </c>
      <c r="E477" s="301" t="s">
        <v>256</v>
      </c>
      <c r="F477" s="301"/>
      <c r="G477" s="168" t="s">
        <v>11</v>
      </c>
      <c r="H477" s="171">
        <v>1</v>
      </c>
      <c r="I477" s="170">
        <f>SUMIF(L:L,$L477,M:M)</f>
        <v>89.91</v>
      </c>
      <c r="J477" s="170">
        <f>TRUNC(H477*I477,2)</f>
        <v>89.91</v>
      </c>
      <c r="L477" s="56">
        <f t="shared" si="77"/>
        <v>52</v>
      </c>
      <c r="M477" s="106" t="str">
        <f t="shared" si="78"/>
        <v/>
      </c>
      <c r="N477" s="107" t="str">
        <f t="shared" si="79"/>
        <v/>
      </c>
      <c r="O477" s="107" t="str">
        <f t="shared" si="80"/>
        <v/>
      </c>
      <c r="P477" s="108" t="str">
        <f t="shared" si="81"/>
        <v xml:space="preserve"> S-ARQ-INHI-PGR-024 </v>
      </c>
      <c r="Q477" s="107">
        <f t="shared" si="82"/>
        <v>0</v>
      </c>
      <c r="R477" s="107">
        <f t="shared" si="83"/>
        <v>89.91</v>
      </c>
    </row>
    <row r="478" spans="1:18" ht="14.25" hidden="1" customHeight="1" x14ac:dyDescent="0.2">
      <c r="A478" s="217" t="s">
        <v>20</v>
      </c>
      <c r="B478" s="174" t="s">
        <v>252</v>
      </c>
      <c r="C478" s="217" t="s">
        <v>8</v>
      </c>
      <c r="D478" s="217" t="s">
        <v>253</v>
      </c>
      <c r="E478" s="297" t="s">
        <v>23</v>
      </c>
      <c r="F478" s="297"/>
      <c r="G478" s="173" t="s">
        <v>24</v>
      </c>
      <c r="H478" s="176">
        <v>0.36959999999999998</v>
      </c>
      <c r="I478" s="175">
        <f>SUMIFS(J:J,A:A,"Composição",B:B,$B478)</f>
        <v>23.63</v>
      </c>
      <c r="J478" s="175">
        <f>TRUNC(H478*I478,2)</f>
        <v>8.73</v>
      </c>
      <c r="L478" s="56">
        <f t="shared" si="77"/>
        <v>52</v>
      </c>
      <c r="M478" s="106">
        <f t="shared" si="78"/>
        <v>8.73</v>
      </c>
      <c r="N478" s="107" t="str">
        <f t="shared" si="79"/>
        <v/>
      </c>
      <c r="O478" s="107">
        <f t="shared" si="80"/>
        <v>8.73</v>
      </c>
      <c r="P478" s="108" t="str">
        <f t="shared" si="81"/>
        <v/>
      </c>
      <c r="Q478" s="107" t="str">
        <f t="shared" si="82"/>
        <v/>
      </c>
      <c r="R478" s="107" t="str">
        <f t="shared" si="83"/>
        <v/>
      </c>
    </row>
    <row r="479" spans="1:18" ht="25.5" hidden="1" x14ac:dyDescent="0.2">
      <c r="A479" s="217" t="s">
        <v>20</v>
      </c>
      <c r="B479" s="174" t="s">
        <v>257</v>
      </c>
      <c r="C479" s="217" t="s">
        <v>8</v>
      </c>
      <c r="D479" s="217" t="s">
        <v>258</v>
      </c>
      <c r="E479" s="297" t="s">
        <v>23</v>
      </c>
      <c r="F479" s="297"/>
      <c r="G479" s="173" t="s">
        <v>24</v>
      </c>
      <c r="H479" s="176">
        <v>0.36959999999999998</v>
      </c>
      <c r="I479" s="175">
        <f>SUMIFS(J:J,A:A,"Composição",B:B,$B479)</f>
        <v>30.33</v>
      </c>
      <c r="J479" s="175">
        <f>TRUNC(H479*I479,2)</f>
        <v>11.2</v>
      </c>
      <c r="L479" s="56">
        <f t="shared" si="77"/>
        <v>52</v>
      </c>
      <c r="M479" s="106">
        <f t="shared" si="78"/>
        <v>11.2</v>
      </c>
      <c r="N479" s="107" t="str">
        <f t="shared" si="79"/>
        <v/>
      </c>
      <c r="O479" s="107">
        <f t="shared" si="80"/>
        <v>11.2</v>
      </c>
      <c r="P479" s="108" t="str">
        <f t="shared" si="81"/>
        <v/>
      </c>
      <c r="Q479" s="107" t="str">
        <f t="shared" si="82"/>
        <v/>
      </c>
      <c r="R479" s="107" t="str">
        <f t="shared" si="83"/>
        <v/>
      </c>
    </row>
    <row r="480" spans="1:18" ht="38.25" hidden="1" x14ac:dyDescent="0.2">
      <c r="A480" s="217" t="s">
        <v>20</v>
      </c>
      <c r="B480" s="174" t="s">
        <v>860</v>
      </c>
      <c r="C480" s="217" t="s">
        <v>8</v>
      </c>
      <c r="D480" s="217" t="s">
        <v>861</v>
      </c>
      <c r="E480" s="297" t="s">
        <v>36</v>
      </c>
      <c r="F480" s="297"/>
      <c r="G480" s="173" t="s">
        <v>37</v>
      </c>
      <c r="H480" s="176">
        <v>0.25319999999999998</v>
      </c>
      <c r="I480" s="175">
        <f>SUMIFS(J:J,A:A,"Composição",B:B,$B480)</f>
        <v>0.74</v>
      </c>
      <c r="J480" s="175">
        <f>TRUNC(H480*I480,2)</f>
        <v>0.18</v>
      </c>
      <c r="L480" s="56">
        <f t="shared" si="77"/>
        <v>52</v>
      </c>
      <c r="M480" s="106">
        <f t="shared" si="78"/>
        <v>0.18</v>
      </c>
      <c r="N480" s="107" t="str">
        <f t="shared" si="79"/>
        <v/>
      </c>
      <c r="O480" s="107">
        <f t="shared" si="80"/>
        <v>0.18</v>
      </c>
      <c r="P480" s="108" t="str">
        <f t="shared" si="81"/>
        <v/>
      </c>
      <c r="Q480" s="107" t="str">
        <f t="shared" si="82"/>
        <v/>
      </c>
      <c r="R480" s="107" t="str">
        <f t="shared" si="83"/>
        <v/>
      </c>
    </row>
    <row r="481" spans="1:18" ht="25.5" hidden="1" x14ac:dyDescent="0.2">
      <c r="A481" s="218" t="s">
        <v>27</v>
      </c>
      <c r="B481" s="178" t="s">
        <v>693</v>
      </c>
      <c r="C481" s="218" t="str">
        <f>VLOOKUP(B481,INSUMOS!$A:$I,2,FALSE)</f>
        <v>Próprio</v>
      </c>
      <c r="D481" s="218" t="str">
        <f>VLOOKUP(B481,INSUMOS!$A:$I,3,FALSE)</f>
        <v>BUCHA DE REDUCAO, PPR, DN 90 X 63 MM, PARA AGUA QUENTE E FRIA PREDIAL</v>
      </c>
      <c r="E481" s="302" t="str">
        <f>VLOOKUP(B481,INSUMOS!$A:$I,4,FALSE)</f>
        <v>Material</v>
      </c>
      <c r="F481" s="302"/>
      <c r="G481" s="177" t="str">
        <f>VLOOKUP(B481,INSUMOS!$A:$I,5,FALSE)</f>
        <v>UN</v>
      </c>
      <c r="H481" s="180">
        <v>1</v>
      </c>
      <c r="I481" s="179">
        <f>VLOOKUP(B481,INSUMOS!$A:$I,8,FALSE)</f>
        <v>69.8</v>
      </c>
      <c r="J481" s="179">
        <f>TRUNC(H481*I481,2)</f>
        <v>69.8</v>
      </c>
      <c r="L481" s="56">
        <f t="shared" si="77"/>
        <v>52</v>
      </c>
      <c r="M481" s="106">
        <f t="shared" si="78"/>
        <v>69.8</v>
      </c>
      <c r="N481" s="107" t="str">
        <f t="shared" si="79"/>
        <v/>
      </c>
      <c r="O481" s="107">
        <f t="shared" si="80"/>
        <v>69.8</v>
      </c>
      <c r="P481" s="108" t="str">
        <f t="shared" si="81"/>
        <v/>
      </c>
      <c r="Q481" s="107" t="str">
        <f t="shared" si="82"/>
        <v/>
      </c>
      <c r="R481" s="107" t="str">
        <f t="shared" si="83"/>
        <v/>
      </c>
    </row>
    <row r="482" spans="1:18" hidden="1" x14ac:dyDescent="0.2">
      <c r="A482" s="221"/>
      <c r="B482" s="221"/>
      <c r="C482" s="221"/>
      <c r="D482" s="221"/>
      <c r="E482" s="221"/>
      <c r="F482" s="184"/>
      <c r="G482" s="221"/>
      <c r="H482" s="184"/>
      <c r="I482" s="221"/>
      <c r="J482" s="184"/>
      <c r="L482" s="56">
        <f t="shared" si="77"/>
        <v>52</v>
      </c>
      <c r="M482" s="106" t="str">
        <f t="shared" si="78"/>
        <v/>
      </c>
      <c r="N482" s="107" t="str">
        <f t="shared" si="79"/>
        <v/>
      </c>
      <c r="O482" s="107" t="str">
        <f t="shared" si="80"/>
        <v/>
      </c>
      <c r="P482" s="108" t="str">
        <f t="shared" si="81"/>
        <v/>
      </c>
      <c r="Q482" s="107" t="str">
        <f t="shared" si="82"/>
        <v/>
      </c>
      <c r="R482" s="107" t="str">
        <f t="shared" si="83"/>
        <v/>
      </c>
    </row>
    <row r="483" spans="1:18" ht="15" hidden="1" thickBot="1" x14ac:dyDescent="0.25">
      <c r="A483" s="221"/>
      <c r="B483" s="221"/>
      <c r="C483" s="221"/>
      <c r="D483" s="221"/>
      <c r="E483" s="221"/>
      <c r="F483" s="184"/>
      <c r="G483" s="221"/>
      <c r="H483" s="298"/>
      <c r="I483" s="298"/>
      <c r="J483" s="184"/>
      <c r="L483" s="56">
        <f t="shared" si="77"/>
        <v>52</v>
      </c>
      <c r="M483" s="106" t="str">
        <f t="shared" si="78"/>
        <v/>
      </c>
      <c r="N483" s="107" t="str">
        <f t="shared" si="79"/>
        <v/>
      </c>
      <c r="O483" s="107" t="str">
        <f t="shared" si="80"/>
        <v/>
      </c>
      <c r="P483" s="108" t="str">
        <f t="shared" si="81"/>
        <v/>
      </c>
      <c r="Q483" s="107" t="str">
        <f t="shared" si="82"/>
        <v/>
      </c>
      <c r="R483" s="107" t="str">
        <f t="shared" si="83"/>
        <v/>
      </c>
    </row>
    <row r="484" spans="1:18" ht="15" hidden="1" thickTop="1" x14ac:dyDescent="0.2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L484" s="56">
        <f t="shared" si="77"/>
        <v>53</v>
      </c>
      <c r="M484" s="106" t="str">
        <f t="shared" si="78"/>
        <v/>
      </c>
      <c r="N484" s="107" t="str">
        <f t="shared" si="79"/>
        <v/>
      </c>
      <c r="O484" s="107" t="str">
        <f t="shared" si="80"/>
        <v/>
      </c>
      <c r="P484" s="108" t="str">
        <f t="shared" si="81"/>
        <v/>
      </c>
      <c r="Q484" s="107" t="str">
        <f t="shared" si="82"/>
        <v/>
      </c>
      <c r="R484" s="107" t="str">
        <f t="shared" si="83"/>
        <v/>
      </c>
    </row>
    <row r="485" spans="1:18" ht="25.5" hidden="1" customHeight="1" x14ac:dyDescent="0.2">
      <c r="A485" s="220" t="s">
        <v>974</v>
      </c>
      <c r="B485" s="165" t="s">
        <v>1</v>
      </c>
      <c r="C485" s="220" t="s">
        <v>2</v>
      </c>
      <c r="D485" s="220" t="s">
        <v>3</v>
      </c>
      <c r="E485" s="300" t="s">
        <v>17</v>
      </c>
      <c r="F485" s="300"/>
      <c r="G485" s="164" t="s">
        <v>4</v>
      </c>
      <c r="H485" s="165" t="s">
        <v>5</v>
      </c>
      <c r="I485" s="165" t="s">
        <v>6</v>
      </c>
      <c r="J485" s="165" t="s">
        <v>7</v>
      </c>
      <c r="L485" s="56">
        <f t="shared" si="77"/>
        <v>53</v>
      </c>
      <c r="M485" s="106" t="str">
        <f t="shared" si="78"/>
        <v/>
      </c>
      <c r="N485" s="107" t="str">
        <f t="shared" si="79"/>
        <v/>
      </c>
      <c r="O485" s="107" t="str">
        <f t="shared" si="80"/>
        <v/>
      </c>
      <c r="P485" s="108" t="str">
        <f t="shared" si="81"/>
        <v/>
      </c>
      <c r="Q485" s="107" t="str">
        <f t="shared" si="82"/>
        <v/>
      </c>
      <c r="R485" s="107" t="str">
        <f t="shared" si="83"/>
        <v/>
      </c>
    </row>
    <row r="486" spans="1:18" ht="25.5" hidden="1" x14ac:dyDescent="0.2">
      <c r="A486" s="216" t="s">
        <v>18</v>
      </c>
      <c r="B486" s="169" t="s">
        <v>975</v>
      </c>
      <c r="C486" s="216" t="s">
        <v>10</v>
      </c>
      <c r="D486" s="216" t="s">
        <v>976</v>
      </c>
      <c r="E486" s="301" t="s">
        <v>256</v>
      </c>
      <c r="F486" s="301"/>
      <c r="G486" s="168" t="s">
        <v>11</v>
      </c>
      <c r="H486" s="171">
        <v>1</v>
      </c>
      <c r="I486" s="170">
        <f>SUMIF(L:L,$L486,M:M)</f>
        <v>36.33</v>
      </c>
      <c r="J486" s="170">
        <f>TRUNC(H486*I486,2)</f>
        <v>36.33</v>
      </c>
      <c r="L486" s="56">
        <f t="shared" si="77"/>
        <v>53</v>
      </c>
      <c r="M486" s="106" t="str">
        <f t="shared" si="78"/>
        <v/>
      </c>
      <c r="N486" s="107" t="str">
        <f t="shared" si="79"/>
        <v/>
      </c>
      <c r="O486" s="107" t="str">
        <f t="shared" si="80"/>
        <v/>
      </c>
      <c r="P486" s="108" t="str">
        <f t="shared" si="81"/>
        <v xml:space="preserve"> S-ARQ-INHI-PGR-025 </v>
      </c>
      <c r="Q486" s="107">
        <f t="shared" si="82"/>
        <v>0</v>
      </c>
      <c r="R486" s="107">
        <f t="shared" si="83"/>
        <v>36.33</v>
      </c>
    </row>
    <row r="487" spans="1:18" ht="25.5" hidden="1" x14ac:dyDescent="0.2">
      <c r="A487" s="217" t="s">
        <v>20</v>
      </c>
      <c r="B487" s="174" t="s">
        <v>252</v>
      </c>
      <c r="C487" s="217" t="s">
        <v>8</v>
      </c>
      <c r="D487" s="217" t="s">
        <v>253</v>
      </c>
      <c r="E487" s="297" t="s">
        <v>23</v>
      </c>
      <c r="F487" s="297"/>
      <c r="G487" s="173" t="s">
        <v>24</v>
      </c>
      <c r="H487" s="176">
        <v>0.24640000000000001</v>
      </c>
      <c r="I487" s="175">
        <f>SUMIFS(J:J,A:A,"Composição",B:B,$B487)</f>
        <v>23.63</v>
      </c>
      <c r="J487" s="175">
        <f>TRUNC(H487*I487,2)</f>
        <v>5.82</v>
      </c>
      <c r="L487" s="56">
        <f t="shared" si="77"/>
        <v>53</v>
      </c>
      <c r="M487" s="106">
        <f t="shared" si="78"/>
        <v>5.82</v>
      </c>
      <c r="N487" s="107" t="str">
        <f t="shared" si="79"/>
        <v/>
      </c>
      <c r="O487" s="107">
        <f t="shared" si="80"/>
        <v>5.82</v>
      </c>
      <c r="P487" s="108" t="str">
        <f t="shared" si="81"/>
        <v/>
      </c>
      <c r="Q487" s="107" t="str">
        <f t="shared" si="82"/>
        <v/>
      </c>
      <c r="R487" s="107" t="str">
        <f t="shared" si="83"/>
        <v/>
      </c>
    </row>
    <row r="488" spans="1:18" ht="25.5" hidden="1" x14ac:dyDescent="0.2">
      <c r="A488" s="217" t="s">
        <v>20</v>
      </c>
      <c r="B488" s="174" t="s">
        <v>257</v>
      </c>
      <c r="C488" s="217" t="s">
        <v>8</v>
      </c>
      <c r="D488" s="217" t="s">
        <v>258</v>
      </c>
      <c r="E488" s="297" t="s">
        <v>23</v>
      </c>
      <c r="F488" s="297"/>
      <c r="G488" s="173" t="s">
        <v>24</v>
      </c>
      <c r="H488" s="176">
        <v>0.24640000000000001</v>
      </c>
      <c r="I488" s="175">
        <f>SUMIFS(J:J,A:A,"Composição",B:B,$B488)</f>
        <v>30.33</v>
      </c>
      <c r="J488" s="175">
        <f>TRUNC(H488*I488,2)</f>
        <v>7.47</v>
      </c>
      <c r="L488" s="56">
        <f t="shared" si="77"/>
        <v>53</v>
      </c>
      <c r="M488" s="106">
        <f t="shared" si="78"/>
        <v>7.47</v>
      </c>
      <c r="N488" s="107" t="str">
        <f t="shared" si="79"/>
        <v/>
      </c>
      <c r="O488" s="107">
        <f t="shared" si="80"/>
        <v>7.47</v>
      </c>
      <c r="P488" s="108" t="str">
        <f t="shared" si="81"/>
        <v/>
      </c>
      <c r="Q488" s="107" t="str">
        <f t="shared" si="82"/>
        <v/>
      </c>
      <c r="R488" s="107" t="str">
        <f t="shared" si="83"/>
        <v/>
      </c>
    </row>
    <row r="489" spans="1:18" ht="38.25" hidden="1" x14ac:dyDescent="0.2">
      <c r="A489" s="217" t="s">
        <v>20</v>
      </c>
      <c r="B489" s="174" t="s">
        <v>860</v>
      </c>
      <c r="C489" s="217" t="s">
        <v>8</v>
      </c>
      <c r="D489" s="217" t="s">
        <v>861</v>
      </c>
      <c r="E489" s="297" t="s">
        <v>36</v>
      </c>
      <c r="F489" s="297"/>
      <c r="G489" s="173" t="s">
        <v>37</v>
      </c>
      <c r="H489" s="176">
        <v>0.16880000000000001</v>
      </c>
      <c r="I489" s="175">
        <f>SUMIFS(J:J,A:A,"Composição",B:B,$B489)</f>
        <v>0.74</v>
      </c>
      <c r="J489" s="175">
        <f>TRUNC(H489*I489,2)</f>
        <v>0.12</v>
      </c>
      <c r="L489" s="56">
        <f t="shared" si="77"/>
        <v>53</v>
      </c>
      <c r="M489" s="106">
        <f t="shared" si="78"/>
        <v>0.12</v>
      </c>
      <c r="N489" s="107" t="str">
        <f t="shared" si="79"/>
        <v/>
      </c>
      <c r="O489" s="107">
        <f t="shared" si="80"/>
        <v>0.12</v>
      </c>
      <c r="P489" s="108" t="str">
        <f t="shared" si="81"/>
        <v/>
      </c>
      <c r="Q489" s="107" t="str">
        <f t="shared" si="82"/>
        <v/>
      </c>
      <c r="R489" s="107" t="str">
        <f t="shared" si="83"/>
        <v/>
      </c>
    </row>
    <row r="490" spans="1:18" ht="25.5" hidden="1" x14ac:dyDescent="0.2">
      <c r="A490" s="218" t="s">
        <v>27</v>
      </c>
      <c r="B490" s="178" t="s">
        <v>698</v>
      </c>
      <c r="C490" s="218" t="str">
        <f>VLOOKUP(B490,INSUMOS!$A:$I,2,FALSE)</f>
        <v>Próprio</v>
      </c>
      <c r="D490" s="218" t="str">
        <f>VLOOKUP(B490,INSUMOS!$A:$I,3,FALSE)</f>
        <v>BUCHA DE REDUCAO, PPR, DN 63 X 50 MM, PARA AGUA QUENTE E FRIA PREDIAL</v>
      </c>
      <c r="E490" s="302" t="str">
        <f>VLOOKUP(B490,INSUMOS!$A:$I,4,FALSE)</f>
        <v>Material</v>
      </c>
      <c r="F490" s="302"/>
      <c r="G490" s="177" t="str">
        <f>VLOOKUP(B490,INSUMOS!$A:$I,5,FALSE)</f>
        <v>un</v>
      </c>
      <c r="H490" s="180">
        <v>1</v>
      </c>
      <c r="I490" s="179">
        <f>VLOOKUP(B490,INSUMOS!$A:$I,8,FALSE)</f>
        <v>22.92</v>
      </c>
      <c r="J490" s="179">
        <f>TRUNC(H490*I490,2)</f>
        <v>22.92</v>
      </c>
      <c r="L490" s="56">
        <f t="shared" si="77"/>
        <v>53</v>
      </c>
      <c r="M490" s="106">
        <f t="shared" si="78"/>
        <v>22.92</v>
      </c>
      <c r="N490" s="107" t="str">
        <f t="shared" si="79"/>
        <v/>
      </c>
      <c r="O490" s="107">
        <f t="shared" si="80"/>
        <v>22.92</v>
      </c>
      <c r="P490" s="108" t="str">
        <f t="shared" si="81"/>
        <v/>
      </c>
      <c r="Q490" s="107" t="str">
        <f t="shared" si="82"/>
        <v/>
      </c>
      <c r="R490" s="107" t="str">
        <f t="shared" si="83"/>
        <v/>
      </c>
    </row>
    <row r="491" spans="1:18" hidden="1" x14ac:dyDescent="0.2">
      <c r="A491" s="221"/>
      <c r="B491" s="221"/>
      <c r="C491" s="221"/>
      <c r="D491" s="221"/>
      <c r="E491" s="221"/>
      <c r="F491" s="184"/>
      <c r="G491" s="221"/>
      <c r="H491" s="184"/>
      <c r="I491" s="221"/>
      <c r="J491" s="184"/>
      <c r="L491" s="56">
        <f t="shared" si="77"/>
        <v>53</v>
      </c>
      <c r="M491" s="106" t="str">
        <f t="shared" si="78"/>
        <v/>
      </c>
      <c r="N491" s="107" t="str">
        <f t="shared" si="79"/>
        <v/>
      </c>
      <c r="O491" s="107" t="str">
        <f t="shared" si="80"/>
        <v/>
      </c>
      <c r="P491" s="108" t="str">
        <f t="shared" si="81"/>
        <v/>
      </c>
      <c r="Q491" s="107" t="str">
        <f t="shared" si="82"/>
        <v/>
      </c>
      <c r="R491" s="107" t="str">
        <f t="shared" si="83"/>
        <v/>
      </c>
    </row>
    <row r="492" spans="1:18" ht="15" hidden="1" thickBot="1" x14ac:dyDescent="0.25">
      <c r="A492" s="221"/>
      <c r="B492" s="221"/>
      <c r="C492" s="221"/>
      <c r="D492" s="221"/>
      <c r="E492" s="221"/>
      <c r="F492" s="184"/>
      <c r="G492" s="221"/>
      <c r="H492" s="298"/>
      <c r="I492" s="298"/>
      <c r="J492" s="184"/>
      <c r="L492" s="56">
        <f t="shared" si="77"/>
        <v>53</v>
      </c>
      <c r="M492" s="106" t="str">
        <f t="shared" si="78"/>
        <v/>
      </c>
      <c r="N492" s="107" t="str">
        <f t="shared" si="79"/>
        <v/>
      </c>
      <c r="O492" s="107" t="str">
        <f t="shared" si="80"/>
        <v/>
      </c>
      <c r="P492" s="108" t="str">
        <f t="shared" si="81"/>
        <v/>
      </c>
      <c r="Q492" s="107" t="str">
        <f t="shared" si="82"/>
        <v/>
      </c>
      <c r="R492" s="107" t="str">
        <f t="shared" si="83"/>
        <v/>
      </c>
    </row>
    <row r="493" spans="1:18" ht="14.25" hidden="1" customHeight="1" thickTop="1" x14ac:dyDescent="0.2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L493" s="56">
        <f t="shared" si="77"/>
        <v>54</v>
      </c>
      <c r="M493" s="106" t="str">
        <f t="shared" si="78"/>
        <v/>
      </c>
      <c r="N493" s="107" t="str">
        <f t="shared" si="79"/>
        <v/>
      </c>
      <c r="O493" s="107" t="str">
        <f t="shared" si="80"/>
        <v/>
      </c>
      <c r="P493" s="108" t="str">
        <f t="shared" si="81"/>
        <v/>
      </c>
      <c r="Q493" s="107" t="str">
        <f t="shared" si="82"/>
        <v/>
      </c>
      <c r="R493" s="107" t="str">
        <f t="shared" si="83"/>
        <v/>
      </c>
    </row>
    <row r="494" spans="1:18" ht="15" hidden="1" x14ac:dyDescent="0.2">
      <c r="A494" s="220" t="s">
        <v>977</v>
      </c>
      <c r="B494" s="165" t="s">
        <v>1</v>
      </c>
      <c r="C494" s="220" t="s">
        <v>2</v>
      </c>
      <c r="D494" s="220" t="s">
        <v>3</v>
      </c>
      <c r="E494" s="300" t="s">
        <v>17</v>
      </c>
      <c r="F494" s="300"/>
      <c r="G494" s="164" t="s">
        <v>4</v>
      </c>
      <c r="H494" s="165" t="s">
        <v>5</v>
      </c>
      <c r="I494" s="165" t="s">
        <v>6</v>
      </c>
      <c r="J494" s="165" t="s">
        <v>7</v>
      </c>
      <c r="L494" s="56">
        <f t="shared" si="77"/>
        <v>54</v>
      </c>
      <c r="M494" s="106" t="str">
        <f t="shared" si="78"/>
        <v/>
      </c>
      <c r="N494" s="107" t="str">
        <f t="shared" si="79"/>
        <v/>
      </c>
      <c r="O494" s="107" t="str">
        <f t="shared" si="80"/>
        <v/>
      </c>
      <c r="P494" s="108" t="str">
        <f t="shared" si="81"/>
        <v/>
      </c>
      <c r="Q494" s="107" t="str">
        <f t="shared" si="82"/>
        <v/>
      </c>
      <c r="R494" s="107" t="str">
        <f t="shared" si="83"/>
        <v/>
      </c>
    </row>
    <row r="495" spans="1:18" ht="38.25" hidden="1" x14ac:dyDescent="0.2">
      <c r="A495" s="216" t="s">
        <v>18</v>
      </c>
      <c r="B495" s="169" t="s">
        <v>978</v>
      </c>
      <c r="C495" s="216" t="s">
        <v>10</v>
      </c>
      <c r="D495" s="216" t="s">
        <v>979</v>
      </c>
      <c r="E495" s="301" t="s">
        <v>256</v>
      </c>
      <c r="F495" s="301"/>
      <c r="G495" s="168" t="s">
        <v>11</v>
      </c>
      <c r="H495" s="171">
        <v>1</v>
      </c>
      <c r="I495" s="170">
        <f>SUMIF(L:L,$L495,M:M)</f>
        <v>33.910000000000004</v>
      </c>
      <c r="J495" s="170">
        <f t="shared" ref="J495:J505" si="84">TRUNC(H495*I495,2)</f>
        <v>33.909999999999997</v>
      </c>
      <c r="L495" s="56">
        <f t="shared" si="77"/>
        <v>54</v>
      </c>
      <c r="M495" s="106" t="str">
        <f t="shared" si="78"/>
        <v/>
      </c>
      <c r="N495" s="107" t="str">
        <f t="shared" si="79"/>
        <v/>
      </c>
      <c r="O495" s="107" t="str">
        <f t="shared" si="80"/>
        <v/>
      </c>
      <c r="P495" s="108" t="str">
        <f t="shared" si="81"/>
        <v xml:space="preserve"> S-ARQ-INHI-PGR-013 </v>
      </c>
      <c r="Q495" s="107">
        <f t="shared" si="82"/>
        <v>0</v>
      </c>
      <c r="R495" s="107">
        <f t="shared" si="83"/>
        <v>33.910000000000004</v>
      </c>
    </row>
    <row r="496" spans="1:18" ht="14.25" hidden="1" customHeight="1" x14ac:dyDescent="0.2">
      <c r="A496" s="217" t="s">
        <v>20</v>
      </c>
      <c r="B496" s="174" t="s">
        <v>252</v>
      </c>
      <c r="C496" s="217" t="s">
        <v>8</v>
      </c>
      <c r="D496" s="217" t="s">
        <v>253</v>
      </c>
      <c r="E496" s="297" t="s">
        <v>23</v>
      </c>
      <c r="F496" s="297"/>
      <c r="G496" s="173" t="s">
        <v>24</v>
      </c>
      <c r="H496" s="176">
        <v>0.26129999999999998</v>
      </c>
      <c r="I496" s="175">
        <f>SUMIFS(J:J,A:A,"Composição",B:B,$B496)</f>
        <v>23.63</v>
      </c>
      <c r="J496" s="175">
        <f t="shared" si="84"/>
        <v>6.17</v>
      </c>
      <c r="L496" s="56">
        <f t="shared" si="77"/>
        <v>54</v>
      </c>
      <c r="M496" s="106">
        <f t="shared" si="78"/>
        <v>6.17</v>
      </c>
      <c r="N496" s="107" t="str">
        <f t="shared" si="79"/>
        <v/>
      </c>
      <c r="O496" s="107">
        <f t="shared" si="80"/>
        <v>6.17</v>
      </c>
      <c r="P496" s="108" t="str">
        <f t="shared" si="81"/>
        <v/>
      </c>
      <c r="Q496" s="107" t="str">
        <f t="shared" si="82"/>
        <v/>
      </c>
      <c r="R496" s="107" t="str">
        <f t="shared" si="83"/>
        <v/>
      </c>
    </row>
    <row r="497" spans="1:18" ht="14.25" hidden="1" customHeight="1" x14ac:dyDescent="0.2">
      <c r="A497" s="217" t="s">
        <v>20</v>
      </c>
      <c r="B497" s="174" t="s">
        <v>257</v>
      </c>
      <c r="C497" s="217" t="s">
        <v>8</v>
      </c>
      <c r="D497" s="217" t="s">
        <v>258</v>
      </c>
      <c r="E497" s="297" t="s">
        <v>23</v>
      </c>
      <c r="F497" s="297"/>
      <c r="G497" s="173" t="s">
        <v>24</v>
      </c>
      <c r="H497" s="176">
        <v>0.26129999999999998</v>
      </c>
      <c r="I497" s="175">
        <f>SUMIFS(J:J,A:A,"Composição",B:B,$B497)</f>
        <v>30.33</v>
      </c>
      <c r="J497" s="175">
        <f t="shared" si="84"/>
        <v>7.92</v>
      </c>
      <c r="L497" s="56">
        <f t="shared" si="77"/>
        <v>54</v>
      </c>
      <c r="M497" s="106">
        <f t="shared" si="78"/>
        <v>7.92</v>
      </c>
      <c r="N497" s="107" t="str">
        <f t="shared" si="79"/>
        <v/>
      </c>
      <c r="O497" s="107">
        <f t="shared" si="80"/>
        <v>7.92</v>
      </c>
      <c r="P497" s="108" t="str">
        <f t="shared" si="81"/>
        <v/>
      </c>
      <c r="Q497" s="107" t="str">
        <f t="shared" si="82"/>
        <v/>
      </c>
      <c r="R497" s="107" t="str">
        <f t="shared" si="83"/>
        <v/>
      </c>
    </row>
    <row r="498" spans="1:18" ht="14.25" hidden="1" customHeight="1" x14ac:dyDescent="0.2">
      <c r="A498" s="218" t="s">
        <v>27</v>
      </c>
      <c r="B498" s="178" t="s">
        <v>561</v>
      </c>
      <c r="C498" s="218" t="str">
        <f>VLOOKUP(B498,INSUMOS!$A:$I,2,FALSE)</f>
        <v>SINAPI</v>
      </c>
      <c r="D498" s="218" t="str">
        <f>VLOOKUP(B498,INSUMOS!$A:$I,3,FALSE)</f>
        <v>PERFILADO PERFURADO SIMPLES 38 X 38 MM, CHAPA 22</v>
      </c>
      <c r="E498" s="302" t="str">
        <f>VLOOKUP(B498,INSUMOS!$A:$I,4,FALSE)</f>
        <v>Material</v>
      </c>
      <c r="F498" s="302"/>
      <c r="G498" s="177" t="str">
        <f>VLOOKUP(B498,INSUMOS!$A:$I,5,FALSE)</f>
        <v>M</v>
      </c>
      <c r="H498" s="180">
        <v>0.27</v>
      </c>
      <c r="I498" s="179">
        <f>VLOOKUP(B498,INSUMOS!$A:$I,8,FALSE)</f>
        <v>7.85</v>
      </c>
      <c r="J498" s="179">
        <f t="shared" si="84"/>
        <v>2.11</v>
      </c>
      <c r="L498" s="56">
        <f t="shared" si="77"/>
        <v>54</v>
      </c>
      <c r="M498" s="106">
        <f t="shared" si="78"/>
        <v>2.11</v>
      </c>
      <c r="N498" s="107" t="str">
        <f t="shared" si="79"/>
        <v/>
      </c>
      <c r="O498" s="107">
        <f t="shared" si="80"/>
        <v>2.11</v>
      </c>
      <c r="P498" s="108" t="str">
        <f t="shared" si="81"/>
        <v/>
      </c>
      <c r="Q498" s="107" t="str">
        <f t="shared" si="82"/>
        <v/>
      </c>
      <c r="R498" s="107" t="str">
        <f t="shared" si="83"/>
        <v/>
      </c>
    </row>
    <row r="499" spans="1:18" ht="14.25" hidden="1" customHeight="1" x14ac:dyDescent="0.2">
      <c r="A499" s="218" t="s">
        <v>27</v>
      </c>
      <c r="B499" s="178" t="s">
        <v>617</v>
      </c>
      <c r="C499" s="218" t="str">
        <f>VLOOKUP(B499,INSUMOS!$A:$I,2,FALSE)</f>
        <v>SINAPI</v>
      </c>
      <c r="D499" s="218" t="str">
        <f>VLOOKUP(B499,INSUMOS!$A:$I,3,FALSE)</f>
        <v>VERGALHAO ZINCADO ROSCA TOTAL, 1/4 " (6,3 MM)</v>
      </c>
      <c r="E499" s="302" t="str">
        <f>VLOOKUP(B499,INSUMOS!$A:$I,4,FALSE)</f>
        <v>Material</v>
      </c>
      <c r="F499" s="302"/>
      <c r="G499" s="177" t="str">
        <f>VLOOKUP(B499,INSUMOS!$A:$I,5,FALSE)</f>
        <v>M</v>
      </c>
      <c r="H499" s="180">
        <v>0.42</v>
      </c>
      <c r="I499" s="179">
        <f>VLOOKUP(B499,INSUMOS!$A:$I,8,FALSE)</f>
        <v>3.02</v>
      </c>
      <c r="J499" s="179">
        <f t="shared" si="84"/>
        <v>1.26</v>
      </c>
      <c r="L499" s="56">
        <f t="shared" si="77"/>
        <v>54</v>
      </c>
      <c r="M499" s="106">
        <f t="shared" si="78"/>
        <v>1.26</v>
      </c>
      <c r="N499" s="107" t="str">
        <f t="shared" si="79"/>
        <v/>
      </c>
      <c r="O499" s="107">
        <f t="shared" si="80"/>
        <v>1.26</v>
      </c>
      <c r="P499" s="108" t="str">
        <f t="shared" si="81"/>
        <v/>
      </c>
      <c r="Q499" s="107" t="str">
        <f t="shared" si="82"/>
        <v/>
      </c>
      <c r="R499" s="107" t="str">
        <f t="shared" si="83"/>
        <v/>
      </c>
    </row>
    <row r="500" spans="1:18" ht="25.5" hidden="1" customHeight="1" x14ac:dyDescent="0.2">
      <c r="A500" s="218" t="s">
        <v>27</v>
      </c>
      <c r="B500" s="178" t="s">
        <v>606</v>
      </c>
      <c r="C500" s="218" t="str">
        <f>VLOOKUP(B500,INSUMOS!$A:$I,2,FALSE)</f>
        <v>SINAPI</v>
      </c>
      <c r="D500" s="218" t="str">
        <f>VLOOKUP(B500,INSUMOS!$A:$I,3,FALSE)</f>
        <v>PORCA ZINCADA, SEXTAVADA, DIAMETRO 1/4"</v>
      </c>
      <c r="E500" s="302" t="str">
        <f>VLOOKUP(B500,INSUMOS!$A:$I,4,FALSE)</f>
        <v>Material</v>
      </c>
      <c r="F500" s="302"/>
      <c r="G500" s="177" t="str">
        <f>VLOOKUP(B500,INSUMOS!$A:$I,5,FALSE)</f>
        <v>UN</v>
      </c>
      <c r="H500" s="180">
        <v>4</v>
      </c>
      <c r="I500" s="179">
        <f>VLOOKUP(B500,INSUMOS!$A:$I,8,FALSE)</f>
        <v>0.32</v>
      </c>
      <c r="J500" s="179">
        <f t="shared" si="84"/>
        <v>1.28</v>
      </c>
      <c r="L500" s="56">
        <f t="shared" si="77"/>
        <v>54</v>
      </c>
      <c r="M500" s="106">
        <f t="shared" si="78"/>
        <v>1.28</v>
      </c>
      <c r="N500" s="107" t="str">
        <f t="shared" si="79"/>
        <v/>
      </c>
      <c r="O500" s="107">
        <f t="shared" si="80"/>
        <v>1.28</v>
      </c>
      <c r="P500" s="108" t="str">
        <f t="shared" si="81"/>
        <v/>
      </c>
      <c r="Q500" s="107" t="str">
        <f t="shared" si="82"/>
        <v/>
      </c>
      <c r="R500" s="107" t="str">
        <f t="shared" si="83"/>
        <v/>
      </c>
    </row>
    <row r="501" spans="1:18" ht="25.5" hidden="1" customHeight="1" x14ac:dyDescent="0.2">
      <c r="A501" s="218" t="s">
        <v>27</v>
      </c>
      <c r="B501" s="178" t="s">
        <v>493</v>
      </c>
      <c r="C501" s="218" t="str">
        <f>VLOOKUP(B501,INSUMOS!$A:$I,2,FALSE)</f>
        <v>Próprio</v>
      </c>
      <c r="D501" s="218" t="str">
        <f>VLOOKUP(B501,INSUMOS!$A:$I,3,FALSE)</f>
        <v>VERGALHAO ZINCADO ROSCA TOTAL, 3/8 " (9,5 MM)</v>
      </c>
      <c r="E501" s="302" t="str">
        <f>VLOOKUP(B501,INSUMOS!$A:$I,4,FALSE)</f>
        <v>Material</v>
      </c>
      <c r="F501" s="302"/>
      <c r="G501" s="177" t="str">
        <f>VLOOKUP(B501,INSUMOS!$A:$I,5,FALSE)</f>
        <v>M</v>
      </c>
      <c r="H501" s="180">
        <v>0.74</v>
      </c>
      <c r="I501" s="179">
        <f>VLOOKUP(B501,INSUMOS!$A:$I,8,FALSE)</f>
        <v>8.9700000000000006</v>
      </c>
      <c r="J501" s="179">
        <f t="shared" si="84"/>
        <v>6.63</v>
      </c>
      <c r="L501" s="56">
        <f t="shared" si="77"/>
        <v>54</v>
      </c>
      <c r="M501" s="106">
        <f t="shared" si="78"/>
        <v>6.63</v>
      </c>
      <c r="N501" s="107" t="str">
        <f t="shared" si="79"/>
        <v/>
      </c>
      <c r="O501" s="107">
        <f t="shared" si="80"/>
        <v>6.63</v>
      </c>
      <c r="P501" s="108" t="str">
        <f t="shared" si="81"/>
        <v/>
      </c>
      <c r="Q501" s="107" t="str">
        <f t="shared" si="82"/>
        <v/>
      </c>
      <c r="R501" s="107" t="str">
        <f t="shared" si="83"/>
        <v/>
      </c>
    </row>
    <row r="502" spans="1:18" hidden="1" x14ac:dyDescent="0.2">
      <c r="A502" s="218" t="s">
        <v>27</v>
      </c>
      <c r="B502" s="178" t="s">
        <v>249</v>
      </c>
      <c r="C502" s="218" t="str">
        <f>VLOOKUP(B502,INSUMOS!$A:$I,2,FALSE)</f>
        <v>SINAPI</v>
      </c>
      <c r="D502" s="218" t="str">
        <f>VLOOKUP(B502,INSUMOS!$A:$I,3,FALSE)</f>
        <v>PORCA ZINCADA, SEXTAVADA, DIAMETRO 3/8"</v>
      </c>
      <c r="E502" s="302" t="str">
        <f>VLOOKUP(B502,INSUMOS!$A:$I,4,FALSE)</f>
        <v>Material</v>
      </c>
      <c r="F502" s="302"/>
      <c r="G502" s="177" t="str">
        <f>VLOOKUP(B502,INSUMOS!$A:$I,5,FALSE)</f>
        <v>UN</v>
      </c>
      <c r="H502" s="180">
        <v>4</v>
      </c>
      <c r="I502" s="179">
        <f>VLOOKUP(B502,INSUMOS!$A:$I,8,FALSE)</f>
        <v>0.23</v>
      </c>
      <c r="J502" s="179">
        <f t="shared" si="84"/>
        <v>0.92</v>
      </c>
      <c r="L502" s="56">
        <f t="shared" si="77"/>
        <v>54</v>
      </c>
      <c r="M502" s="106">
        <f t="shared" si="78"/>
        <v>0.92</v>
      </c>
      <c r="N502" s="107" t="str">
        <f t="shared" si="79"/>
        <v/>
      </c>
      <c r="O502" s="107">
        <f t="shared" si="80"/>
        <v>0.92</v>
      </c>
      <c r="P502" s="108" t="str">
        <f t="shared" si="81"/>
        <v/>
      </c>
      <c r="Q502" s="107" t="str">
        <f t="shared" si="82"/>
        <v/>
      </c>
      <c r="R502" s="107" t="str">
        <f t="shared" si="83"/>
        <v/>
      </c>
    </row>
    <row r="503" spans="1:18" hidden="1" x14ac:dyDescent="0.2">
      <c r="A503" s="218" t="s">
        <v>27</v>
      </c>
      <c r="B503" s="178" t="s">
        <v>649</v>
      </c>
      <c r="C503" s="218" t="str">
        <f>VLOOKUP(B503,INSUMOS!$A:$I,2,FALSE)</f>
        <v>SINAPI</v>
      </c>
      <c r="D503" s="218" t="str">
        <f>VLOOKUP(B503,INSUMOS!$A:$I,3,FALSE)</f>
        <v>ARRUELA EM ALUMINIO, COM ROSCA, DE 1/2", PARA ELETRODUTO</v>
      </c>
      <c r="E503" s="302" t="str">
        <f>VLOOKUP(B503,INSUMOS!$A:$I,4,FALSE)</f>
        <v>Material</v>
      </c>
      <c r="F503" s="302"/>
      <c r="G503" s="177" t="str">
        <f>VLOOKUP(B503,INSUMOS!$A:$I,5,FALSE)</f>
        <v>UN</v>
      </c>
      <c r="H503" s="180">
        <v>2</v>
      </c>
      <c r="I503" s="179">
        <f>VLOOKUP(B503,INSUMOS!$A:$I,8,FALSE)</f>
        <v>0.43</v>
      </c>
      <c r="J503" s="179">
        <f t="shared" si="84"/>
        <v>0.86</v>
      </c>
      <c r="L503" s="56">
        <f t="shared" si="77"/>
        <v>54</v>
      </c>
      <c r="M503" s="106">
        <f t="shared" si="78"/>
        <v>0.86</v>
      </c>
      <c r="N503" s="107" t="str">
        <f t="shared" si="79"/>
        <v/>
      </c>
      <c r="O503" s="107">
        <f t="shared" si="80"/>
        <v>0.86</v>
      </c>
      <c r="P503" s="108" t="str">
        <f t="shared" si="81"/>
        <v/>
      </c>
      <c r="Q503" s="107" t="str">
        <f t="shared" si="82"/>
        <v/>
      </c>
      <c r="R503" s="107" t="str">
        <f t="shared" si="83"/>
        <v/>
      </c>
    </row>
    <row r="504" spans="1:18" hidden="1" x14ac:dyDescent="0.2">
      <c r="A504" s="218" t="s">
        <v>27</v>
      </c>
      <c r="B504" s="178" t="s">
        <v>588</v>
      </c>
      <c r="C504" s="218" t="str">
        <f>VLOOKUP(B504,INSUMOS!$A:$I,2,FALSE)</f>
        <v>SINAPI</v>
      </c>
      <c r="D504" s="218" t="str">
        <f>VLOOKUP(B504,INSUMOS!$A:$I,3,FALSE)</f>
        <v>ARRUELA EM ALUMINIO, COM ROSCA, DE 3/8", PARA ELETRODUTO</v>
      </c>
      <c r="E504" s="302" t="str">
        <f>VLOOKUP(B504,INSUMOS!$A:$I,4,FALSE)</f>
        <v>Material</v>
      </c>
      <c r="F504" s="302"/>
      <c r="G504" s="177" t="str">
        <f>VLOOKUP(B504,INSUMOS!$A:$I,5,FALSE)</f>
        <v>UN</v>
      </c>
      <c r="H504" s="180">
        <v>2</v>
      </c>
      <c r="I504" s="179">
        <f>VLOOKUP(B504,INSUMOS!$A:$I,8,FALSE)</f>
        <v>0.79</v>
      </c>
      <c r="J504" s="179">
        <f t="shared" si="84"/>
        <v>1.58</v>
      </c>
      <c r="L504" s="56">
        <f t="shared" si="77"/>
        <v>54</v>
      </c>
      <c r="M504" s="106">
        <f t="shared" si="78"/>
        <v>1.58</v>
      </c>
      <c r="N504" s="107" t="str">
        <f t="shared" si="79"/>
        <v/>
      </c>
      <c r="O504" s="107">
        <f t="shared" si="80"/>
        <v>1.58</v>
      </c>
      <c r="P504" s="108" t="str">
        <f t="shared" si="81"/>
        <v/>
      </c>
      <c r="Q504" s="107" t="str">
        <f t="shared" si="82"/>
        <v/>
      </c>
      <c r="R504" s="107" t="str">
        <f t="shared" si="83"/>
        <v/>
      </c>
    </row>
    <row r="505" spans="1:18" ht="25.5" hidden="1" x14ac:dyDescent="0.2">
      <c r="A505" s="218" t="s">
        <v>27</v>
      </c>
      <c r="B505" s="178" t="s">
        <v>515</v>
      </c>
      <c r="C505" s="218" t="str">
        <f>VLOOKUP(B505,INSUMOS!$A:$I,2,FALSE)</f>
        <v>Próprio</v>
      </c>
      <c r="D505" s="218" t="str">
        <f>VLOOKUP(B505,INSUMOS!$A:$I,3,FALSE)</f>
        <v>CHUMBADOR AÇO CARBONO ROSCA INTERNA TIPO UR, DIÂMETRO 3/8"</v>
      </c>
      <c r="E505" s="302" t="str">
        <f>VLOOKUP(B505,INSUMOS!$A:$I,4,FALSE)</f>
        <v>Material</v>
      </c>
      <c r="F505" s="302"/>
      <c r="G505" s="177" t="str">
        <f>VLOOKUP(B505,INSUMOS!$A:$I,5,FALSE)</f>
        <v>UN</v>
      </c>
      <c r="H505" s="180">
        <v>2</v>
      </c>
      <c r="I505" s="179">
        <f>VLOOKUP(B505,INSUMOS!$A:$I,8,FALSE)</f>
        <v>2.59</v>
      </c>
      <c r="J505" s="179">
        <f t="shared" si="84"/>
        <v>5.18</v>
      </c>
      <c r="L505" s="56">
        <f t="shared" si="77"/>
        <v>54</v>
      </c>
      <c r="M505" s="106">
        <f t="shared" si="78"/>
        <v>5.18</v>
      </c>
      <c r="N505" s="107" t="str">
        <f t="shared" si="79"/>
        <v/>
      </c>
      <c r="O505" s="107">
        <f t="shared" si="80"/>
        <v>5.18</v>
      </c>
      <c r="P505" s="108" t="str">
        <f t="shared" si="81"/>
        <v/>
      </c>
      <c r="Q505" s="107" t="str">
        <f t="shared" si="82"/>
        <v/>
      </c>
      <c r="R505" s="107" t="str">
        <f t="shared" si="83"/>
        <v/>
      </c>
    </row>
    <row r="506" spans="1:18" hidden="1" x14ac:dyDescent="0.2">
      <c r="A506" s="221"/>
      <c r="B506" s="221"/>
      <c r="C506" s="221"/>
      <c r="D506" s="221"/>
      <c r="E506" s="221"/>
      <c r="F506" s="184"/>
      <c r="G506" s="221"/>
      <c r="H506" s="184"/>
      <c r="I506" s="221"/>
      <c r="J506" s="184"/>
      <c r="L506" s="56">
        <f t="shared" si="77"/>
        <v>54</v>
      </c>
      <c r="M506" s="106" t="str">
        <f t="shared" si="78"/>
        <v/>
      </c>
      <c r="N506" s="107" t="str">
        <f t="shared" si="79"/>
        <v/>
      </c>
      <c r="O506" s="107" t="str">
        <f t="shared" si="80"/>
        <v/>
      </c>
      <c r="P506" s="108" t="str">
        <f t="shared" si="81"/>
        <v/>
      </c>
      <c r="Q506" s="107" t="str">
        <f t="shared" si="82"/>
        <v/>
      </c>
      <c r="R506" s="107" t="str">
        <f t="shared" si="83"/>
        <v/>
      </c>
    </row>
    <row r="507" spans="1:18" ht="15" hidden="1" thickBot="1" x14ac:dyDescent="0.25">
      <c r="A507" s="221"/>
      <c r="B507" s="221"/>
      <c r="C507" s="221"/>
      <c r="D507" s="221"/>
      <c r="E507" s="221"/>
      <c r="F507" s="184"/>
      <c r="G507" s="221"/>
      <c r="H507" s="298"/>
      <c r="I507" s="298"/>
      <c r="J507" s="184"/>
      <c r="L507" s="56">
        <f t="shared" si="77"/>
        <v>54</v>
      </c>
      <c r="M507" s="106" t="str">
        <f t="shared" si="78"/>
        <v/>
      </c>
      <c r="N507" s="107" t="str">
        <f t="shared" si="79"/>
        <v/>
      </c>
      <c r="O507" s="107" t="str">
        <f t="shared" si="80"/>
        <v/>
      </c>
      <c r="P507" s="108" t="str">
        <f t="shared" si="81"/>
        <v/>
      </c>
      <c r="Q507" s="107" t="str">
        <f t="shared" si="82"/>
        <v/>
      </c>
      <c r="R507" s="107" t="str">
        <f t="shared" si="83"/>
        <v/>
      </c>
    </row>
    <row r="508" spans="1:18" ht="15" hidden="1" thickTop="1" x14ac:dyDescent="0.2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L508" s="56">
        <f t="shared" si="77"/>
        <v>55</v>
      </c>
      <c r="M508" s="106" t="str">
        <f t="shared" si="78"/>
        <v/>
      </c>
      <c r="N508" s="107" t="str">
        <f t="shared" si="79"/>
        <v/>
      </c>
      <c r="O508" s="107" t="str">
        <f t="shared" si="80"/>
        <v/>
      </c>
      <c r="P508" s="108" t="str">
        <f t="shared" si="81"/>
        <v/>
      </c>
      <c r="Q508" s="107" t="str">
        <f t="shared" si="82"/>
        <v/>
      </c>
      <c r="R508" s="107" t="str">
        <f t="shared" si="83"/>
        <v/>
      </c>
    </row>
    <row r="509" spans="1:18" ht="14.25" hidden="1" customHeight="1" x14ac:dyDescent="0.2">
      <c r="A509" s="220" t="s">
        <v>980</v>
      </c>
      <c r="B509" s="165" t="s">
        <v>1</v>
      </c>
      <c r="C509" s="220" t="s">
        <v>2</v>
      </c>
      <c r="D509" s="220" t="s">
        <v>3</v>
      </c>
      <c r="E509" s="300" t="s">
        <v>17</v>
      </c>
      <c r="F509" s="300"/>
      <c r="G509" s="164" t="s">
        <v>4</v>
      </c>
      <c r="H509" s="165" t="s">
        <v>5</v>
      </c>
      <c r="I509" s="165" t="s">
        <v>6</v>
      </c>
      <c r="J509" s="165" t="s">
        <v>7</v>
      </c>
      <c r="L509" s="56">
        <f t="shared" si="77"/>
        <v>55</v>
      </c>
      <c r="M509" s="106" t="str">
        <f t="shared" si="78"/>
        <v/>
      </c>
      <c r="N509" s="107" t="str">
        <f t="shared" si="79"/>
        <v/>
      </c>
      <c r="O509" s="107" t="str">
        <f t="shared" si="80"/>
        <v/>
      </c>
      <c r="P509" s="108" t="str">
        <f t="shared" si="81"/>
        <v/>
      </c>
      <c r="Q509" s="107" t="str">
        <f t="shared" si="82"/>
        <v/>
      </c>
      <c r="R509" s="107" t="str">
        <f t="shared" si="83"/>
        <v/>
      </c>
    </row>
    <row r="510" spans="1:18" ht="14.25" hidden="1" customHeight="1" x14ac:dyDescent="0.2">
      <c r="A510" s="216" t="s">
        <v>18</v>
      </c>
      <c r="B510" s="169" t="s">
        <v>981</v>
      </c>
      <c r="C510" s="216" t="s">
        <v>8</v>
      </c>
      <c r="D510" s="216" t="s">
        <v>982</v>
      </c>
      <c r="E510" s="301" t="s">
        <v>256</v>
      </c>
      <c r="F510" s="301"/>
      <c r="G510" s="168" t="s">
        <v>12</v>
      </c>
      <c r="H510" s="171">
        <v>1</v>
      </c>
      <c r="I510" s="170">
        <f>SUMIF(L:L,$L510,M:M)</f>
        <v>4.7300000000000004</v>
      </c>
      <c r="J510" s="170">
        <f t="shared" ref="J510:J516" si="85">TRUNC(H510*I510,2)</f>
        <v>4.7300000000000004</v>
      </c>
      <c r="L510" s="56">
        <f t="shared" si="77"/>
        <v>55</v>
      </c>
      <c r="M510" s="106" t="str">
        <f t="shared" si="78"/>
        <v/>
      </c>
      <c r="N510" s="107" t="str">
        <f t="shared" si="79"/>
        <v/>
      </c>
      <c r="O510" s="107" t="str">
        <f t="shared" si="80"/>
        <v/>
      </c>
      <c r="P510" s="108" t="str">
        <f t="shared" si="81"/>
        <v xml:space="preserve"> 90462 </v>
      </c>
      <c r="Q510" s="107">
        <f t="shared" si="82"/>
        <v>0</v>
      </c>
      <c r="R510" s="107">
        <f t="shared" si="83"/>
        <v>4.7300000000000004</v>
      </c>
    </row>
    <row r="511" spans="1:18" ht="14.25" hidden="1" customHeight="1" x14ac:dyDescent="0.2">
      <c r="A511" s="217" t="s">
        <v>20</v>
      </c>
      <c r="B511" s="174" t="s">
        <v>252</v>
      </c>
      <c r="C511" s="217" t="s">
        <v>8</v>
      </c>
      <c r="D511" s="217" t="s">
        <v>253</v>
      </c>
      <c r="E511" s="297" t="s">
        <v>23</v>
      </c>
      <c r="F511" s="297"/>
      <c r="G511" s="173" t="s">
        <v>24</v>
      </c>
      <c r="H511" s="176">
        <v>1.0699999999999999E-2</v>
      </c>
      <c r="I511" s="175">
        <f>SUMIFS(J:J,A:A,"Composição",B:B,$B511)</f>
        <v>23.63</v>
      </c>
      <c r="J511" s="175">
        <f t="shared" si="85"/>
        <v>0.25</v>
      </c>
      <c r="L511" s="56">
        <f t="shared" si="77"/>
        <v>55</v>
      </c>
      <c r="M511" s="106">
        <f t="shared" si="78"/>
        <v>0.25</v>
      </c>
      <c r="N511" s="107" t="str">
        <f t="shared" si="79"/>
        <v/>
      </c>
      <c r="O511" s="107">
        <f t="shared" si="80"/>
        <v>0.25</v>
      </c>
      <c r="P511" s="108" t="str">
        <f t="shared" si="81"/>
        <v/>
      </c>
      <c r="Q511" s="107" t="str">
        <f t="shared" si="82"/>
        <v/>
      </c>
      <c r="R511" s="107" t="str">
        <f t="shared" si="83"/>
        <v/>
      </c>
    </row>
    <row r="512" spans="1:18" ht="14.25" hidden="1" customHeight="1" x14ac:dyDescent="0.2">
      <c r="A512" s="217" t="s">
        <v>20</v>
      </c>
      <c r="B512" s="174" t="s">
        <v>257</v>
      </c>
      <c r="C512" s="217" t="s">
        <v>8</v>
      </c>
      <c r="D512" s="217" t="s">
        <v>258</v>
      </c>
      <c r="E512" s="297" t="s">
        <v>23</v>
      </c>
      <c r="F512" s="297"/>
      <c r="G512" s="173" t="s">
        <v>24</v>
      </c>
      <c r="H512" s="176">
        <v>4.6899999999999997E-2</v>
      </c>
      <c r="I512" s="175">
        <f>SUMIFS(J:J,A:A,"Composição",B:B,$B512)</f>
        <v>30.33</v>
      </c>
      <c r="J512" s="175">
        <f t="shared" si="85"/>
        <v>1.42</v>
      </c>
      <c r="L512" s="56">
        <f t="shared" si="77"/>
        <v>55</v>
      </c>
      <c r="M512" s="106">
        <f t="shared" si="78"/>
        <v>1.42</v>
      </c>
      <c r="N512" s="107" t="str">
        <f t="shared" si="79"/>
        <v/>
      </c>
      <c r="O512" s="107">
        <f t="shared" si="80"/>
        <v>1.42</v>
      </c>
      <c r="P512" s="108" t="str">
        <f t="shared" si="81"/>
        <v/>
      </c>
      <c r="Q512" s="107" t="str">
        <f t="shared" si="82"/>
        <v/>
      </c>
      <c r="R512" s="107" t="str">
        <f t="shared" si="83"/>
        <v/>
      </c>
    </row>
    <row r="513" spans="1:18" ht="38.25" hidden="1" x14ac:dyDescent="0.2">
      <c r="A513" s="218" t="s">
        <v>27</v>
      </c>
      <c r="B513" s="178" t="s">
        <v>725</v>
      </c>
      <c r="C513" s="218" t="str">
        <f>VLOOKUP(B513,INSUMOS!$A:$I,2,FALSE)</f>
        <v>SINAPI</v>
      </c>
      <c r="D513" s="218" t="str">
        <f>VLOOKUP(B513,INSUMOS!$A:$I,3,FALSE)</f>
        <v>BUCHA DE NYLON, DIAMETRO DO FURO 8 MM, COMPRIMENTO 40 MM, COM PARAFUSO DE ROSCA SOBERBA, CABECA CHATA, FENDA SIMPLES, 4,8 X 50 MM</v>
      </c>
      <c r="E513" s="302" t="str">
        <f>VLOOKUP(B513,INSUMOS!$A:$I,4,FALSE)</f>
        <v>Material</v>
      </c>
      <c r="F513" s="302"/>
      <c r="G513" s="177" t="str">
        <f>VLOOKUP(B513,INSUMOS!$A:$I,5,FALSE)</f>
        <v>UN</v>
      </c>
      <c r="H513" s="180">
        <v>1.05</v>
      </c>
      <c r="I513" s="179">
        <f>VLOOKUP(B513,INSUMOS!$A:$I,8,FALSE)</f>
        <v>0.67</v>
      </c>
      <c r="J513" s="179">
        <f t="shared" si="85"/>
        <v>0.7</v>
      </c>
      <c r="L513" s="56">
        <f t="shared" si="77"/>
        <v>55</v>
      </c>
      <c r="M513" s="106">
        <f t="shared" si="78"/>
        <v>0.7</v>
      </c>
      <c r="N513" s="107" t="str">
        <f t="shared" si="79"/>
        <v/>
      </c>
      <c r="O513" s="107">
        <f t="shared" si="80"/>
        <v>0.7</v>
      </c>
      <c r="P513" s="108" t="str">
        <f t="shared" si="81"/>
        <v/>
      </c>
      <c r="Q513" s="107" t="str">
        <f t="shared" si="82"/>
        <v/>
      </c>
      <c r="R513" s="107" t="str">
        <f t="shared" si="83"/>
        <v/>
      </c>
    </row>
    <row r="514" spans="1:18" ht="38.25" hidden="1" x14ac:dyDescent="0.2">
      <c r="A514" s="218" t="s">
        <v>27</v>
      </c>
      <c r="B514" s="178" t="s">
        <v>689</v>
      </c>
      <c r="C514" s="218" t="str">
        <f>VLOOKUP(B514,INSUMOS!$A:$I,2,FALSE)</f>
        <v>SINAPI</v>
      </c>
      <c r="D514" s="218" t="str">
        <f>VLOOKUP(B514,INSUMOS!$A:$I,3,FALSE)</f>
        <v>ARRUELA LISA, REDONDA, DE LATAO POLIDO, DIAMETRO NOMINAL 5/8", DIAMETRO EXTERNO = 34 MM, DIAMETRO DO FURO = 17 MM, ESPESSURA = *2,5* MM</v>
      </c>
      <c r="E514" s="302" t="str">
        <f>VLOOKUP(B514,INSUMOS!$A:$I,4,FALSE)</f>
        <v>Material</v>
      </c>
      <c r="F514" s="302"/>
      <c r="G514" s="177" t="str">
        <f>VLOOKUP(B514,INSUMOS!$A:$I,5,FALSE)</f>
        <v>UN</v>
      </c>
      <c r="H514" s="180">
        <v>1.05</v>
      </c>
      <c r="I514" s="179">
        <f>VLOOKUP(B514,INSUMOS!$A:$I,8,FALSE)</f>
        <v>1.54</v>
      </c>
      <c r="J514" s="179">
        <f t="shared" si="85"/>
        <v>1.61</v>
      </c>
      <c r="L514" s="56">
        <f t="shared" si="77"/>
        <v>55</v>
      </c>
      <c r="M514" s="106">
        <f t="shared" si="78"/>
        <v>1.61</v>
      </c>
      <c r="N514" s="107" t="str">
        <f t="shared" si="79"/>
        <v/>
      </c>
      <c r="O514" s="107">
        <f t="shared" si="80"/>
        <v>1.61</v>
      </c>
      <c r="P514" s="108" t="str">
        <f t="shared" si="81"/>
        <v/>
      </c>
      <c r="Q514" s="107" t="str">
        <f t="shared" si="82"/>
        <v/>
      </c>
      <c r="R514" s="107" t="str">
        <f t="shared" si="83"/>
        <v/>
      </c>
    </row>
    <row r="515" spans="1:18" hidden="1" x14ac:dyDescent="0.2">
      <c r="A515" s="218" t="s">
        <v>27</v>
      </c>
      <c r="B515" s="178" t="s">
        <v>561</v>
      </c>
      <c r="C515" s="218" t="str">
        <f>VLOOKUP(B515,INSUMOS!$A:$I,2,FALSE)</f>
        <v>SINAPI</v>
      </c>
      <c r="D515" s="218" t="str">
        <f>VLOOKUP(B515,INSUMOS!$A:$I,3,FALSE)</f>
        <v>PERFILADO PERFURADO SIMPLES 38 X 38 MM, CHAPA 22</v>
      </c>
      <c r="E515" s="302" t="str">
        <f>VLOOKUP(B515,INSUMOS!$A:$I,4,FALSE)</f>
        <v>Material</v>
      </c>
      <c r="F515" s="302"/>
      <c r="G515" s="177" t="str">
        <f>VLOOKUP(B515,INSUMOS!$A:$I,5,FALSE)</f>
        <v>M</v>
      </c>
      <c r="H515" s="180">
        <v>8.3299999999999999E-2</v>
      </c>
      <c r="I515" s="179">
        <f>VLOOKUP(B515,INSUMOS!$A:$I,8,FALSE)</f>
        <v>7.85</v>
      </c>
      <c r="J515" s="179">
        <f t="shared" si="85"/>
        <v>0.65</v>
      </c>
      <c r="L515" s="56">
        <f t="shared" si="77"/>
        <v>55</v>
      </c>
      <c r="M515" s="106">
        <f t="shared" si="78"/>
        <v>0.65</v>
      </c>
      <c r="N515" s="107" t="str">
        <f t="shared" si="79"/>
        <v/>
      </c>
      <c r="O515" s="107">
        <f t="shared" si="80"/>
        <v>0.65</v>
      </c>
      <c r="P515" s="108" t="str">
        <f t="shared" si="81"/>
        <v/>
      </c>
      <c r="Q515" s="107" t="str">
        <f t="shared" si="82"/>
        <v/>
      </c>
      <c r="R515" s="107" t="str">
        <f t="shared" si="83"/>
        <v/>
      </c>
    </row>
    <row r="516" spans="1:18" hidden="1" x14ac:dyDescent="0.2">
      <c r="A516" s="218" t="s">
        <v>27</v>
      </c>
      <c r="B516" s="178" t="s">
        <v>606</v>
      </c>
      <c r="C516" s="218" t="str">
        <f>VLOOKUP(B516,INSUMOS!$A:$I,2,FALSE)</f>
        <v>SINAPI</v>
      </c>
      <c r="D516" s="218" t="str">
        <f>VLOOKUP(B516,INSUMOS!$A:$I,3,FALSE)</f>
        <v>PORCA ZINCADA, SEXTAVADA, DIAMETRO 1/4"</v>
      </c>
      <c r="E516" s="302" t="str">
        <f>VLOOKUP(B516,INSUMOS!$A:$I,4,FALSE)</f>
        <v>Material</v>
      </c>
      <c r="F516" s="302"/>
      <c r="G516" s="177" t="str">
        <f>VLOOKUP(B516,INSUMOS!$A:$I,5,FALSE)</f>
        <v>UN</v>
      </c>
      <c r="H516" s="180">
        <v>0.33300000000000002</v>
      </c>
      <c r="I516" s="179">
        <f>VLOOKUP(B516,INSUMOS!$A:$I,8,FALSE)</f>
        <v>0.32</v>
      </c>
      <c r="J516" s="179">
        <f t="shared" si="85"/>
        <v>0.1</v>
      </c>
      <c r="L516" s="56">
        <f t="shared" si="77"/>
        <v>55</v>
      </c>
      <c r="M516" s="106">
        <f t="shared" si="78"/>
        <v>0.1</v>
      </c>
      <c r="N516" s="107" t="str">
        <f t="shared" si="79"/>
        <v/>
      </c>
      <c r="O516" s="107">
        <f t="shared" si="80"/>
        <v>0.1</v>
      </c>
      <c r="P516" s="108" t="str">
        <f t="shared" si="81"/>
        <v/>
      </c>
      <c r="Q516" s="107" t="str">
        <f t="shared" si="82"/>
        <v/>
      </c>
      <c r="R516" s="107" t="str">
        <f t="shared" si="83"/>
        <v/>
      </c>
    </row>
    <row r="517" spans="1:18" hidden="1" x14ac:dyDescent="0.2">
      <c r="A517" s="221"/>
      <c r="B517" s="221"/>
      <c r="C517" s="221"/>
      <c r="D517" s="221"/>
      <c r="E517" s="221"/>
      <c r="F517" s="184"/>
      <c r="G517" s="221"/>
      <c r="H517" s="184"/>
      <c r="I517" s="221"/>
      <c r="J517" s="184"/>
      <c r="L517" s="56">
        <f t="shared" si="77"/>
        <v>55</v>
      </c>
      <c r="M517" s="106" t="str">
        <f t="shared" si="78"/>
        <v/>
      </c>
      <c r="N517" s="107" t="str">
        <f t="shared" si="79"/>
        <v/>
      </c>
      <c r="O517" s="107" t="str">
        <f t="shared" si="80"/>
        <v/>
      </c>
      <c r="P517" s="108" t="str">
        <f t="shared" si="81"/>
        <v/>
      </c>
      <c r="Q517" s="107" t="str">
        <f t="shared" si="82"/>
        <v/>
      </c>
      <c r="R517" s="107" t="str">
        <f t="shared" si="83"/>
        <v/>
      </c>
    </row>
    <row r="518" spans="1:18" ht="15" hidden="1" thickBot="1" x14ac:dyDescent="0.25">
      <c r="A518" s="221"/>
      <c r="B518" s="221"/>
      <c r="C518" s="221"/>
      <c r="D518" s="221"/>
      <c r="E518" s="221"/>
      <c r="F518" s="184"/>
      <c r="G518" s="221"/>
      <c r="H518" s="298"/>
      <c r="I518" s="298"/>
      <c r="J518" s="184"/>
      <c r="L518" s="56">
        <f t="shared" si="77"/>
        <v>55</v>
      </c>
      <c r="M518" s="106" t="str">
        <f t="shared" si="78"/>
        <v/>
      </c>
      <c r="N518" s="107" t="str">
        <f t="shared" si="79"/>
        <v/>
      </c>
      <c r="O518" s="107" t="str">
        <f t="shared" si="80"/>
        <v/>
      </c>
      <c r="P518" s="108" t="str">
        <f t="shared" si="81"/>
        <v/>
      </c>
      <c r="Q518" s="107" t="str">
        <f t="shared" si="82"/>
        <v/>
      </c>
      <c r="R518" s="107" t="str">
        <f t="shared" si="83"/>
        <v/>
      </c>
    </row>
    <row r="519" spans="1:18" ht="38.25" hidden="1" customHeight="1" thickTop="1" x14ac:dyDescent="0.2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L519" s="56">
        <f t="shared" si="77"/>
        <v>56</v>
      </c>
      <c r="M519" s="106" t="str">
        <f t="shared" si="78"/>
        <v/>
      </c>
      <c r="N519" s="107" t="str">
        <f t="shared" si="79"/>
        <v/>
      </c>
      <c r="O519" s="107" t="str">
        <f t="shared" si="80"/>
        <v/>
      </c>
      <c r="P519" s="108" t="str">
        <f t="shared" si="81"/>
        <v/>
      </c>
      <c r="Q519" s="107" t="str">
        <f t="shared" si="82"/>
        <v/>
      </c>
      <c r="R519" s="107" t="str">
        <f t="shared" si="83"/>
        <v/>
      </c>
    </row>
    <row r="520" spans="1:18" ht="38.25" hidden="1" customHeight="1" x14ac:dyDescent="0.2">
      <c r="A520" s="220" t="s">
        <v>983</v>
      </c>
      <c r="B520" s="165" t="s">
        <v>1</v>
      </c>
      <c r="C520" s="220" t="s">
        <v>2</v>
      </c>
      <c r="D520" s="220" t="s">
        <v>3</v>
      </c>
      <c r="E520" s="300" t="s">
        <v>17</v>
      </c>
      <c r="F520" s="300"/>
      <c r="G520" s="164" t="s">
        <v>4</v>
      </c>
      <c r="H520" s="165" t="s">
        <v>5</v>
      </c>
      <c r="I520" s="165" t="s">
        <v>6</v>
      </c>
      <c r="J520" s="165" t="s">
        <v>7</v>
      </c>
      <c r="L520" s="56">
        <f t="shared" si="77"/>
        <v>56</v>
      </c>
      <c r="M520" s="106" t="str">
        <f t="shared" si="78"/>
        <v/>
      </c>
      <c r="N520" s="107" t="str">
        <f t="shared" si="79"/>
        <v/>
      </c>
      <c r="O520" s="107" t="str">
        <f t="shared" si="80"/>
        <v/>
      </c>
      <c r="P520" s="108" t="str">
        <f t="shared" si="81"/>
        <v/>
      </c>
      <c r="Q520" s="107" t="str">
        <f t="shared" si="82"/>
        <v/>
      </c>
      <c r="R520" s="107" t="str">
        <f t="shared" si="83"/>
        <v/>
      </c>
    </row>
    <row r="521" spans="1:18" ht="38.25" hidden="1" customHeight="1" x14ac:dyDescent="0.2">
      <c r="A521" s="216" t="s">
        <v>18</v>
      </c>
      <c r="B521" s="169" t="s">
        <v>271</v>
      </c>
      <c r="C521" s="216" t="s">
        <v>10</v>
      </c>
      <c r="D521" s="216" t="s">
        <v>272</v>
      </c>
      <c r="E521" s="301" t="s">
        <v>39</v>
      </c>
      <c r="F521" s="301"/>
      <c r="G521" s="168" t="s">
        <v>12</v>
      </c>
      <c r="H521" s="171">
        <v>1</v>
      </c>
      <c r="I521" s="170">
        <f>SUMIF(L:L,$L521,M:M)</f>
        <v>8.86</v>
      </c>
      <c r="J521" s="170">
        <f t="shared" ref="J521:J526" si="86">TRUNC(H521*I521,2)</f>
        <v>8.86</v>
      </c>
      <c r="L521" s="56">
        <f t="shared" si="77"/>
        <v>56</v>
      </c>
      <c r="M521" s="106" t="str">
        <f t="shared" si="78"/>
        <v/>
      </c>
      <c r="N521" s="107" t="str">
        <f t="shared" si="79"/>
        <v/>
      </c>
      <c r="O521" s="107" t="str">
        <f t="shared" si="80"/>
        <v/>
      </c>
      <c r="P521" s="108" t="str">
        <f t="shared" si="81"/>
        <v xml:space="preserve"> S-ELE-INFR-PINT </v>
      </c>
      <c r="Q521" s="107">
        <f t="shared" si="82"/>
        <v>0</v>
      </c>
      <c r="R521" s="107">
        <f t="shared" si="83"/>
        <v>8.86</v>
      </c>
    </row>
    <row r="522" spans="1:18" ht="25.5" hidden="1" x14ac:dyDescent="0.2">
      <c r="A522" s="217" t="s">
        <v>20</v>
      </c>
      <c r="B522" s="174" t="s">
        <v>25</v>
      </c>
      <c r="C522" s="217" t="s">
        <v>8</v>
      </c>
      <c r="D522" s="217" t="s">
        <v>26</v>
      </c>
      <c r="E522" s="297" t="s">
        <v>23</v>
      </c>
      <c r="F522" s="297"/>
      <c r="G522" s="173" t="s">
        <v>24</v>
      </c>
      <c r="H522" s="176">
        <v>0.1</v>
      </c>
      <c r="I522" s="175">
        <f>SUMIFS(J:J,A:A,"Composição",B:B,$B522)</f>
        <v>23.4</v>
      </c>
      <c r="J522" s="175">
        <f t="shared" si="86"/>
        <v>2.34</v>
      </c>
      <c r="L522" s="56">
        <f t="shared" si="77"/>
        <v>56</v>
      </c>
      <c r="M522" s="106">
        <f t="shared" si="78"/>
        <v>2.34</v>
      </c>
      <c r="N522" s="107" t="str">
        <f t="shared" si="79"/>
        <v/>
      </c>
      <c r="O522" s="107">
        <f t="shared" si="80"/>
        <v>2.34</v>
      </c>
      <c r="P522" s="108" t="str">
        <f t="shared" si="81"/>
        <v/>
      </c>
      <c r="Q522" s="107" t="str">
        <f t="shared" si="82"/>
        <v/>
      </c>
      <c r="R522" s="107" t="str">
        <f t="shared" si="83"/>
        <v/>
      </c>
    </row>
    <row r="523" spans="1:18" ht="25.5" hidden="1" x14ac:dyDescent="0.2">
      <c r="A523" s="217" t="s">
        <v>20</v>
      </c>
      <c r="B523" s="174" t="s">
        <v>44</v>
      </c>
      <c r="C523" s="217" t="s">
        <v>8</v>
      </c>
      <c r="D523" s="217" t="s">
        <v>45</v>
      </c>
      <c r="E523" s="297" t="s">
        <v>23</v>
      </c>
      <c r="F523" s="297"/>
      <c r="G523" s="173" t="s">
        <v>24</v>
      </c>
      <c r="H523" s="176">
        <v>0.1</v>
      </c>
      <c r="I523" s="175">
        <f>SUMIFS(J:J,A:A,"Composição",B:B,$B523)</f>
        <v>32.58</v>
      </c>
      <c r="J523" s="175">
        <f t="shared" si="86"/>
        <v>3.25</v>
      </c>
      <c r="L523" s="56">
        <f t="shared" si="77"/>
        <v>56</v>
      </c>
      <c r="M523" s="106">
        <f t="shared" si="78"/>
        <v>3.25</v>
      </c>
      <c r="N523" s="107" t="str">
        <f t="shared" si="79"/>
        <v/>
      </c>
      <c r="O523" s="107">
        <f t="shared" si="80"/>
        <v>3.25</v>
      </c>
      <c r="P523" s="108" t="str">
        <f t="shared" si="81"/>
        <v/>
      </c>
      <c r="Q523" s="107" t="str">
        <f t="shared" si="82"/>
        <v/>
      </c>
      <c r="R523" s="107" t="str">
        <f t="shared" si="83"/>
        <v/>
      </c>
    </row>
    <row r="524" spans="1:18" hidden="1" x14ac:dyDescent="0.2">
      <c r="A524" s="218" t="s">
        <v>27</v>
      </c>
      <c r="B524" s="178" t="s">
        <v>241</v>
      </c>
      <c r="C524" s="218" t="str">
        <f>VLOOKUP(B524,INSUMOS!$A:$I,2,FALSE)</f>
        <v>SINAPI</v>
      </c>
      <c r="D524" s="218" t="str">
        <f>VLOOKUP(B524,INSUMOS!$A:$I,3,FALSE)</f>
        <v>TINTA ESMALTE SINTETICO PREMIUM BRILHANTE</v>
      </c>
      <c r="E524" s="302" t="str">
        <f>VLOOKUP(B524,INSUMOS!$A:$I,4,FALSE)</f>
        <v>Material</v>
      </c>
      <c r="F524" s="302"/>
      <c r="G524" s="177" t="str">
        <f>VLOOKUP(B524,INSUMOS!$A:$I,5,FALSE)</f>
        <v>L</v>
      </c>
      <c r="H524" s="180">
        <v>0.05</v>
      </c>
      <c r="I524" s="179">
        <f>VLOOKUP(B524,INSUMOS!$A:$I,8,FALSE)</f>
        <v>39.57</v>
      </c>
      <c r="J524" s="179">
        <f t="shared" si="86"/>
        <v>1.97</v>
      </c>
      <c r="L524" s="56">
        <f t="shared" si="77"/>
        <v>56</v>
      </c>
      <c r="M524" s="106">
        <f t="shared" si="78"/>
        <v>1.97</v>
      </c>
      <c r="N524" s="107" t="str">
        <f t="shared" si="79"/>
        <v/>
      </c>
      <c r="O524" s="107">
        <f t="shared" si="80"/>
        <v>1.97</v>
      </c>
      <c r="P524" s="108" t="str">
        <f t="shared" si="81"/>
        <v/>
      </c>
      <c r="Q524" s="107" t="str">
        <f t="shared" si="82"/>
        <v/>
      </c>
      <c r="R524" s="107" t="str">
        <f t="shared" si="83"/>
        <v/>
      </c>
    </row>
    <row r="525" spans="1:18" hidden="1" x14ac:dyDescent="0.2">
      <c r="A525" s="218" t="s">
        <v>27</v>
      </c>
      <c r="B525" s="178" t="s">
        <v>247</v>
      </c>
      <c r="C525" s="218" t="str">
        <f>VLOOKUP(B525,INSUMOS!$A:$I,2,FALSE)</f>
        <v>SINAPI</v>
      </c>
      <c r="D525" s="218" t="str">
        <f>VLOOKUP(B525,INSUMOS!$A:$I,3,FALSE)</f>
        <v>LIXA EM FOLHA PARA FERRO, NUMERO 150</v>
      </c>
      <c r="E525" s="302" t="str">
        <f>VLOOKUP(B525,INSUMOS!$A:$I,4,FALSE)</f>
        <v>Material</v>
      </c>
      <c r="F525" s="302"/>
      <c r="G525" s="177" t="str">
        <f>VLOOKUP(B525,INSUMOS!$A:$I,5,FALSE)</f>
        <v>UN</v>
      </c>
      <c r="H525" s="180">
        <v>0.25</v>
      </c>
      <c r="I525" s="179">
        <f>VLOOKUP(B525,INSUMOS!$A:$I,8,FALSE)</f>
        <v>3.75</v>
      </c>
      <c r="J525" s="179">
        <f t="shared" si="86"/>
        <v>0.93</v>
      </c>
      <c r="L525" s="56">
        <f t="shared" si="77"/>
        <v>56</v>
      </c>
      <c r="M525" s="106">
        <f t="shared" si="78"/>
        <v>0.93</v>
      </c>
      <c r="N525" s="107" t="str">
        <f t="shared" si="79"/>
        <v/>
      </c>
      <c r="O525" s="107">
        <f t="shared" si="80"/>
        <v>0.93</v>
      </c>
      <c r="P525" s="108" t="str">
        <f t="shared" si="81"/>
        <v/>
      </c>
      <c r="Q525" s="107" t="str">
        <f t="shared" si="82"/>
        <v/>
      </c>
      <c r="R525" s="107" t="str">
        <f t="shared" si="83"/>
        <v/>
      </c>
    </row>
    <row r="526" spans="1:18" ht="38.25" hidden="1" customHeight="1" x14ac:dyDescent="0.2">
      <c r="A526" s="218" t="s">
        <v>27</v>
      </c>
      <c r="B526" s="178" t="s">
        <v>251</v>
      </c>
      <c r="C526" s="218" t="str">
        <f>VLOOKUP(B526,INSUMOS!$A:$I,2,FALSE)</f>
        <v>SINAPI</v>
      </c>
      <c r="D526" s="218" t="str">
        <f>VLOOKUP(B526,INSUMOS!$A:$I,3,FALSE)</f>
        <v>DILUENTE AGUARRAS</v>
      </c>
      <c r="E526" s="302" t="str">
        <f>VLOOKUP(B526,INSUMOS!$A:$I,4,FALSE)</f>
        <v>Material</v>
      </c>
      <c r="F526" s="302"/>
      <c r="G526" s="177" t="str">
        <f>VLOOKUP(B526,INSUMOS!$A:$I,5,FALSE)</f>
        <v>L</v>
      </c>
      <c r="H526" s="180">
        <v>0.02</v>
      </c>
      <c r="I526" s="179">
        <f>VLOOKUP(B526,INSUMOS!$A:$I,8,FALSE)</f>
        <v>18.510000000000002</v>
      </c>
      <c r="J526" s="179">
        <f t="shared" si="86"/>
        <v>0.37</v>
      </c>
      <c r="L526" s="56">
        <f t="shared" si="77"/>
        <v>56</v>
      </c>
      <c r="M526" s="106">
        <f t="shared" si="78"/>
        <v>0.37</v>
      </c>
      <c r="N526" s="107" t="str">
        <f t="shared" si="79"/>
        <v/>
      </c>
      <c r="O526" s="107">
        <f t="shared" si="80"/>
        <v>0.37</v>
      </c>
      <c r="P526" s="108" t="str">
        <f t="shared" si="81"/>
        <v/>
      </c>
      <c r="Q526" s="107" t="str">
        <f t="shared" si="82"/>
        <v/>
      </c>
      <c r="R526" s="107" t="str">
        <f t="shared" si="83"/>
        <v/>
      </c>
    </row>
    <row r="527" spans="1:18" ht="38.25" hidden="1" customHeight="1" x14ac:dyDescent="0.2">
      <c r="A527" s="221"/>
      <c r="B527" s="221"/>
      <c r="C527" s="221"/>
      <c r="D527" s="221"/>
      <c r="E527" s="221"/>
      <c r="F527" s="184"/>
      <c r="G527" s="221"/>
      <c r="H527" s="184"/>
      <c r="I527" s="221"/>
      <c r="J527" s="184"/>
      <c r="L527" s="56">
        <f t="shared" si="77"/>
        <v>56</v>
      </c>
      <c r="M527" s="106" t="str">
        <f t="shared" si="78"/>
        <v/>
      </c>
      <c r="N527" s="107" t="str">
        <f t="shared" si="79"/>
        <v/>
      </c>
      <c r="O527" s="107" t="str">
        <f t="shared" si="80"/>
        <v/>
      </c>
      <c r="P527" s="108" t="str">
        <f t="shared" si="81"/>
        <v/>
      </c>
      <c r="Q527" s="107" t="str">
        <f t="shared" si="82"/>
        <v/>
      </c>
      <c r="R527" s="107" t="str">
        <f t="shared" si="83"/>
        <v/>
      </c>
    </row>
    <row r="528" spans="1:18" ht="38.25" hidden="1" customHeight="1" thickBot="1" x14ac:dyDescent="0.25">
      <c r="A528" s="221"/>
      <c r="B528" s="221"/>
      <c r="C528" s="221"/>
      <c r="D528" s="221"/>
      <c r="E528" s="221"/>
      <c r="F528" s="184"/>
      <c r="G528" s="221"/>
      <c r="H528" s="298"/>
      <c r="I528" s="298"/>
      <c r="J528" s="184"/>
      <c r="L528" s="56">
        <f t="shared" si="77"/>
        <v>56</v>
      </c>
      <c r="M528" s="106" t="str">
        <f t="shared" si="78"/>
        <v/>
      </c>
      <c r="N528" s="107" t="str">
        <f t="shared" si="79"/>
        <v/>
      </c>
      <c r="O528" s="107" t="str">
        <f t="shared" si="80"/>
        <v/>
      </c>
      <c r="P528" s="108" t="str">
        <f t="shared" si="81"/>
        <v/>
      </c>
      <c r="Q528" s="107" t="str">
        <f t="shared" si="82"/>
        <v/>
      </c>
      <c r="R528" s="107" t="str">
        <f t="shared" si="83"/>
        <v/>
      </c>
    </row>
    <row r="529" spans="1:18" ht="38.25" hidden="1" customHeight="1" thickTop="1" x14ac:dyDescent="0.2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L529" s="56">
        <f t="shared" ref="L529:L565" si="87">IF(AND(A530&lt;&gt;"",A529=""),L528+1,L528)</f>
        <v>57</v>
      </c>
      <c r="M529" s="106" t="str">
        <f t="shared" ref="M529:M565" si="88">IF(OR(A529="Insumo",A529="Composição Auxiliar"),J529,"")</f>
        <v/>
      </c>
      <c r="N529" s="107" t="str">
        <f t="shared" ref="N529:N565" si="89">IF(E529="Mão de Obra",J529,"")</f>
        <v/>
      </c>
      <c r="O529" s="107" t="str">
        <f t="shared" ref="O529:O565" si="90">IF(N529&lt;&gt;"","",M529)</f>
        <v/>
      </c>
      <c r="P529" s="108" t="str">
        <f t="shared" ref="P529:P565" si="91">IF(A529="Composição",B529,"")</f>
        <v/>
      </c>
      <c r="Q529" s="107" t="str">
        <f t="shared" ref="Q529:Q565" si="92">IF(P529&lt;&gt;"",SUMIF(L529:L629,L529,N529:N629),"")</f>
        <v/>
      </c>
      <c r="R529" s="107" t="str">
        <f t="shared" ref="R529:R565" si="93">IF(P529&lt;&gt;"",SUMIF(L529:L629,L529,O529:O629),"")</f>
        <v/>
      </c>
    </row>
    <row r="530" spans="1:18" ht="38.25" hidden="1" customHeight="1" x14ac:dyDescent="0.2">
      <c r="A530" s="220" t="s">
        <v>984</v>
      </c>
      <c r="B530" s="165" t="s">
        <v>1</v>
      </c>
      <c r="C530" s="220" t="s">
        <v>2</v>
      </c>
      <c r="D530" s="220" t="s">
        <v>3</v>
      </c>
      <c r="E530" s="300" t="s">
        <v>17</v>
      </c>
      <c r="F530" s="300"/>
      <c r="G530" s="164" t="s">
        <v>4</v>
      </c>
      <c r="H530" s="165" t="s">
        <v>5</v>
      </c>
      <c r="I530" s="165" t="s">
        <v>6</v>
      </c>
      <c r="J530" s="165" t="s">
        <v>7</v>
      </c>
      <c r="L530" s="56">
        <f t="shared" si="87"/>
        <v>57</v>
      </c>
      <c r="M530" s="106" t="str">
        <f t="shared" si="88"/>
        <v/>
      </c>
      <c r="N530" s="107" t="str">
        <f t="shared" si="89"/>
        <v/>
      </c>
      <c r="O530" s="107" t="str">
        <f t="shared" si="90"/>
        <v/>
      </c>
      <c r="P530" s="108" t="str">
        <f t="shared" si="91"/>
        <v/>
      </c>
      <c r="Q530" s="107" t="str">
        <f t="shared" si="92"/>
        <v/>
      </c>
      <c r="R530" s="107" t="str">
        <f t="shared" si="93"/>
        <v/>
      </c>
    </row>
    <row r="531" spans="1:18" ht="25.5" hidden="1" x14ac:dyDescent="0.2">
      <c r="A531" s="216" t="s">
        <v>18</v>
      </c>
      <c r="B531" s="169" t="s">
        <v>985</v>
      </c>
      <c r="C531" s="216" t="s">
        <v>10</v>
      </c>
      <c r="D531" s="216" t="s">
        <v>986</v>
      </c>
      <c r="E531" s="301" t="s">
        <v>292</v>
      </c>
      <c r="F531" s="301"/>
      <c r="G531" s="168" t="s">
        <v>11</v>
      </c>
      <c r="H531" s="171">
        <v>1</v>
      </c>
      <c r="I531" s="170">
        <f>SUMIF(L:L,$L531,M:M)</f>
        <v>1282.44</v>
      </c>
      <c r="J531" s="170">
        <f>TRUNC(H531*I531,2)</f>
        <v>1282.44</v>
      </c>
      <c r="L531" s="56">
        <f t="shared" si="87"/>
        <v>57</v>
      </c>
      <c r="M531" s="106" t="str">
        <f t="shared" si="88"/>
        <v/>
      </c>
      <c r="N531" s="107" t="str">
        <f t="shared" si="89"/>
        <v/>
      </c>
      <c r="O531" s="107" t="str">
        <f t="shared" si="90"/>
        <v/>
      </c>
      <c r="P531" s="108" t="str">
        <f t="shared" si="91"/>
        <v xml:space="preserve"> S-ARQ-SERT-PGR-001 </v>
      </c>
      <c r="Q531" s="107">
        <f t="shared" si="92"/>
        <v>0</v>
      </c>
      <c r="R531" s="107">
        <f t="shared" si="93"/>
        <v>1282.44</v>
      </c>
    </row>
    <row r="532" spans="1:18" ht="25.5" hidden="1" x14ac:dyDescent="0.2">
      <c r="A532" s="217" t="s">
        <v>20</v>
      </c>
      <c r="B532" s="174" t="s">
        <v>257</v>
      </c>
      <c r="C532" s="217" t="s">
        <v>8</v>
      </c>
      <c r="D532" s="217" t="s">
        <v>258</v>
      </c>
      <c r="E532" s="297" t="s">
        <v>23</v>
      </c>
      <c r="F532" s="297"/>
      <c r="G532" s="173" t="s">
        <v>24</v>
      </c>
      <c r="H532" s="176">
        <v>3</v>
      </c>
      <c r="I532" s="175">
        <f>SUMIFS(J:J,A:A,"Composição",B:B,$B532)</f>
        <v>30.33</v>
      </c>
      <c r="J532" s="175">
        <f>TRUNC(H532*I532,2)</f>
        <v>90.99</v>
      </c>
      <c r="L532" s="56">
        <f t="shared" si="87"/>
        <v>57</v>
      </c>
      <c r="M532" s="106">
        <f t="shared" si="88"/>
        <v>90.99</v>
      </c>
      <c r="N532" s="107" t="str">
        <f t="shared" si="89"/>
        <v/>
      </c>
      <c r="O532" s="107">
        <f t="shared" si="90"/>
        <v>90.99</v>
      </c>
      <c r="P532" s="108" t="str">
        <f t="shared" si="91"/>
        <v/>
      </c>
      <c r="Q532" s="107" t="str">
        <f t="shared" si="92"/>
        <v/>
      </c>
      <c r="R532" s="107" t="str">
        <f t="shared" si="93"/>
        <v/>
      </c>
    </row>
    <row r="533" spans="1:18" ht="25.5" hidden="1" x14ac:dyDescent="0.2">
      <c r="A533" s="217" t="s">
        <v>20</v>
      </c>
      <c r="B533" s="174" t="s">
        <v>252</v>
      </c>
      <c r="C533" s="217" t="s">
        <v>8</v>
      </c>
      <c r="D533" s="217" t="s">
        <v>253</v>
      </c>
      <c r="E533" s="297" t="s">
        <v>23</v>
      </c>
      <c r="F533" s="297"/>
      <c r="G533" s="173" t="s">
        <v>24</v>
      </c>
      <c r="H533" s="176">
        <v>3</v>
      </c>
      <c r="I533" s="175">
        <f>SUMIFS(J:J,A:A,"Composição",B:B,$B533)</f>
        <v>23.63</v>
      </c>
      <c r="J533" s="175">
        <f>TRUNC(H533*I533,2)</f>
        <v>70.89</v>
      </c>
      <c r="L533" s="56">
        <f t="shared" si="87"/>
        <v>57</v>
      </c>
      <c r="M533" s="106">
        <f t="shared" si="88"/>
        <v>70.89</v>
      </c>
      <c r="N533" s="107" t="str">
        <f t="shared" si="89"/>
        <v/>
      </c>
      <c r="O533" s="107">
        <f t="shared" si="90"/>
        <v>70.89</v>
      </c>
      <c r="P533" s="108" t="str">
        <f t="shared" si="91"/>
        <v/>
      </c>
      <c r="Q533" s="107" t="str">
        <f t="shared" si="92"/>
        <v/>
      </c>
      <c r="R533" s="107" t="str">
        <f t="shared" si="93"/>
        <v/>
      </c>
    </row>
    <row r="534" spans="1:18" ht="25.5" hidden="1" x14ac:dyDescent="0.2">
      <c r="A534" s="217" t="s">
        <v>20</v>
      </c>
      <c r="B534" s="174" t="s">
        <v>987</v>
      </c>
      <c r="C534" s="217" t="s">
        <v>8</v>
      </c>
      <c r="D534" s="217" t="s">
        <v>988</v>
      </c>
      <c r="E534" s="297" t="s">
        <v>23</v>
      </c>
      <c r="F534" s="297"/>
      <c r="G534" s="173" t="s">
        <v>24</v>
      </c>
      <c r="H534" s="176">
        <v>8</v>
      </c>
      <c r="I534" s="175">
        <f>SUMIFS(J:J,A:A,"Composição",B:B,$B534)</f>
        <v>140.07</v>
      </c>
      <c r="J534" s="175">
        <f>TRUNC(H534*I534,2)</f>
        <v>1120.56</v>
      </c>
      <c r="L534" s="56">
        <f t="shared" si="87"/>
        <v>57</v>
      </c>
      <c r="M534" s="106">
        <f t="shared" si="88"/>
        <v>1120.56</v>
      </c>
      <c r="N534" s="107" t="str">
        <f t="shared" si="89"/>
        <v/>
      </c>
      <c r="O534" s="107">
        <f t="shared" si="90"/>
        <v>1120.56</v>
      </c>
      <c r="P534" s="108" t="str">
        <f t="shared" si="91"/>
        <v/>
      </c>
      <c r="Q534" s="107" t="str">
        <f t="shared" si="92"/>
        <v/>
      </c>
      <c r="R534" s="107" t="str">
        <f t="shared" si="93"/>
        <v/>
      </c>
    </row>
    <row r="535" spans="1:18" ht="38.25" hidden="1" customHeight="1" x14ac:dyDescent="0.2">
      <c r="A535" s="221"/>
      <c r="B535" s="221"/>
      <c r="C535" s="221"/>
      <c r="D535" s="221"/>
      <c r="E535" s="221"/>
      <c r="F535" s="184"/>
      <c r="G535" s="221"/>
      <c r="H535" s="184"/>
      <c r="I535" s="221"/>
      <c r="J535" s="184"/>
      <c r="L535" s="56">
        <f t="shared" si="87"/>
        <v>57</v>
      </c>
      <c r="M535" s="106" t="str">
        <f t="shared" si="88"/>
        <v/>
      </c>
      <c r="N535" s="107" t="str">
        <f t="shared" si="89"/>
        <v/>
      </c>
      <c r="O535" s="107" t="str">
        <f t="shared" si="90"/>
        <v/>
      </c>
      <c r="P535" s="108" t="str">
        <f t="shared" si="91"/>
        <v/>
      </c>
      <c r="Q535" s="107" t="str">
        <f t="shared" si="92"/>
        <v/>
      </c>
      <c r="R535" s="107" t="str">
        <f t="shared" si="93"/>
        <v/>
      </c>
    </row>
    <row r="536" spans="1:18" ht="38.25" hidden="1" customHeight="1" thickBot="1" x14ac:dyDescent="0.25">
      <c r="A536" s="221"/>
      <c r="B536" s="221"/>
      <c r="C536" s="221"/>
      <c r="D536" s="221"/>
      <c r="E536" s="221"/>
      <c r="F536" s="184"/>
      <c r="G536" s="221"/>
      <c r="H536" s="298"/>
      <c r="I536" s="298"/>
      <c r="J536" s="184"/>
      <c r="L536" s="56">
        <f t="shared" si="87"/>
        <v>57</v>
      </c>
      <c r="M536" s="106" t="str">
        <f t="shared" si="88"/>
        <v/>
      </c>
      <c r="N536" s="107" t="str">
        <f t="shared" si="89"/>
        <v/>
      </c>
      <c r="O536" s="107" t="str">
        <f t="shared" si="90"/>
        <v/>
      </c>
      <c r="P536" s="108" t="str">
        <f t="shared" si="91"/>
        <v/>
      </c>
      <c r="Q536" s="107" t="str">
        <f t="shared" si="92"/>
        <v/>
      </c>
      <c r="R536" s="107" t="str">
        <f t="shared" si="93"/>
        <v/>
      </c>
    </row>
    <row r="537" spans="1:18" ht="15" hidden="1" thickTop="1" x14ac:dyDescent="0.2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L537" s="56">
        <f t="shared" si="87"/>
        <v>58</v>
      </c>
      <c r="M537" s="106" t="str">
        <f t="shared" si="88"/>
        <v/>
      </c>
      <c r="N537" s="107" t="str">
        <f t="shared" si="89"/>
        <v/>
      </c>
      <c r="O537" s="107" t="str">
        <f t="shared" si="90"/>
        <v/>
      </c>
      <c r="P537" s="108" t="str">
        <f t="shared" si="91"/>
        <v/>
      </c>
      <c r="Q537" s="107" t="str">
        <f t="shared" si="92"/>
        <v/>
      </c>
      <c r="R537" s="107" t="str">
        <f t="shared" si="93"/>
        <v/>
      </c>
    </row>
    <row r="538" spans="1:18" ht="15" hidden="1" x14ac:dyDescent="0.2">
      <c r="A538" s="220" t="s">
        <v>989</v>
      </c>
      <c r="B538" s="165" t="s">
        <v>1</v>
      </c>
      <c r="C538" s="220" t="s">
        <v>2</v>
      </c>
      <c r="D538" s="220" t="s">
        <v>3</v>
      </c>
      <c r="E538" s="300" t="s">
        <v>17</v>
      </c>
      <c r="F538" s="300"/>
      <c r="G538" s="164" t="s">
        <v>4</v>
      </c>
      <c r="H538" s="165" t="s">
        <v>5</v>
      </c>
      <c r="I538" s="165" t="s">
        <v>6</v>
      </c>
      <c r="J538" s="165" t="s">
        <v>7</v>
      </c>
      <c r="L538" s="56">
        <f t="shared" si="87"/>
        <v>58</v>
      </c>
      <c r="M538" s="106" t="str">
        <f t="shared" si="88"/>
        <v/>
      </c>
      <c r="N538" s="107" t="str">
        <f t="shared" si="89"/>
        <v/>
      </c>
      <c r="O538" s="107" t="str">
        <f t="shared" si="90"/>
        <v/>
      </c>
      <c r="P538" s="108" t="str">
        <f t="shared" si="91"/>
        <v/>
      </c>
      <c r="Q538" s="107" t="str">
        <f t="shared" si="92"/>
        <v/>
      </c>
      <c r="R538" s="107" t="str">
        <f t="shared" si="93"/>
        <v/>
      </c>
    </row>
    <row r="539" spans="1:18" ht="25.5" hidden="1" x14ac:dyDescent="0.2">
      <c r="A539" s="216" t="s">
        <v>18</v>
      </c>
      <c r="B539" s="169" t="s">
        <v>990</v>
      </c>
      <c r="C539" s="216" t="s">
        <v>10</v>
      </c>
      <c r="D539" s="216" t="s">
        <v>991</v>
      </c>
      <c r="E539" s="301" t="s">
        <v>292</v>
      </c>
      <c r="F539" s="301"/>
      <c r="G539" s="168" t="s">
        <v>11</v>
      </c>
      <c r="H539" s="171">
        <v>1</v>
      </c>
      <c r="I539" s="170">
        <f>SUMIF(L:L,$L539,M:M)</f>
        <v>1181.44</v>
      </c>
      <c r="J539" s="170">
        <f>TRUNC(H539*I539,2)</f>
        <v>1181.44</v>
      </c>
      <c r="L539" s="56">
        <f t="shared" si="87"/>
        <v>58</v>
      </c>
      <c r="M539" s="106" t="str">
        <f t="shared" si="88"/>
        <v/>
      </c>
      <c r="N539" s="107" t="str">
        <f t="shared" si="89"/>
        <v/>
      </c>
      <c r="O539" s="107" t="str">
        <f t="shared" si="90"/>
        <v/>
      </c>
      <c r="P539" s="108" t="str">
        <f t="shared" si="91"/>
        <v xml:space="preserve"> S-ARQ-INHI-PGR-014 </v>
      </c>
      <c r="Q539" s="107">
        <f t="shared" si="92"/>
        <v>0</v>
      </c>
      <c r="R539" s="107">
        <f t="shared" si="93"/>
        <v>1181.44</v>
      </c>
    </row>
    <row r="540" spans="1:18" ht="38.25" hidden="1" x14ac:dyDescent="0.2">
      <c r="A540" s="217" t="s">
        <v>20</v>
      </c>
      <c r="B540" s="174" t="s">
        <v>978</v>
      </c>
      <c r="C540" s="217" t="s">
        <v>10</v>
      </c>
      <c r="D540" s="217" t="s">
        <v>979</v>
      </c>
      <c r="E540" s="297" t="s">
        <v>256</v>
      </c>
      <c r="F540" s="297"/>
      <c r="G540" s="173" t="s">
        <v>11</v>
      </c>
      <c r="H540" s="176">
        <v>1</v>
      </c>
      <c r="I540" s="175">
        <f>SUMIFS(J:J,A:A,"Composição",B:B,$B540)</f>
        <v>33.909999999999997</v>
      </c>
      <c r="J540" s="175">
        <f>TRUNC(H540*I540,2)</f>
        <v>33.909999999999997</v>
      </c>
      <c r="L540" s="56">
        <f t="shared" si="87"/>
        <v>58</v>
      </c>
      <c r="M540" s="106">
        <f t="shared" si="88"/>
        <v>33.909999999999997</v>
      </c>
      <c r="N540" s="107" t="str">
        <f t="shared" si="89"/>
        <v/>
      </c>
      <c r="O540" s="107">
        <f t="shared" si="90"/>
        <v>33.909999999999997</v>
      </c>
      <c r="P540" s="108" t="str">
        <f t="shared" si="91"/>
        <v/>
      </c>
      <c r="Q540" s="107" t="str">
        <f t="shared" si="92"/>
        <v/>
      </c>
      <c r="R540" s="107" t="str">
        <f t="shared" si="93"/>
        <v/>
      </c>
    </row>
    <row r="541" spans="1:18" ht="38.25" hidden="1" customHeight="1" x14ac:dyDescent="0.2">
      <c r="A541" s="217" t="s">
        <v>20</v>
      </c>
      <c r="B541" s="174" t="s">
        <v>257</v>
      </c>
      <c r="C541" s="217" t="s">
        <v>8</v>
      </c>
      <c r="D541" s="217" t="s">
        <v>258</v>
      </c>
      <c r="E541" s="297" t="s">
        <v>23</v>
      </c>
      <c r="F541" s="297"/>
      <c r="G541" s="173" t="s">
        <v>24</v>
      </c>
      <c r="H541" s="176">
        <v>0.5</v>
      </c>
      <c r="I541" s="175">
        <f>SUMIFS(J:J,A:A,"Composição",B:B,$B541)</f>
        <v>30.33</v>
      </c>
      <c r="J541" s="175">
        <f>TRUNC(H541*I541,2)</f>
        <v>15.16</v>
      </c>
      <c r="L541" s="56">
        <f t="shared" si="87"/>
        <v>58</v>
      </c>
      <c r="M541" s="106">
        <f t="shared" si="88"/>
        <v>15.16</v>
      </c>
      <c r="N541" s="107" t="str">
        <f t="shared" si="89"/>
        <v/>
      </c>
      <c r="O541" s="107">
        <f t="shared" si="90"/>
        <v>15.16</v>
      </c>
      <c r="P541" s="108" t="str">
        <f t="shared" si="91"/>
        <v/>
      </c>
      <c r="Q541" s="107" t="str">
        <f t="shared" si="92"/>
        <v/>
      </c>
      <c r="R541" s="107" t="str">
        <f t="shared" si="93"/>
        <v/>
      </c>
    </row>
    <row r="542" spans="1:18" ht="38.25" hidden="1" customHeight="1" x14ac:dyDescent="0.2">
      <c r="A542" s="217" t="s">
        <v>20</v>
      </c>
      <c r="B542" s="174" t="s">
        <v>252</v>
      </c>
      <c r="C542" s="217" t="s">
        <v>8</v>
      </c>
      <c r="D542" s="217" t="s">
        <v>253</v>
      </c>
      <c r="E542" s="297" t="s">
        <v>23</v>
      </c>
      <c r="F542" s="297"/>
      <c r="G542" s="173" t="s">
        <v>24</v>
      </c>
      <c r="H542" s="176">
        <v>0.5</v>
      </c>
      <c r="I542" s="175">
        <f>SUMIFS(J:J,A:A,"Composição",B:B,$B542)</f>
        <v>23.63</v>
      </c>
      <c r="J542" s="175">
        <f>TRUNC(H542*I542,2)</f>
        <v>11.81</v>
      </c>
      <c r="L542" s="56">
        <f t="shared" si="87"/>
        <v>58</v>
      </c>
      <c r="M542" s="106">
        <f t="shared" si="88"/>
        <v>11.81</v>
      </c>
      <c r="N542" s="107" t="str">
        <f t="shared" si="89"/>
        <v/>
      </c>
      <c r="O542" s="107">
        <f t="shared" si="90"/>
        <v>11.81</v>
      </c>
      <c r="P542" s="108" t="str">
        <f t="shared" si="91"/>
        <v/>
      </c>
      <c r="Q542" s="107" t="str">
        <f t="shared" si="92"/>
        <v/>
      </c>
      <c r="R542" s="107" t="str">
        <f t="shared" si="93"/>
        <v/>
      </c>
    </row>
    <row r="543" spans="1:18" ht="25.5" hidden="1" x14ac:dyDescent="0.2">
      <c r="A543" s="217" t="s">
        <v>20</v>
      </c>
      <c r="B543" s="174" t="s">
        <v>987</v>
      </c>
      <c r="C543" s="217" t="s">
        <v>8</v>
      </c>
      <c r="D543" s="217" t="s">
        <v>988</v>
      </c>
      <c r="E543" s="297" t="s">
        <v>23</v>
      </c>
      <c r="F543" s="297"/>
      <c r="G543" s="173" t="s">
        <v>24</v>
      </c>
      <c r="H543" s="176">
        <v>8</v>
      </c>
      <c r="I543" s="175">
        <f>SUMIFS(J:J,A:A,"Composição",B:B,$B543)</f>
        <v>140.07</v>
      </c>
      <c r="J543" s="175">
        <f>TRUNC(H543*I543,2)</f>
        <v>1120.56</v>
      </c>
      <c r="L543" s="56">
        <f t="shared" si="87"/>
        <v>58</v>
      </c>
      <c r="M543" s="106">
        <f t="shared" si="88"/>
        <v>1120.56</v>
      </c>
      <c r="N543" s="107" t="str">
        <f t="shared" si="89"/>
        <v/>
      </c>
      <c r="O543" s="107">
        <f t="shared" si="90"/>
        <v>1120.56</v>
      </c>
      <c r="P543" s="108" t="str">
        <f t="shared" si="91"/>
        <v/>
      </c>
      <c r="Q543" s="107" t="str">
        <f t="shared" si="92"/>
        <v/>
      </c>
      <c r="R543" s="107" t="str">
        <f t="shared" si="93"/>
        <v/>
      </c>
    </row>
    <row r="544" spans="1:18" hidden="1" x14ac:dyDescent="0.2">
      <c r="A544" s="221"/>
      <c r="B544" s="221"/>
      <c r="C544" s="221"/>
      <c r="D544" s="221"/>
      <c r="E544" s="221"/>
      <c r="F544" s="184"/>
      <c r="G544" s="221"/>
      <c r="H544" s="184"/>
      <c r="I544" s="221"/>
      <c r="J544" s="184"/>
      <c r="L544" s="56">
        <f t="shared" si="87"/>
        <v>58</v>
      </c>
      <c r="M544" s="106" t="str">
        <f t="shared" si="88"/>
        <v/>
      </c>
      <c r="N544" s="107" t="str">
        <f t="shared" si="89"/>
        <v/>
      </c>
      <c r="O544" s="107" t="str">
        <f t="shared" si="90"/>
        <v/>
      </c>
      <c r="P544" s="108" t="str">
        <f t="shared" si="91"/>
        <v/>
      </c>
      <c r="Q544" s="107" t="str">
        <f t="shared" si="92"/>
        <v/>
      </c>
      <c r="R544" s="107" t="str">
        <f t="shared" si="93"/>
        <v/>
      </c>
    </row>
    <row r="545" spans="1:18" ht="15" hidden="1" thickBot="1" x14ac:dyDescent="0.25">
      <c r="A545" s="221"/>
      <c r="B545" s="221"/>
      <c r="C545" s="221"/>
      <c r="D545" s="221"/>
      <c r="E545" s="221"/>
      <c r="F545" s="184"/>
      <c r="G545" s="221"/>
      <c r="H545" s="298"/>
      <c r="I545" s="298"/>
      <c r="J545" s="184"/>
      <c r="L545" s="56">
        <f t="shared" si="87"/>
        <v>58</v>
      </c>
      <c r="M545" s="106" t="str">
        <f t="shared" si="88"/>
        <v/>
      </c>
      <c r="N545" s="107" t="str">
        <f t="shared" si="89"/>
        <v/>
      </c>
      <c r="O545" s="107" t="str">
        <f t="shared" si="90"/>
        <v/>
      </c>
      <c r="P545" s="108" t="str">
        <f t="shared" si="91"/>
        <v/>
      </c>
      <c r="Q545" s="107" t="str">
        <f t="shared" si="92"/>
        <v/>
      </c>
      <c r="R545" s="107" t="str">
        <f t="shared" si="93"/>
        <v/>
      </c>
    </row>
    <row r="546" spans="1:18" ht="15" hidden="1" thickTop="1" x14ac:dyDescent="0.2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L546" s="56">
        <f t="shared" si="87"/>
        <v>59</v>
      </c>
      <c r="M546" s="106" t="str">
        <f t="shared" si="88"/>
        <v/>
      </c>
      <c r="N546" s="107" t="str">
        <f t="shared" si="89"/>
        <v/>
      </c>
      <c r="O546" s="107" t="str">
        <f t="shared" si="90"/>
        <v/>
      </c>
      <c r="P546" s="108" t="str">
        <f t="shared" si="91"/>
        <v/>
      </c>
      <c r="Q546" s="107" t="str">
        <f t="shared" si="92"/>
        <v/>
      </c>
      <c r="R546" s="107" t="str">
        <f t="shared" si="93"/>
        <v/>
      </c>
    </row>
    <row r="547" spans="1:18" ht="38.25" hidden="1" customHeight="1" x14ac:dyDescent="0.2">
      <c r="A547" s="220" t="s">
        <v>302</v>
      </c>
      <c r="B547" s="165" t="s">
        <v>1</v>
      </c>
      <c r="C547" s="220" t="s">
        <v>2</v>
      </c>
      <c r="D547" s="220" t="s">
        <v>3</v>
      </c>
      <c r="E547" s="300" t="s">
        <v>17</v>
      </c>
      <c r="F547" s="300"/>
      <c r="G547" s="164" t="s">
        <v>4</v>
      </c>
      <c r="H547" s="165" t="s">
        <v>5</v>
      </c>
      <c r="I547" s="165" t="s">
        <v>6</v>
      </c>
      <c r="J547" s="165" t="s">
        <v>7</v>
      </c>
      <c r="L547" s="56">
        <f t="shared" si="87"/>
        <v>59</v>
      </c>
      <c r="M547" s="106" t="str">
        <f t="shared" si="88"/>
        <v/>
      </c>
      <c r="N547" s="107" t="str">
        <f t="shared" si="89"/>
        <v/>
      </c>
      <c r="O547" s="107" t="str">
        <f t="shared" si="90"/>
        <v/>
      </c>
      <c r="P547" s="108" t="str">
        <f t="shared" si="91"/>
        <v/>
      </c>
      <c r="Q547" s="107" t="str">
        <f t="shared" si="92"/>
        <v/>
      </c>
      <c r="R547" s="107" t="str">
        <f t="shared" si="93"/>
        <v/>
      </c>
    </row>
    <row r="548" spans="1:18" ht="38.25" hidden="1" customHeight="1" x14ac:dyDescent="0.2">
      <c r="A548" s="216" t="s">
        <v>18</v>
      </c>
      <c r="B548" s="169" t="s">
        <v>992</v>
      </c>
      <c r="C548" s="216" t="s">
        <v>8</v>
      </c>
      <c r="D548" s="216" t="s">
        <v>993</v>
      </c>
      <c r="E548" s="301" t="s">
        <v>256</v>
      </c>
      <c r="F548" s="301"/>
      <c r="G548" s="168" t="s">
        <v>12</v>
      </c>
      <c r="H548" s="171">
        <v>1</v>
      </c>
      <c r="I548" s="170">
        <f>SUMIF(L:L,$L548,M:M)</f>
        <v>25.08</v>
      </c>
      <c r="J548" s="170">
        <f>TRUNC(H548*I548,2)</f>
        <v>25.08</v>
      </c>
      <c r="L548" s="56">
        <f t="shared" si="87"/>
        <v>59</v>
      </c>
      <c r="M548" s="106" t="str">
        <f t="shared" si="88"/>
        <v/>
      </c>
      <c r="N548" s="107" t="str">
        <f t="shared" si="89"/>
        <v/>
      </c>
      <c r="O548" s="107" t="str">
        <f t="shared" si="90"/>
        <v/>
      </c>
      <c r="P548" s="108" t="str">
        <f t="shared" si="91"/>
        <v xml:space="preserve"> 90467 </v>
      </c>
      <c r="Q548" s="107">
        <f t="shared" si="92"/>
        <v>0</v>
      </c>
      <c r="R548" s="107">
        <f t="shared" si="93"/>
        <v>25.08</v>
      </c>
    </row>
    <row r="549" spans="1:18" ht="25.5" hidden="1" x14ac:dyDescent="0.2">
      <c r="A549" s="217" t="s">
        <v>20</v>
      </c>
      <c r="B549" s="174" t="s">
        <v>252</v>
      </c>
      <c r="C549" s="217" t="s">
        <v>8</v>
      </c>
      <c r="D549" s="217" t="s">
        <v>253</v>
      </c>
      <c r="E549" s="297" t="s">
        <v>23</v>
      </c>
      <c r="F549" s="297"/>
      <c r="G549" s="173" t="s">
        <v>24</v>
      </c>
      <c r="H549" s="176">
        <v>0.1236</v>
      </c>
      <c r="I549" s="175">
        <f>SUMIFS(J:J,A:A,"Composição",B:B,$B549)</f>
        <v>23.63</v>
      </c>
      <c r="J549" s="175">
        <f>TRUNC(H549*I549,2)</f>
        <v>2.92</v>
      </c>
      <c r="L549" s="56">
        <f t="shared" si="87"/>
        <v>59</v>
      </c>
      <c r="M549" s="106">
        <f t="shared" si="88"/>
        <v>2.92</v>
      </c>
      <c r="N549" s="107" t="str">
        <f t="shared" si="89"/>
        <v/>
      </c>
      <c r="O549" s="107">
        <f t="shared" si="90"/>
        <v>2.92</v>
      </c>
      <c r="P549" s="108" t="str">
        <f t="shared" si="91"/>
        <v/>
      </c>
      <c r="Q549" s="107" t="str">
        <f t="shared" si="92"/>
        <v/>
      </c>
      <c r="R549" s="107" t="str">
        <f t="shared" si="93"/>
        <v/>
      </c>
    </row>
    <row r="550" spans="1:18" ht="25.5" hidden="1" x14ac:dyDescent="0.2">
      <c r="A550" s="217" t="s">
        <v>20</v>
      </c>
      <c r="B550" s="174" t="s">
        <v>257</v>
      </c>
      <c r="C550" s="217" t="s">
        <v>8</v>
      </c>
      <c r="D550" s="217" t="s">
        <v>258</v>
      </c>
      <c r="E550" s="297" t="s">
        <v>23</v>
      </c>
      <c r="F550" s="297"/>
      <c r="G550" s="173" t="s">
        <v>24</v>
      </c>
      <c r="H550" s="176">
        <v>0.54390000000000005</v>
      </c>
      <c r="I550" s="175">
        <f>SUMIFS(J:J,A:A,"Composição",B:B,$B550)</f>
        <v>30.33</v>
      </c>
      <c r="J550" s="175">
        <f>TRUNC(H550*I550,2)</f>
        <v>16.489999999999998</v>
      </c>
      <c r="L550" s="56">
        <f t="shared" si="87"/>
        <v>59</v>
      </c>
      <c r="M550" s="106">
        <f t="shared" si="88"/>
        <v>16.489999999999998</v>
      </c>
      <c r="N550" s="107" t="str">
        <f t="shared" si="89"/>
        <v/>
      </c>
      <c r="O550" s="107">
        <f t="shared" si="90"/>
        <v>16.489999999999998</v>
      </c>
      <c r="P550" s="108" t="str">
        <f t="shared" si="91"/>
        <v/>
      </c>
      <c r="Q550" s="107" t="str">
        <f t="shared" si="92"/>
        <v/>
      </c>
      <c r="R550" s="107" t="str">
        <f t="shared" si="93"/>
        <v/>
      </c>
    </row>
    <row r="551" spans="1:18" ht="25.5" hidden="1" x14ac:dyDescent="0.2">
      <c r="A551" s="217" t="s">
        <v>20</v>
      </c>
      <c r="B551" s="174" t="s">
        <v>351</v>
      </c>
      <c r="C551" s="217" t="s">
        <v>8</v>
      </c>
      <c r="D551" s="217" t="s">
        <v>352</v>
      </c>
      <c r="E551" s="297" t="s">
        <v>23</v>
      </c>
      <c r="F551" s="297"/>
      <c r="G551" s="173" t="s">
        <v>13</v>
      </c>
      <c r="H551" s="176">
        <v>7.9000000000000008E-3</v>
      </c>
      <c r="I551" s="175">
        <f>SUMIFS(J:J,A:A,"Composição",B:B,$B551)</f>
        <v>718.78</v>
      </c>
      <c r="J551" s="175">
        <f>TRUNC(H551*I551,2)</f>
        <v>5.67</v>
      </c>
      <c r="L551" s="56">
        <f t="shared" si="87"/>
        <v>59</v>
      </c>
      <c r="M551" s="106">
        <f t="shared" si="88"/>
        <v>5.67</v>
      </c>
      <c r="N551" s="107" t="str">
        <f t="shared" si="89"/>
        <v/>
      </c>
      <c r="O551" s="107">
        <f t="shared" si="90"/>
        <v>5.67</v>
      </c>
      <c r="P551" s="108" t="str">
        <f t="shared" si="91"/>
        <v/>
      </c>
      <c r="Q551" s="107" t="str">
        <f t="shared" si="92"/>
        <v/>
      </c>
      <c r="R551" s="107" t="str">
        <f t="shared" si="93"/>
        <v/>
      </c>
    </row>
    <row r="552" spans="1:18" hidden="1" x14ac:dyDescent="0.2">
      <c r="A552" s="221"/>
      <c r="B552" s="221"/>
      <c r="C552" s="221"/>
      <c r="D552" s="221"/>
      <c r="E552" s="221"/>
      <c r="F552" s="184"/>
      <c r="G552" s="221"/>
      <c r="H552" s="184"/>
      <c r="I552" s="221"/>
      <c r="J552" s="184"/>
      <c r="L552" s="56">
        <f t="shared" si="87"/>
        <v>59</v>
      </c>
      <c r="M552" s="106" t="str">
        <f t="shared" si="88"/>
        <v/>
      </c>
      <c r="N552" s="107" t="str">
        <f t="shared" si="89"/>
        <v/>
      </c>
      <c r="O552" s="107" t="str">
        <f t="shared" si="90"/>
        <v/>
      </c>
      <c r="P552" s="108" t="str">
        <f t="shared" si="91"/>
        <v/>
      </c>
      <c r="Q552" s="107" t="str">
        <f t="shared" si="92"/>
        <v/>
      </c>
      <c r="R552" s="107" t="str">
        <f t="shared" si="93"/>
        <v/>
      </c>
    </row>
    <row r="553" spans="1:18" ht="38.25" hidden="1" customHeight="1" thickBot="1" x14ac:dyDescent="0.25">
      <c r="A553" s="221"/>
      <c r="B553" s="221"/>
      <c r="C553" s="221"/>
      <c r="D553" s="221"/>
      <c r="E553" s="221"/>
      <c r="F553" s="184"/>
      <c r="G553" s="221"/>
      <c r="H553" s="298"/>
      <c r="I553" s="298"/>
      <c r="J553" s="184"/>
      <c r="L553" s="56">
        <f t="shared" si="87"/>
        <v>59</v>
      </c>
      <c r="M553" s="106" t="str">
        <f t="shared" si="88"/>
        <v/>
      </c>
      <c r="N553" s="107" t="str">
        <f t="shared" si="89"/>
        <v/>
      </c>
      <c r="O553" s="107" t="str">
        <f t="shared" si="90"/>
        <v/>
      </c>
      <c r="P553" s="108" t="str">
        <f t="shared" si="91"/>
        <v/>
      </c>
      <c r="Q553" s="107" t="str">
        <f t="shared" si="92"/>
        <v/>
      </c>
      <c r="R553" s="107" t="str">
        <f t="shared" si="93"/>
        <v/>
      </c>
    </row>
    <row r="554" spans="1:18" ht="15" hidden="1" thickTop="1" x14ac:dyDescent="0.2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L554" s="56">
        <f t="shared" si="87"/>
        <v>60</v>
      </c>
      <c r="M554" s="106" t="str">
        <f t="shared" si="88"/>
        <v/>
      </c>
      <c r="N554" s="107" t="str">
        <f t="shared" si="89"/>
        <v/>
      </c>
      <c r="O554" s="107" t="str">
        <f t="shared" si="90"/>
        <v/>
      </c>
      <c r="P554" s="108" t="str">
        <f t="shared" si="91"/>
        <v/>
      </c>
      <c r="Q554" s="107" t="str">
        <f t="shared" si="92"/>
        <v/>
      </c>
      <c r="R554" s="107" t="str">
        <f t="shared" si="93"/>
        <v/>
      </c>
    </row>
    <row r="555" spans="1:18" ht="15" hidden="1" x14ac:dyDescent="0.2">
      <c r="A555" s="220" t="s">
        <v>358</v>
      </c>
      <c r="B555" s="165" t="s">
        <v>1</v>
      </c>
      <c r="C555" s="220" t="s">
        <v>2</v>
      </c>
      <c r="D555" s="220" t="s">
        <v>3</v>
      </c>
      <c r="E555" s="300" t="s">
        <v>17</v>
      </c>
      <c r="F555" s="300"/>
      <c r="G555" s="164" t="s">
        <v>4</v>
      </c>
      <c r="H555" s="165" t="s">
        <v>5</v>
      </c>
      <c r="I555" s="165" t="s">
        <v>6</v>
      </c>
      <c r="J555" s="165" t="s">
        <v>7</v>
      </c>
      <c r="L555" s="56">
        <f t="shared" si="87"/>
        <v>60</v>
      </c>
      <c r="M555" s="106" t="str">
        <f t="shared" si="88"/>
        <v/>
      </c>
      <c r="N555" s="107" t="str">
        <f t="shared" si="89"/>
        <v/>
      </c>
      <c r="O555" s="107" t="str">
        <f t="shared" si="90"/>
        <v/>
      </c>
      <c r="P555" s="108" t="str">
        <f t="shared" si="91"/>
        <v/>
      </c>
      <c r="Q555" s="107" t="str">
        <f t="shared" si="92"/>
        <v/>
      </c>
      <c r="R555" s="107" t="str">
        <f t="shared" si="93"/>
        <v/>
      </c>
    </row>
    <row r="556" spans="1:18" ht="38.25" hidden="1" x14ac:dyDescent="0.2">
      <c r="A556" s="216" t="s">
        <v>18</v>
      </c>
      <c r="B556" s="169" t="s">
        <v>994</v>
      </c>
      <c r="C556" s="216" t="s">
        <v>10</v>
      </c>
      <c r="D556" s="216" t="s">
        <v>995</v>
      </c>
      <c r="E556" s="301" t="s">
        <v>350</v>
      </c>
      <c r="F556" s="301"/>
      <c r="G556" s="168" t="s">
        <v>9</v>
      </c>
      <c r="H556" s="171">
        <v>1</v>
      </c>
      <c r="I556" s="170">
        <f>SUMIF(L:L,$L556,M:M)</f>
        <v>133.38</v>
      </c>
      <c r="J556" s="170">
        <f t="shared" ref="J556:J561" si="94">TRUNC(H556*I556,2)</f>
        <v>133.38</v>
      </c>
      <c r="L556" s="56">
        <f t="shared" si="87"/>
        <v>60</v>
      </c>
      <c r="M556" s="106" t="str">
        <f t="shared" si="88"/>
        <v/>
      </c>
      <c r="N556" s="107" t="str">
        <f t="shared" si="89"/>
        <v/>
      </c>
      <c r="O556" s="107" t="str">
        <f t="shared" si="90"/>
        <v/>
      </c>
      <c r="P556" s="108" t="str">
        <f t="shared" si="91"/>
        <v xml:space="preserve"> S-ARQ-REVE-87263.1 </v>
      </c>
      <c r="Q556" s="107">
        <f t="shared" si="92"/>
        <v>0</v>
      </c>
      <c r="R556" s="107">
        <f t="shared" si="93"/>
        <v>133.38</v>
      </c>
    </row>
    <row r="557" spans="1:18" ht="25.5" hidden="1" x14ac:dyDescent="0.2">
      <c r="A557" s="217" t="s">
        <v>20</v>
      </c>
      <c r="B557" s="174" t="s">
        <v>824</v>
      </c>
      <c r="C557" s="217" t="s">
        <v>8</v>
      </c>
      <c r="D557" s="217" t="s">
        <v>825</v>
      </c>
      <c r="E557" s="297" t="s">
        <v>23</v>
      </c>
      <c r="F557" s="297"/>
      <c r="G557" s="173" t="s">
        <v>24</v>
      </c>
      <c r="H557" s="176">
        <v>0.44</v>
      </c>
      <c r="I557" s="175">
        <f>SUMIFS(J:J,A:A,"Composição",B:B,$B557)</f>
        <v>30.94</v>
      </c>
      <c r="J557" s="175">
        <f t="shared" si="94"/>
        <v>13.61</v>
      </c>
      <c r="L557" s="56">
        <f t="shared" si="87"/>
        <v>60</v>
      </c>
      <c r="M557" s="106">
        <f t="shared" si="88"/>
        <v>13.61</v>
      </c>
      <c r="N557" s="107" t="str">
        <f t="shared" si="89"/>
        <v/>
      </c>
      <c r="O557" s="107">
        <f t="shared" si="90"/>
        <v>13.61</v>
      </c>
      <c r="P557" s="108" t="str">
        <f t="shared" si="91"/>
        <v/>
      </c>
      <c r="Q557" s="107" t="str">
        <f t="shared" si="92"/>
        <v/>
      </c>
      <c r="R557" s="107" t="str">
        <f t="shared" si="93"/>
        <v/>
      </c>
    </row>
    <row r="558" spans="1:18" ht="25.5" hidden="1" x14ac:dyDescent="0.2">
      <c r="A558" s="217" t="s">
        <v>20</v>
      </c>
      <c r="B558" s="174" t="s">
        <v>25</v>
      </c>
      <c r="C558" s="217" t="s">
        <v>8</v>
      </c>
      <c r="D558" s="217" t="s">
        <v>26</v>
      </c>
      <c r="E558" s="297" t="s">
        <v>23</v>
      </c>
      <c r="F558" s="297"/>
      <c r="G558" s="173" t="s">
        <v>24</v>
      </c>
      <c r="H558" s="176">
        <v>0.2</v>
      </c>
      <c r="I558" s="175">
        <f>SUMIFS(J:J,A:A,"Composição",B:B,$B558)</f>
        <v>23.4</v>
      </c>
      <c r="J558" s="175">
        <f t="shared" si="94"/>
        <v>4.68</v>
      </c>
      <c r="L558" s="56">
        <f t="shared" si="87"/>
        <v>60</v>
      </c>
      <c r="M558" s="106">
        <f t="shared" si="88"/>
        <v>4.68</v>
      </c>
      <c r="N558" s="107" t="str">
        <f t="shared" si="89"/>
        <v/>
      </c>
      <c r="O558" s="107">
        <f t="shared" si="90"/>
        <v>4.68</v>
      </c>
      <c r="P558" s="108" t="str">
        <f t="shared" si="91"/>
        <v/>
      </c>
      <c r="Q558" s="107" t="str">
        <f t="shared" si="92"/>
        <v/>
      </c>
      <c r="R558" s="107" t="str">
        <f t="shared" si="93"/>
        <v/>
      </c>
    </row>
    <row r="559" spans="1:18" ht="38.25" hidden="1" customHeight="1" x14ac:dyDescent="0.2">
      <c r="A559" s="218" t="s">
        <v>27</v>
      </c>
      <c r="B559" s="178" t="s">
        <v>621</v>
      </c>
      <c r="C559" s="218" t="str">
        <f>VLOOKUP(B559,INSUMOS!$A:$I,2,FALSE)</f>
        <v>SINAPI</v>
      </c>
      <c r="D559" s="218" t="str">
        <f>VLOOKUP(B559,INSUMOS!$A:$I,3,FALSE)</f>
        <v>ARGAMASSA COLANTE TIPO AC III</v>
      </c>
      <c r="E559" s="302" t="str">
        <f>VLOOKUP(B559,INSUMOS!$A:$I,4,FALSE)</f>
        <v>Material</v>
      </c>
      <c r="F559" s="302"/>
      <c r="G559" s="177" t="str">
        <f>VLOOKUP(B559,INSUMOS!$A:$I,5,FALSE)</f>
        <v>KG</v>
      </c>
      <c r="H559" s="180">
        <v>8.6199999999999992</v>
      </c>
      <c r="I559" s="179">
        <f>VLOOKUP(B559,INSUMOS!$A:$I,8,FALSE)</f>
        <v>2.1800000000000002</v>
      </c>
      <c r="J559" s="179">
        <f t="shared" si="94"/>
        <v>18.79</v>
      </c>
      <c r="L559" s="56">
        <f t="shared" si="87"/>
        <v>60</v>
      </c>
      <c r="M559" s="106">
        <f t="shared" si="88"/>
        <v>18.79</v>
      </c>
      <c r="N559" s="107" t="str">
        <f t="shared" si="89"/>
        <v/>
      </c>
      <c r="O559" s="107">
        <f t="shared" si="90"/>
        <v>18.79</v>
      </c>
      <c r="P559" s="108" t="str">
        <f t="shared" si="91"/>
        <v/>
      </c>
      <c r="Q559" s="107" t="str">
        <f t="shared" si="92"/>
        <v/>
      </c>
      <c r="R559" s="107" t="str">
        <f t="shared" si="93"/>
        <v/>
      </c>
    </row>
    <row r="560" spans="1:18" ht="38.25" hidden="1" customHeight="1" x14ac:dyDescent="0.2">
      <c r="A560" s="218" t="s">
        <v>27</v>
      </c>
      <c r="B560" s="178" t="s">
        <v>507</v>
      </c>
      <c r="C560" s="218" t="str">
        <f>VLOOKUP(B560,INSUMOS!$A:$I,2,FALSE)</f>
        <v>SINAPI</v>
      </c>
      <c r="D560" s="218" t="str">
        <f>VLOOKUP(B560,INSUMOS!$A:$I,3,FALSE)</f>
        <v>PISO EM PORCELANATO RETIFICADO EXTRA, FORMATO MENOR OU IGUAL A 2025 CM2</v>
      </c>
      <c r="E560" s="302" t="str">
        <f>VLOOKUP(B560,INSUMOS!$A:$I,4,FALSE)</f>
        <v>Material</v>
      </c>
      <c r="F560" s="302"/>
      <c r="G560" s="177" t="str">
        <f>VLOOKUP(B560,INSUMOS!$A:$I,5,FALSE)</f>
        <v>m²</v>
      </c>
      <c r="H560" s="180">
        <v>1.07</v>
      </c>
      <c r="I560" s="179">
        <f>VLOOKUP(B560,INSUMOS!$A:$I,8,FALSE)</f>
        <v>78.52</v>
      </c>
      <c r="J560" s="179">
        <f t="shared" si="94"/>
        <v>84.01</v>
      </c>
      <c r="L560" s="56">
        <f t="shared" si="87"/>
        <v>60</v>
      </c>
      <c r="M560" s="106">
        <f t="shared" si="88"/>
        <v>84.01</v>
      </c>
      <c r="N560" s="107" t="str">
        <f t="shared" si="89"/>
        <v/>
      </c>
      <c r="O560" s="107">
        <f t="shared" si="90"/>
        <v>84.01</v>
      </c>
      <c r="P560" s="108" t="str">
        <f t="shared" si="91"/>
        <v/>
      </c>
      <c r="Q560" s="107" t="str">
        <f t="shared" si="92"/>
        <v/>
      </c>
      <c r="R560" s="107" t="str">
        <f t="shared" si="93"/>
        <v/>
      </c>
    </row>
    <row r="561" spans="1:18" ht="38.25" hidden="1" customHeight="1" x14ac:dyDescent="0.2">
      <c r="A561" s="218" t="s">
        <v>27</v>
      </c>
      <c r="B561" s="178" t="s">
        <v>655</v>
      </c>
      <c r="C561" s="218" t="str">
        <f>VLOOKUP(B561,INSUMOS!$A:$I,2,FALSE)</f>
        <v>SINAPI</v>
      </c>
      <c r="D561" s="218" t="str">
        <f>VLOOKUP(B561,INSUMOS!$A:$I,3,FALSE)</f>
        <v>REJUNTE EPOXI COR</v>
      </c>
      <c r="E561" s="302" t="str">
        <f>VLOOKUP(B561,INSUMOS!$A:$I,4,FALSE)</f>
        <v>Material</v>
      </c>
      <c r="F561" s="302"/>
      <c r="G561" s="177" t="str">
        <f>VLOOKUP(B561,INSUMOS!$A:$I,5,FALSE)</f>
        <v>KG</v>
      </c>
      <c r="H561" s="180">
        <v>0.14000000000000001</v>
      </c>
      <c r="I561" s="179">
        <f>VLOOKUP(B561,INSUMOS!$A:$I,8,FALSE)</f>
        <v>87.8</v>
      </c>
      <c r="J561" s="179">
        <f t="shared" si="94"/>
        <v>12.29</v>
      </c>
      <c r="L561" s="56">
        <f t="shared" si="87"/>
        <v>60</v>
      </c>
      <c r="M561" s="106">
        <f t="shared" si="88"/>
        <v>12.29</v>
      </c>
      <c r="N561" s="107" t="str">
        <f t="shared" si="89"/>
        <v/>
      </c>
      <c r="O561" s="107">
        <f t="shared" si="90"/>
        <v>12.29</v>
      </c>
      <c r="P561" s="108" t="str">
        <f t="shared" si="91"/>
        <v/>
      </c>
      <c r="Q561" s="107" t="str">
        <f t="shared" si="92"/>
        <v/>
      </c>
      <c r="R561" s="107" t="str">
        <f t="shared" si="93"/>
        <v/>
      </c>
    </row>
    <row r="562" spans="1:18" hidden="1" x14ac:dyDescent="0.2">
      <c r="A562" s="221"/>
      <c r="B562" s="221"/>
      <c r="C562" s="221"/>
      <c r="D562" s="221"/>
      <c r="E562" s="221"/>
      <c r="F562" s="184"/>
      <c r="G562" s="221"/>
      <c r="H562" s="184"/>
      <c r="I562" s="221"/>
      <c r="J562" s="184"/>
      <c r="L562" s="56">
        <f t="shared" si="87"/>
        <v>60</v>
      </c>
      <c r="M562" s="106" t="str">
        <f t="shared" si="88"/>
        <v/>
      </c>
      <c r="N562" s="107" t="str">
        <f t="shared" si="89"/>
        <v/>
      </c>
      <c r="O562" s="107" t="str">
        <f t="shared" si="90"/>
        <v/>
      </c>
      <c r="P562" s="108" t="str">
        <f t="shared" si="91"/>
        <v/>
      </c>
      <c r="Q562" s="107" t="str">
        <f t="shared" si="92"/>
        <v/>
      </c>
      <c r="R562" s="107" t="str">
        <f t="shared" si="93"/>
        <v/>
      </c>
    </row>
    <row r="563" spans="1:18" ht="15" hidden="1" thickBot="1" x14ac:dyDescent="0.25">
      <c r="A563" s="221"/>
      <c r="B563" s="221"/>
      <c r="C563" s="221"/>
      <c r="D563" s="221"/>
      <c r="E563" s="221"/>
      <c r="F563" s="184"/>
      <c r="G563" s="221"/>
      <c r="H563" s="298"/>
      <c r="I563" s="298"/>
      <c r="J563" s="184"/>
      <c r="L563" s="56">
        <f t="shared" si="87"/>
        <v>60</v>
      </c>
      <c r="M563" s="106" t="str">
        <f t="shared" si="88"/>
        <v/>
      </c>
      <c r="N563" s="107" t="str">
        <f t="shared" si="89"/>
        <v/>
      </c>
      <c r="O563" s="107" t="str">
        <f t="shared" si="90"/>
        <v/>
      </c>
      <c r="P563" s="108" t="str">
        <f t="shared" si="91"/>
        <v/>
      </c>
      <c r="Q563" s="107" t="str">
        <f t="shared" si="92"/>
        <v/>
      </c>
      <c r="R563" s="107" t="str">
        <f t="shared" si="93"/>
        <v/>
      </c>
    </row>
    <row r="564" spans="1:18" ht="15" hidden="1" thickTop="1" x14ac:dyDescent="0.2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L564" s="56">
        <f t="shared" si="87"/>
        <v>61</v>
      </c>
      <c r="M564" s="106" t="str">
        <f t="shared" si="88"/>
        <v/>
      </c>
      <c r="N564" s="107" t="str">
        <f t="shared" si="89"/>
        <v/>
      </c>
      <c r="O564" s="107" t="str">
        <f t="shared" si="90"/>
        <v/>
      </c>
      <c r="P564" s="108" t="str">
        <f t="shared" si="91"/>
        <v/>
      </c>
      <c r="Q564" s="107" t="str">
        <f t="shared" si="92"/>
        <v/>
      </c>
      <c r="R564" s="107" t="str">
        <f t="shared" si="93"/>
        <v/>
      </c>
    </row>
    <row r="565" spans="1:18" ht="15" hidden="1" x14ac:dyDescent="0.2">
      <c r="A565" s="220" t="s">
        <v>358</v>
      </c>
      <c r="B565" s="165" t="s">
        <v>1</v>
      </c>
      <c r="C565" s="220" t="s">
        <v>2</v>
      </c>
      <c r="D565" s="220" t="s">
        <v>3</v>
      </c>
      <c r="E565" s="300" t="s">
        <v>17</v>
      </c>
      <c r="F565" s="300"/>
      <c r="G565" s="164" t="s">
        <v>4</v>
      </c>
      <c r="H565" s="165" t="s">
        <v>5</v>
      </c>
      <c r="I565" s="165" t="s">
        <v>6</v>
      </c>
      <c r="J565" s="165" t="s">
        <v>7</v>
      </c>
      <c r="L565" s="56">
        <f t="shared" si="87"/>
        <v>61</v>
      </c>
      <c r="M565" s="106" t="str">
        <f t="shared" si="88"/>
        <v/>
      </c>
      <c r="N565" s="107" t="str">
        <f t="shared" si="89"/>
        <v/>
      </c>
      <c r="O565" s="107" t="str">
        <f t="shared" si="90"/>
        <v/>
      </c>
      <c r="P565" s="108" t="str">
        <f t="shared" si="91"/>
        <v/>
      </c>
      <c r="Q565" s="107" t="str">
        <f t="shared" si="92"/>
        <v/>
      </c>
      <c r="R565" s="107" t="str">
        <f t="shared" si="93"/>
        <v/>
      </c>
    </row>
    <row r="566" spans="1:18" ht="38.25" hidden="1" customHeight="1" x14ac:dyDescent="0.2">
      <c r="A566" s="216" t="s">
        <v>18</v>
      </c>
      <c r="B566" s="169" t="s">
        <v>996</v>
      </c>
      <c r="C566" s="216" t="s">
        <v>8</v>
      </c>
      <c r="D566" s="216" t="s">
        <v>997</v>
      </c>
      <c r="E566" s="301" t="s">
        <v>350</v>
      </c>
      <c r="F566" s="301"/>
      <c r="G566" s="168" t="s">
        <v>9</v>
      </c>
      <c r="H566" s="171">
        <v>1</v>
      </c>
      <c r="I566" s="170">
        <f>SUMIF(L:L,$L566,M:M)</f>
        <v>46.42</v>
      </c>
      <c r="J566" s="170">
        <f>TRUNC(H566*I566,2)</f>
        <v>46.42</v>
      </c>
      <c r="L566" s="56">
        <f t="shared" ref="L566:L629" si="95">IF(AND(A567&lt;&gt;"",A566=""),L565+1,L565)</f>
        <v>61</v>
      </c>
      <c r="M566" s="106" t="str">
        <f t="shared" ref="M566:M629" si="96">IF(OR(A566="Insumo",A566="Composição Auxiliar"),J566,"")</f>
        <v/>
      </c>
      <c r="N566" s="107" t="str">
        <f t="shared" ref="N566:N629" si="97">IF(E566="Mão de Obra",J566,"")</f>
        <v/>
      </c>
      <c r="O566" s="107" t="str">
        <f t="shared" ref="O566:O629" si="98">IF(N566&lt;&gt;"","",M566)</f>
        <v/>
      </c>
      <c r="P566" s="108" t="str">
        <f t="shared" ref="P566:P629" si="99">IF(A566="Composição",B566,"")</f>
        <v xml:space="preserve"> 87530 </v>
      </c>
      <c r="Q566" s="107">
        <f t="shared" ref="Q566:Q629" si="100">IF(P566&lt;&gt;"",SUMIF(L566:L666,L566,N566:N666),"")</f>
        <v>0</v>
      </c>
      <c r="R566" s="107">
        <f t="shared" ref="R566:R629" si="101">IF(P566&lt;&gt;"",SUMIF(L566:L666,L566,O566:O666),"")</f>
        <v>46.42</v>
      </c>
    </row>
    <row r="567" spans="1:18" ht="38.25" hidden="1" customHeight="1" x14ac:dyDescent="0.2">
      <c r="A567" s="217" t="s">
        <v>20</v>
      </c>
      <c r="B567" s="174" t="s">
        <v>998</v>
      </c>
      <c r="C567" s="217" t="s">
        <v>8</v>
      </c>
      <c r="D567" s="217" t="s">
        <v>999</v>
      </c>
      <c r="E567" s="297" t="s">
        <v>23</v>
      </c>
      <c r="F567" s="297"/>
      <c r="G567" s="173" t="s">
        <v>13</v>
      </c>
      <c r="H567" s="176">
        <v>3.04E-2</v>
      </c>
      <c r="I567" s="175">
        <f>SUMIFS(J:J,A:A,"Composição",B:B,$B567)</f>
        <v>862.48</v>
      </c>
      <c r="J567" s="175">
        <f>TRUNC(H567*I567,2)</f>
        <v>26.21</v>
      </c>
      <c r="L567" s="56">
        <f t="shared" si="95"/>
        <v>61</v>
      </c>
      <c r="M567" s="106">
        <f t="shared" si="96"/>
        <v>26.21</v>
      </c>
      <c r="N567" s="107" t="str">
        <f t="shared" si="97"/>
        <v/>
      </c>
      <c r="O567" s="107">
        <f t="shared" si="98"/>
        <v>26.21</v>
      </c>
      <c r="P567" s="108" t="str">
        <f t="shared" si="99"/>
        <v/>
      </c>
      <c r="Q567" s="107" t="str">
        <f t="shared" si="100"/>
        <v/>
      </c>
      <c r="R567" s="107" t="str">
        <f t="shared" si="101"/>
        <v/>
      </c>
    </row>
    <row r="568" spans="1:18" ht="38.25" hidden="1" customHeight="1" x14ac:dyDescent="0.2">
      <c r="A568" s="217" t="s">
        <v>20</v>
      </c>
      <c r="B568" s="174" t="s">
        <v>42</v>
      </c>
      <c r="C568" s="217" t="s">
        <v>8</v>
      </c>
      <c r="D568" s="217" t="s">
        <v>43</v>
      </c>
      <c r="E568" s="297" t="s">
        <v>23</v>
      </c>
      <c r="F568" s="297"/>
      <c r="G568" s="173" t="s">
        <v>24</v>
      </c>
      <c r="H568" s="176">
        <v>0.47239999999999999</v>
      </c>
      <c r="I568" s="175">
        <f>SUMIFS(J:J,A:A,"Composição",B:B,$B568)</f>
        <v>31.1</v>
      </c>
      <c r="J568" s="175">
        <f>TRUNC(H568*I568,2)</f>
        <v>14.69</v>
      </c>
      <c r="L568" s="56">
        <f t="shared" si="95"/>
        <v>61</v>
      </c>
      <c r="M568" s="106">
        <f t="shared" si="96"/>
        <v>14.69</v>
      </c>
      <c r="N568" s="107" t="str">
        <f t="shared" si="97"/>
        <v/>
      </c>
      <c r="O568" s="107">
        <f t="shared" si="98"/>
        <v>14.69</v>
      </c>
      <c r="P568" s="108" t="str">
        <f t="shared" si="99"/>
        <v/>
      </c>
      <c r="Q568" s="107" t="str">
        <f t="shared" si="100"/>
        <v/>
      </c>
      <c r="R568" s="107" t="str">
        <f t="shared" si="101"/>
        <v/>
      </c>
    </row>
    <row r="569" spans="1:18" ht="38.25" hidden="1" customHeight="1" x14ac:dyDescent="0.2">
      <c r="A569" s="217" t="s">
        <v>20</v>
      </c>
      <c r="B569" s="174" t="s">
        <v>25</v>
      </c>
      <c r="C569" s="217" t="s">
        <v>8</v>
      </c>
      <c r="D569" s="217" t="s">
        <v>26</v>
      </c>
      <c r="E569" s="297" t="s">
        <v>23</v>
      </c>
      <c r="F569" s="297"/>
      <c r="G569" s="173" t="s">
        <v>24</v>
      </c>
      <c r="H569" s="176">
        <v>0.23619999999999999</v>
      </c>
      <c r="I569" s="175">
        <f>SUMIFS(J:J,A:A,"Composição",B:B,$B569)</f>
        <v>23.4</v>
      </c>
      <c r="J569" s="175">
        <f>TRUNC(H569*I569,2)</f>
        <v>5.52</v>
      </c>
      <c r="L569" s="56">
        <f t="shared" si="95"/>
        <v>61</v>
      </c>
      <c r="M569" s="106">
        <f t="shared" si="96"/>
        <v>5.52</v>
      </c>
      <c r="N569" s="107" t="str">
        <f t="shared" si="97"/>
        <v/>
      </c>
      <c r="O569" s="107">
        <f t="shared" si="98"/>
        <v>5.52</v>
      </c>
      <c r="P569" s="108" t="str">
        <f t="shared" si="99"/>
        <v/>
      </c>
      <c r="Q569" s="107" t="str">
        <f t="shared" si="100"/>
        <v/>
      </c>
      <c r="R569" s="107" t="str">
        <f t="shared" si="101"/>
        <v/>
      </c>
    </row>
    <row r="570" spans="1:18" ht="38.25" hidden="1" customHeight="1" x14ac:dyDescent="0.2">
      <c r="A570" s="221"/>
      <c r="B570" s="221"/>
      <c r="C570" s="221"/>
      <c r="D570" s="221"/>
      <c r="E570" s="221"/>
      <c r="F570" s="184"/>
      <c r="G570" s="221"/>
      <c r="H570" s="184"/>
      <c r="I570" s="221"/>
      <c r="J570" s="184"/>
      <c r="L570" s="56">
        <f t="shared" si="95"/>
        <v>61</v>
      </c>
      <c r="M570" s="106" t="str">
        <f t="shared" si="96"/>
        <v/>
      </c>
      <c r="N570" s="107" t="str">
        <f t="shared" si="97"/>
        <v/>
      </c>
      <c r="O570" s="107" t="str">
        <f t="shared" si="98"/>
        <v/>
      </c>
      <c r="P570" s="108" t="str">
        <f t="shared" si="99"/>
        <v/>
      </c>
      <c r="Q570" s="107" t="str">
        <f t="shared" si="100"/>
        <v/>
      </c>
      <c r="R570" s="107" t="str">
        <f t="shared" si="101"/>
        <v/>
      </c>
    </row>
    <row r="571" spans="1:18" ht="15" hidden="1" thickBot="1" x14ac:dyDescent="0.25">
      <c r="A571" s="221"/>
      <c r="B571" s="221"/>
      <c r="C571" s="221"/>
      <c r="D571" s="221"/>
      <c r="E571" s="221"/>
      <c r="F571" s="184"/>
      <c r="G571" s="221"/>
      <c r="H571" s="298"/>
      <c r="I571" s="298"/>
      <c r="J571" s="184"/>
      <c r="L571" s="56">
        <f t="shared" si="95"/>
        <v>61</v>
      </c>
      <c r="M571" s="106" t="str">
        <f t="shared" si="96"/>
        <v/>
      </c>
      <c r="N571" s="107" t="str">
        <f t="shared" si="97"/>
        <v/>
      </c>
      <c r="O571" s="107" t="str">
        <f t="shared" si="98"/>
        <v/>
      </c>
      <c r="P571" s="108" t="str">
        <f t="shared" si="99"/>
        <v/>
      </c>
      <c r="Q571" s="107" t="str">
        <f t="shared" si="100"/>
        <v/>
      </c>
      <c r="R571" s="107" t="str">
        <f t="shared" si="101"/>
        <v/>
      </c>
    </row>
    <row r="572" spans="1:18" ht="15" hidden="1" thickTop="1" x14ac:dyDescent="0.2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L572" s="56">
        <f t="shared" si="95"/>
        <v>62</v>
      </c>
      <c r="M572" s="106" t="str">
        <f t="shared" si="96"/>
        <v/>
      </c>
      <c r="N572" s="107" t="str">
        <f t="shared" si="97"/>
        <v/>
      </c>
      <c r="O572" s="107" t="str">
        <f t="shared" si="98"/>
        <v/>
      </c>
      <c r="P572" s="108" t="str">
        <f t="shared" si="99"/>
        <v/>
      </c>
      <c r="Q572" s="107" t="str">
        <f t="shared" si="100"/>
        <v/>
      </c>
      <c r="R572" s="107" t="str">
        <f t="shared" si="101"/>
        <v/>
      </c>
    </row>
    <row r="573" spans="1:18" ht="15" hidden="1" x14ac:dyDescent="0.2">
      <c r="A573" s="220" t="s">
        <v>392</v>
      </c>
      <c r="B573" s="165" t="s">
        <v>1</v>
      </c>
      <c r="C573" s="220" t="s">
        <v>2</v>
      </c>
      <c r="D573" s="220" t="s">
        <v>3</v>
      </c>
      <c r="E573" s="300" t="s">
        <v>17</v>
      </c>
      <c r="F573" s="300"/>
      <c r="G573" s="164" t="s">
        <v>4</v>
      </c>
      <c r="H573" s="165" t="s">
        <v>5</v>
      </c>
      <c r="I573" s="165" t="s">
        <v>6</v>
      </c>
      <c r="J573" s="165" t="s">
        <v>7</v>
      </c>
      <c r="L573" s="56">
        <f t="shared" si="95"/>
        <v>62</v>
      </c>
      <c r="M573" s="106" t="str">
        <f t="shared" si="96"/>
        <v/>
      </c>
      <c r="N573" s="107" t="str">
        <f t="shared" si="97"/>
        <v/>
      </c>
      <c r="O573" s="107" t="str">
        <f t="shared" si="98"/>
        <v/>
      </c>
      <c r="P573" s="108" t="str">
        <f t="shared" si="99"/>
        <v/>
      </c>
      <c r="Q573" s="107" t="str">
        <f t="shared" si="100"/>
        <v/>
      </c>
      <c r="R573" s="107" t="str">
        <f t="shared" si="101"/>
        <v/>
      </c>
    </row>
    <row r="574" spans="1:18" ht="25.5" hidden="1" x14ac:dyDescent="0.2">
      <c r="A574" s="216" t="s">
        <v>18</v>
      </c>
      <c r="B574" s="169" t="s">
        <v>1000</v>
      </c>
      <c r="C574" s="216" t="s">
        <v>10</v>
      </c>
      <c r="D574" s="216" t="s">
        <v>1001</v>
      </c>
      <c r="E574" s="301" t="s">
        <v>350</v>
      </c>
      <c r="F574" s="301"/>
      <c r="G574" s="168" t="s">
        <v>9</v>
      </c>
      <c r="H574" s="171">
        <v>1</v>
      </c>
      <c r="I574" s="170">
        <f>SUMIF(L:L,$L574,M:M)</f>
        <v>271.52</v>
      </c>
      <c r="J574" s="170">
        <f>TRUNC(H574*I574,2)</f>
        <v>271.52</v>
      </c>
      <c r="L574" s="56">
        <f t="shared" si="95"/>
        <v>62</v>
      </c>
      <c r="M574" s="106" t="str">
        <f t="shared" si="96"/>
        <v/>
      </c>
      <c r="N574" s="107" t="str">
        <f t="shared" si="97"/>
        <v/>
      </c>
      <c r="O574" s="107" t="str">
        <f t="shared" si="98"/>
        <v/>
      </c>
      <c r="P574" s="108" t="str">
        <f t="shared" si="99"/>
        <v xml:space="preserve"> S-ARQ-REVE-PGR-006 </v>
      </c>
      <c r="Q574" s="107">
        <f t="shared" si="100"/>
        <v>0</v>
      </c>
      <c r="R574" s="107">
        <f t="shared" si="101"/>
        <v>271.52</v>
      </c>
    </row>
    <row r="575" spans="1:18" ht="38.25" hidden="1" customHeight="1" x14ac:dyDescent="0.2">
      <c r="A575" s="217" t="s">
        <v>20</v>
      </c>
      <c r="B575" s="174" t="s">
        <v>1002</v>
      </c>
      <c r="C575" s="217" t="s">
        <v>8</v>
      </c>
      <c r="D575" s="217" t="s">
        <v>1003</v>
      </c>
      <c r="E575" s="297" t="s">
        <v>23</v>
      </c>
      <c r="F575" s="297"/>
      <c r="G575" s="173" t="s">
        <v>24</v>
      </c>
      <c r="H575" s="176">
        <v>0.38</v>
      </c>
      <c r="I575" s="175">
        <f>SUMIFS(J:J,A:A,"Composição",B:B,$B575)</f>
        <v>29.49</v>
      </c>
      <c r="J575" s="175">
        <f>TRUNC(H575*I575,2)</f>
        <v>11.2</v>
      </c>
      <c r="L575" s="56">
        <f t="shared" si="95"/>
        <v>62</v>
      </c>
      <c r="M575" s="106">
        <f t="shared" si="96"/>
        <v>11.2</v>
      </c>
      <c r="N575" s="107" t="str">
        <f t="shared" si="97"/>
        <v/>
      </c>
      <c r="O575" s="107">
        <f t="shared" si="98"/>
        <v>11.2</v>
      </c>
      <c r="P575" s="108" t="str">
        <f t="shared" si="99"/>
        <v/>
      </c>
      <c r="Q575" s="107" t="str">
        <f t="shared" si="100"/>
        <v/>
      </c>
      <c r="R575" s="107" t="str">
        <f t="shared" si="101"/>
        <v/>
      </c>
    </row>
    <row r="576" spans="1:18" ht="38.25" hidden="1" customHeight="1" x14ac:dyDescent="0.2">
      <c r="A576" s="217" t="s">
        <v>20</v>
      </c>
      <c r="B576" s="174" t="s">
        <v>349</v>
      </c>
      <c r="C576" s="217" t="s">
        <v>8</v>
      </c>
      <c r="D576" s="217" t="s">
        <v>40</v>
      </c>
      <c r="E576" s="297" t="s">
        <v>23</v>
      </c>
      <c r="F576" s="297"/>
      <c r="G576" s="173" t="s">
        <v>24</v>
      </c>
      <c r="H576" s="176">
        <v>0.38</v>
      </c>
      <c r="I576" s="175">
        <f>SUMIFS(J:J,A:A,"Composição",B:B,$B576)</f>
        <v>24.12</v>
      </c>
      <c r="J576" s="175">
        <f>TRUNC(H576*I576,2)</f>
        <v>9.16</v>
      </c>
      <c r="L576" s="56">
        <f t="shared" si="95"/>
        <v>62</v>
      </c>
      <c r="M576" s="106">
        <f t="shared" si="96"/>
        <v>9.16</v>
      </c>
      <c r="N576" s="107" t="str">
        <f t="shared" si="97"/>
        <v/>
      </c>
      <c r="O576" s="107">
        <f t="shared" si="98"/>
        <v>9.16</v>
      </c>
      <c r="P576" s="108" t="str">
        <f t="shared" si="99"/>
        <v/>
      </c>
      <c r="Q576" s="107" t="str">
        <f t="shared" si="100"/>
        <v/>
      </c>
      <c r="R576" s="107" t="str">
        <f t="shared" si="101"/>
        <v/>
      </c>
    </row>
    <row r="577" spans="1:18" ht="25.5" hidden="1" x14ac:dyDescent="0.2">
      <c r="A577" s="218" t="s">
        <v>27</v>
      </c>
      <c r="B577" s="178" t="s">
        <v>414</v>
      </c>
      <c r="C577" s="218" t="str">
        <f>VLOOKUP(B577,INSUMOS!$A:$I,2,FALSE)</f>
        <v>SINAPI</v>
      </c>
      <c r="D577" s="218" t="str">
        <f>VLOOKUP(B577,INSUMOS!$A:$I,3,FALSE)</f>
        <v>COLA A BASE DE RESINA SINTETICA PARA CHAPA DE LAMINADO MELAMINICO</v>
      </c>
      <c r="E577" s="302" t="str">
        <f>VLOOKUP(B577,INSUMOS!$A:$I,4,FALSE)</f>
        <v>Material</v>
      </c>
      <c r="F577" s="302"/>
      <c r="G577" s="177" t="str">
        <f>VLOOKUP(B577,INSUMOS!$A:$I,5,FALSE)</f>
        <v>KG</v>
      </c>
      <c r="H577" s="180">
        <v>1.5</v>
      </c>
      <c r="I577" s="179">
        <f>VLOOKUP(B577,INSUMOS!$A:$I,8,FALSE)</f>
        <v>76.13</v>
      </c>
      <c r="J577" s="179">
        <f>TRUNC(H577*I577,2)</f>
        <v>114.19</v>
      </c>
      <c r="L577" s="56">
        <f t="shared" si="95"/>
        <v>62</v>
      </c>
      <c r="M577" s="106">
        <f t="shared" si="96"/>
        <v>114.19</v>
      </c>
      <c r="N577" s="107" t="str">
        <f t="shared" si="97"/>
        <v/>
      </c>
      <c r="O577" s="107">
        <f t="shared" si="98"/>
        <v>114.19</v>
      </c>
      <c r="P577" s="108" t="str">
        <f t="shared" si="99"/>
        <v/>
      </c>
      <c r="Q577" s="107" t="str">
        <f t="shared" si="100"/>
        <v/>
      </c>
      <c r="R577" s="107" t="str">
        <f t="shared" si="101"/>
        <v/>
      </c>
    </row>
    <row r="578" spans="1:18" ht="25.5" hidden="1" x14ac:dyDescent="0.2">
      <c r="A578" s="218" t="s">
        <v>27</v>
      </c>
      <c r="B578" s="178" t="s">
        <v>406</v>
      </c>
      <c r="C578" s="218" t="str">
        <f>VLOOKUP(B578,INSUMOS!$A:$I,2,FALSE)</f>
        <v>SINAPI</v>
      </c>
      <c r="D578" s="218" t="str">
        <f>VLOOKUP(B578,INSUMOS!$A:$I,3,FALSE)</f>
        <v>CHAPA DE LAMINADO MELAMINICO, TEXTURIZADO, DE 1,25 X 3,08 METROS, ESPESSURA = 0,8 MILIMETROS</v>
      </c>
      <c r="E578" s="302" t="str">
        <f>VLOOKUP(B578,INSUMOS!$A:$I,4,FALSE)</f>
        <v>Material</v>
      </c>
      <c r="F578" s="302"/>
      <c r="G578" s="177" t="str">
        <f>VLOOKUP(B578,INSUMOS!$A:$I,5,FALSE)</f>
        <v>m²</v>
      </c>
      <c r="H578" s="180">
        <v>1.62</v>
      </c>
      <c r="I578" s="179">
        <f>VLOOKUP(B578,INSUMOS!$A:$I,8,FALSE)</f>
        <v>84.55</v>
      </c>
      <c r="J578" s="179">
        <f>TRUNC(H578*I578,2)</f>
        <v>136.97</v>
      </c>
      <c r="L578" s="56">
        <f t="shared" si="95"/>
        <v>62</v>
      </c>
      <c r="M578" s="106">
        <f t="shared" si="96"/>
        <v>136.97</v>
      </c>
      <c r="N578" s="107" t="str">
        <f t="shared" si="97"/>
        <v/>
      </c>
      <c r="O578" s="107">
        <f t="shared" si="98"/>
        <v>136.97</v>
      </c>
      <c r="P578" s="108" t="str">
        <f t="shared" si="99"/>
        <v/>
      </c>
      <c r="Q578" s="107" t="str">
        <f t="shared" si="100"/>
        <v/>
      </c>
      <c r="R578" s="107" t="str">
        <f t="shared" si="101"/>
        <v/>
      </c>
    </row>
    <row r="579" spans="1:18" hidden="1" x14ac:dyDescent="0.2">
      <c r="A579" s="221"/>
      <c r="B579" s="221"/>
      <c r="C579" s="221"/>
      <c r="D579" s="221"/>
      <c r="E579" s="221"/>
      <c r="F579" s="184"/>
      <c r="G579" s="221"/>
      <c r="H579" s="184"/>
      <c r="I579" s="221"/>
      <c r="J579" s="184"/>
      <c r="L579" s="56">
        <f t="shared" si="95"/>
        <v>62</v>
      </c>
      <c r="M579" s="106" t="str">
        <f t="shared" si="96"/>
        <v/>
      </c>
      <c r="N579" s="107" t="str">
        <f t="shared" si="97"/>
        <v/>
      </c>
      <c r="O579" s="107" t="str">
        <f t="shared" si="98"/>
        <v/>
      </c>
      <c r="P579" s="108" t="str">
        <f t="shared" si="99"/>
        <v/>
      </c>
      <c r="Q579" s="107" t="str">
        <f t="shared" si="100"/>
        <v/>
      </c>
      <c r="R579" s="107" t="str">
        <f t="shared" si="101"/>
        <v/>
      </c>
    </row>
    <row r="580" spans="1:18" ht="15" hidden="1" thickBot="1" x14ac:dyDescent="0.25">
      <c r="A580" s="221"/>
      <c r="B580" s="221"/>
      <c r="C580" s="221"/>
      <c r="D580" s="221"/>
      <c r="E580" s="221"/>
      <c r="F580" s="184"/>
      <c r="G580" s="221"/>
      <c r="H580" s="298"/>
      <c r="I580" s="298"/>
      <c r="J580" s="184"/>
      <c r="L580" s="56">
        <f t="shared" si="95"/>
        <v>62</v>
      </c>
      <c r="M580" s="106" t="str">
        <f t="shared" si="96"/>
        <v/>
      </c>
      <c r="N580" s="107" t="str">
        <f t="shared" si="97"/>
        <v/>
      </c>
      <c r="O580" s="107" t="str">
        <f t="shared" si="98"/>
        <v/>
      </c>
      <c r="P580" s="108" t="str">
        <f t="shared" si="99"/>
        <v/>
      </c>
      <c r="Q580" s="107" t="str">
        <f t="shared" si="100"/>
        <v/>
      </c>
      <c r="R580" s="107" t="str">
        <f t="shared" si="101"/>
        <v/>
      </c>
    </row>
    <row r="581" spans="1:18" ht="38.25" hidden="1" customHeight="1" thickTop="1" x14ac:dyDescent="0.2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L581" s="56">
        <f t="shared" si="95"/>
        <v>63</v>
      </c>
      <c r="M581" s="106" t="str">
        <f t="shared" si="96"/>
        <v/>
      </c>
      <c r="N581" s="107" t="str">
        <f t="shared" si="97"/>
        <v/>
      </c>
      <c r="O581" s="107" t="str">
        <f t="shared" si="98"/>
        <v/>
      </c>
      <c r="P581" s="108" t="str">
        <f t="shared" si="99"/>
        <v/>
      </c>
      <c r="Q581" s="107" t="str">
        <f t="shared" si="100"/>
        <v/>
      </c>
      <c r="R581" s="107" t="str">
        <f t="shared" si="101"/>
        <v/>
      </c>
    </row>
    <row r="582" spans="1:18" ht="38.25" hidden="1" customHeight="1" x14ac:dyDescent="0.2">
      <c r="A582" s="220" t="s">
        <v>304</v>
      </c>
      <c r="B582" s="165" t="s">
        <v>1</v>
      </c>
      <c r="C582" s="220" t="s">
        <v>2</v>
      </c>
      <c r="D582" s="220" t="s">
        <v>3</v>
      </c>
      <c r="E582" s="300" t="s">
        <v>17</v>
      </c>
      <c r="F582" s="300"/>
      <c r="G582" s="164" t="s">
        <v>4</v>
      </c>
      <c r="H582" s="165" t="s">
        <v>5</v>
      </c>
      <c r="I582" s="165" t="s">
        <v>6</v>
      </c>
      <c r="J582" s="165" t="s">
        <v>7</v>
      </c>
      <c r="L582" s="56">
        <f t="shared" si="95"/>
        <v>63</v>
      </c>
      <c r="M582" s="106" t="str">
        <f t="shared" si="96"/>
        <v/>
      </c>
      <c r="N582" s="107" t="str">
        <f t="shared" si="97"/>
        <v/>
      </c>
      <c r="O582" s="107" t="str">
        <f t="shared" si="98"/>
        <v/>
      </c>
      <c r="P582" s="108" t="str">
        <f t="shared" si="99"/>
        <v/>
      </c>
      <c r="Q582" s="107" t="str">
        <f t="shared" si="100"/>
        <v/>
      </c>
      <c r="R582" s="107" t="str">
        <f t="shared" si="101"/>
        <v/>
      </c>
    </row>
    <row r="583" spans="1:18" ht="25.5" hidden="1" x14ac:dyDescent="0.2">
      <c r="A583" s="216" t="s">
        <v>18</v>
      </c>
      <c r="B583" s="169" t="s">
        <v>1004</v>
      </c>
      <c r="C583" s="216" t="s">
        <v>8</v>
      </c>
      <c r="D583" s="216" t="s">
        <v>1005</v>
      </c>
      <c r="E583" s="301" t="s">
        <v>350</v>
      </c>
      <c r="F583" s="301"/>
      <c r="G583" s="168" t="s">
        <v>9</v>
      </c>
      <c r="H583" s="171">
        <v>1</v>
      </c>
      <c r="I583" s="170">
        <f>SUMIF(L:L,$L583,M:M)</f>
        <v>70.649999999999991</v>
      </c>
      <c r="J583" s="170">
        <f t="shared" ref="J583:J594" si="102">TRUNC(H583*I583,2)</f>
        <v>70.650000000000006</v>
      </c>
      <c r="L583" s="56">
        <f t="shared" si="95"/>
        <v>63</v>
      </c>
      <c r="M583" s="106" t="str">
        <f t="shared" si="96"/>
        <v/>
      </c>
      <c r="N583" s="107" t="str">
        <f t="shared" si="97"/>
        <v/>
      </c>
      <c r="O583" s="107" t="str">
        <f t="shared" si="98"/>
        <v/>
      </c>
      <c r="P583" s="108" t="str">
        <f t="shared" si="99"/>
        <v xml:space="preserve"> 96114 </v>
      </c>
      <c r="Q583" s="107">
        <f t="shared" si="100"/>
        <v>0</v>
      </c>
      <c r="R583" s="107">
        <f t="shared" si="101"/>
        <v>70.649999999999991</v>
      </c>
    </row>
    <row r="584" spans="1:18" ht="25.5" hidden="1" x14ac:dyDescent="0.2">
      <c r="A584" s="217" t="s">
        <v>20</v>
      </c>
      <c r="B584" s="174" t="s">
        <v>277</v>
      </c>
      <c r="C584" s="217" t="s">
        <v>8</v>
      </c>
      <c r="D584" s="217" t="s">
        <v>278</v>
      </c>
      <c r="E584" s="297" t="s">
        <v>23</v>
      </c>
      <c r="F584" s="297"/>
      <c r="G584" s="173" t="s">
        <v>24</v>
      </c>
      <c r="H584" s="176">
        <v>0.47860000000000003</v>
      </c>
      <c r="I584" s="175">
        <f>SUMIFS(J:J,A:A,"Composição",B:B,$B584)</f>
        <v>25.36</v>
      </c>
      <c r="J584" s="175">
        <f t="shared" si="102"/>
        <v>12.13</v>
      </c>
      <c r="L584" s="56">
        <f t="shared" si="95"/>
        <v>63</v>
      </c>
      <c r="M584" s="106">
        <f t="shared" si="96"/>
        <v>12.13</v>
      </c>
      <c r="N584" s="107" t="str">
        <f t="shared" si="97"/>
        <v/>
      </c>
      <c r="O584" s="107">
        <f t="shared" si="98"/>
        <v>12.13</v>
      </c>
      <c r="P584" s="108" t="str">
        <f t="shared" si="99"/>
        <v/>
      </c>
      <c r="Q584" s="107" t="str">
        <f t="shared" si="100"/>
        <v/>
      </c>
      <c r="R584" s="107" t="str">
        <f t="shared" si="101"/>
        <v/>
      </c>
    </row>
    <row r="585" spans="1:18" ht="25.5" hidden="1" x14ac:dyDescent="0.2">
      <c r="A585" s="217" t="s">
        <v>20</v>
      </c>
      <c r="B585" s="174" t="s">
        <v>25</v>
      </c>
      <c r="C585" s="217" t="s">
        <v>8</v>
      </c>
      <c r="D585" s="217" t="s">
        <v>26</v>
      </c>
      <c r="E585" s="297" t="s">
        <v>23</v>
      </c>
      <c r="F585" s="297"/>
      <c r="G585" s="173" t="s">
        <v>24</v>
      </c>
      <c r="H585" s="176">
        <v>0.47860000000000003</v>
      </c>
      <c r="I585" s="175">
        <f>SUMIFS(J:J,A:A,"Composição",B:B,$B585)</f>
        <v>23.4</v>
      </c>
      <c r="J585" s="175">
        <f t="shared" si="102"/>
        <v>11.19</v>
      </c>
      <c r="L585" s="56">
        <f t="shared" si="95"/>
        <v>63</v>
      </c>
      <c r="M585" s="106">
        <f t="shared" si="96"/>
        <v>11.19</v>
      </c>
      <c r="N585" s="107" t="str">
        <f t="shared" si="97"/>
        <v/>
      </c>
      <c r="O585" s="107">
        <f t="shared" si="98"/>
        <v>11.19</v>
      </c>
      <c r="P585" s="108" t="str">
        <f t="shared" si="99"/>
        <v/>
      </c>
      <c r="Q585" s="107" t="str">
        <f t="shared" si="100"/>
        <v/>
      </c>
      <c r="R585" s="107" t="str">
        <f t="shared" si="101"/>
        <v/>
      </c>
    </row>
    <row r="586" spans="1:18" ht="25.5" hidden="1" x14ac:dyDescent="0.2">
      <c r="A586" s="218" t="s">
        <v>27</v>
      </c>
      <c r="B586" s="178" t="s">
        <v>468</v>
      </c>
      <c r="C586" s="218" t="str">
        <f>VLOOKUP(B586,INSUMOS!$A:$I,2,FALSE)</f>
        <v>SINAPI</v>
      </c>
      <c r="D586" s="218" t="str">
        <f>VLOOKUP(B586,INSUMOS!$A:$I,3,FALSE)</f>
        <v>PLACA / CHAPA DE GESSO ACARTONADO, STANDARD (ST), COR BRANCA, E = 12,5 MM, 1200 X 2400 MM (L X C)</v>
      </c>
      <c r="E586" s="302" t="str">
        <f>VLOOKUP(B586,INSUMOS!$A:$I,4,FALSE)</f>
        <v>Material</v>
      </c>
      <c r="F586" s="302"/>
      <c r="G586" s="177" t="str">
        <f>VLOOKUP(B586,INSUMOS!$A:$I,5,FALSE)</f>
        <v>m²</v>
      </c>
      <c r="H586" s="180">
        <v>1.0838000000000001</v>
      </c>
      <c r="I586" s="179">
        <f>VLOOKUP(B586,INSUMOS!$A:$I,8,FALSE)</f>
        <v>18.47</v>
      </c>
      <c r="J586" s="179">
        <f t="shared" si="102"/>
        <v>20.010000000000002</v>
      </c>
      <c r="L586" s="56">
        <f t="shared" si="95"/>
        <v>63</v>
      </c>
      <c r="M586" s="106">
        <f t="shared" si="96"/>
        <v>20.010000000000002</v>
      </c>
      <c r="N586" s="107" t="str">
        <f t="shared" si="97"/>
        <v/>
      </c>
      <c r="O586" s="107">
        <f t="shared" si="98"/>
        <v>20.010000000000002</v>
      </c>
      <c r="P586" s="108" t="str">
        <f t="shared" si="99"/>
        <v/>
      </c>
      <c r="Q586" s="107" t="str">
        <f t="shared" si="100"/>
        <v/>
      </c>
      <c r="R586" s="107" t="str">
        <f t="shared" si="101"/>
        <v/>
      </c>
    </row>
    <row r="587" spans="1:18" ht="38.25" hidden="1" customHeight="1" x14ac:dyDescent="0.2">
      <c r="A587" s="218" t="s">
        <v>27</v>
      </c>
      <c r="B587" s="178" t="s">
        <v>472</v>
      </c>
      <c r="C587" s="218" t="str">
        <f>VLOOKUP(B587,INSUMOS!$A:$I,2,FALSE)</f>
        <v>SINAPI</v>
      </c>
      <c r="D587" s="218" t="str">
        <f>VLOOKUP(B587,INSUMOS!$A:$I,3,FALSE)</f>
        <v>PERFIL CANALETA, FORMATO C, EM ACO ZINCADO, PARA ESTRUTURA FORRO DRYWALL, E = 0,5 MM, *46 X 18* (L X H), COMPRIMENTO 3 M</v>
      </c>
      <c r="E587" s="302" t="str">
        <f>VLOOKUP(B587,INSUMOS!$A:$I,4,FALSE)</f>
        <v>Material</v>
      </c>
      <c r="F587" s="302"/>
      <c r="G587" s="177" t="str">
        <f>VLOOKUP(B587,INSUMOS!$A:$I,5,FALSE)</f>
        <v>M</v>
      </c>
      <c r="H587" s="180">
        <v>3.5470000000000002</v>
      </c>
      <c r="I587" s="179">
        <f>VLOOKUP(B587,INSUMOS!$A:$I,8,FALSE)</f>
        <v>4.75</v>
      </c>
      <c r="J587" s="179">
        <f t="shared" si="102"/>
        <v>16.84</v>
      </c>
      <c r="L587" s="56">
        <f t="shared" si="95"/>
        <v>63</v>
      </c>
      <c r="M587" s="106">
        <f t="shared" si="96"/>
        <v>16.84</v>
      </c>
      <c r="N587" s="107" t="str">
        <f t="shared" si="97"/>
        <v/>
      </c>
      <c r="O587" s="107">
        <f t="shared" si="98"/>
        <v>16.84</v>
      </c>
      <c r="P587" s="108" t="str">
        <f t="shared" si="99"/>
        <v/>
      </c>
      <c r="Q587" s="107" t="str">
        <f t="shared" si="100"/>
        <v/>
      </c>
      <c r="R587" s="107" t="str">
        <f t="shared" si="101"/>
        <v/>
      </c>
    </row>
    <row r="588" spans="1:18" ht="38.25" hidden="1" customHeight="1" x14ac:dyDescent="0.2">
      <c r="A588" s="218" t="s">
        <v>27</v>
      </c>
      <c r="B588" s="178" t="s">
        <v>598</v>
      </c>
      <c r="C588" s="218" t="str">
        <f>VLOOKUP(B588,INSUMOS!$A:$I,2,FALSE)</f>
        <v>SINAPI</v>
      </c>
      <c r="D588" s="218" t="str">
        <f>VLOOKUP(B588,INSUMOS!$A:$I,3,FALSE)</f>
        <v>PENDURAL OU PRESILHA REGULADORA, EM ACO GALVANIZADO, COM CORPO, MOLA E REBITE, PARA PERFIL TIPO CANALETA DE ESTRUTURA EM FORROS DRYWALL</v>
      </c>
      <c r="E588" s="302" t="str">
        <f>VLOOKUP(B588,INSUMOS!$A:$I,4,FALSE)</f>
        <v>Equipamento</v>
      </c>
      <c r="F588" s="302"/>
      <c r="G588" s="177" t="str">
        <f>VLOOKUP(B588,INSUMOS!$A:$I,5,FALSE)</f>
        <v>UN</v>
      </c>
      <c r="H588" s="180">
        <v>1.2266999999999999</v>
      </c>
      <c r="I588" s="179">
        <f>VLOOKUP(B588,INSUMOS!$A:$I,8,FALSE)</f>
        <v>1.79</v>
      </c>
      <c r="J588" s="179">
        <f t="shared" si="102"/>
        <v>2.19</v>
      </c>
      <c r="L588" s="56">
        <f t="shared" si="95"/>
        <v>63</v>
      </c>
      <c r="M588" s="106">
        <f t="shared" si="96"/>
        <v>2.19</v>
      </c>
      <c r="N588" s="107" t="str">
        <f t="shared" si="97"/>
        <v/>
      </c>
      <c r="O588" s="107">
        <f t="shared" si="98"/>
        <v>2.19</v>
      </c>
      <c r="P588" s="108" t="str">
        <f t="shared" si="99"/>
        <v/>
      </c>
      <c r="Q588" s="107" t="str">
        <f t="shared" si="100"/>
        <v/>
      </c>
      <c r="R588" s="107" t="str">
        <f t="shared" si="101"/>
        <v/>
      </c>
    </row>
    <row r="589" spans="1:18" ht="25.5" hidden="1" x14ac:dyDescent="0.2">
      <c r="A589" s="218" t="s">
        <v>27</v>
      </c>
      <c r="B589" s="178" t="s">
        <v>553</v>
      </c>
      <c r="C589" s="218" t="str">
        <f>VLOOKUP(B589,INSUMOS!$A:$I,2,FALSE)</f>
        <v>SINAPI</v>
      </c>
      <c r="D589" s="218" t="str">
        <f>VLOOKUP(B589,INSUMOS!$A:$I,3,FALSE)</f>
        <v>FITA DE PAPEL REFORCADA COM LAMINA DE METAL PARA REFORCO DE CANTOS DE CHAPA DE GESSO PARA DRYWALL</v>
      </c>
      <c r="E589" s="302" t="str">
        <f>VLOOKUP(B589,INSUMOS!$A:$I,4,FALSE)</f>
        <v>Material</v>
      </c>
      <c r="F589" s="302"/>
      <c r="G589" s="177" t="str">
        <f>VLOOKUP(B589,INSUMOS!$A:$I,5,FALSE)</f>
        <v>M</v>
      </c>
      <c r="H589" s="180">
        <v>1.4276</v>
      </c>
      <c r="I589" s="179">
        <f>VLOOKUP(B589,INSUMOS!$A:$I,8,FALSE)</f>
        <v>2.5499999999999998</v>
      </c>
      <c r="J589" s="179">
        <f t="shared" si="102"/>
        <v>3.64</v>
      </c>
      <c r="L589" s="56">
        <f t="shared" si="95"/>
        <v>63</v>
      </c>
      <c r="M589" s="106">
        <f t="shared" si="96"/>
        <v>3.64</v>
      </c>
      <c r="N589" s="107" t="str">
        <f t="shared" si="97"/>
        <v/>
      </c>
      <c r="O589" s="107">
        <f t="shared" si="98"/>
        <v>3.64</v>
      </c>
      <c r="P589" s="108" t="str">
        <f t="shared" si="99"/>
        <v/>
      </c>
      <c r="Q589" s="107" t="str">
        <f t="shared" si="100"/>
        <v/>
      </c>
      <c r="R589" s="107" t="str">
        <f t="shared" si="101"/>
        <v/>
      </c>
    </row>
    <row r="590" spans="1:18" ht="38.25" hidden="1" x14ac:dyDescent="0.2">
      <c r="A590" s="218" t="s">
        <v>27</v>
      </c>
      <c r="B590" s="178" t="s">
        <v>594</v>
      </c>
      <c r="C590" s="218" t="str">
        <f>VLOOKUP(B590,INSUMOS!$A:$I,2,FALSE)</f>
        <v>SINAPI</v>
      </c>
      <c r="D590" s="218" t="str">
        <f>VLOOKUP(B590,INSUMOS!$A:$I,3,FALSE)</f>
        <v>MASSA DE REJUNTE EM PO PARA DRYWALL, A BASE DE GESSO, SECAGEM RAPIDA, PARA TRATAMENTO DE JUNTAS DE CHAPA DE GESSO (NECESSITA ADICAO DE AGUA)</v>
      </c>
      <c r="E590" s="302" t="str">
        <f>VLOOKUP(B590,INSUMOS!$A:$I,4,FALSE)</f>
        <v>Material</v>
      </c>
      <c r="F590" s="302"/>
      <c r="G590" s="177" t="str">
        <f>VLOOKUP(B590,INSUMOS!$A:$I,5,FALSE)</f>
        <v>KG</v>
      </c>
      <c r="H590" s="180">
        <v>0.69259999999999999</v>
      </c>
      <c r="I590" s="179">
        <f>VLOOKUP(B590,INSUMOS!$A:$I,8,FALSE)</f>
        <v>3.2</v>
      </c>
      <c r="J590" s="179">
        <f t="shared" si="102"/>
        <v>2.21</v>
      </c>
      <c r="L590" s="56">
        <f t="shared" si="95"/>
        <v>63</v>
      </c>
      <c r="M590" s="106">
        <f t="shared" si="96"/>
        <v>2.21</v>
      </c>
      <c r="N590" s="107" t="str">
        <f t="shared" si="97"/>
        <v/>
      </c>
      <c r="O590" s="107">
        <f t="shared" si="98"/>
        <v>2.21</v>
      </c>
      <c r="P590" s="108" t="str">
        <f t="shared" si="99"/>
        <v/>
      </c>
      <c r="Q590" s="107" t="str">
        <f t="shared" si="100"/>
        <v/>
      </c>
      <c r="R590" s="107" t="str">
        <f t="shared" si="101"/>
        <v/>
      </c>
    </row>
    <row r="591" spans="1:18" ht="25.5" hidden="1" x14ac:dyDescent="0.2">
      <c r="A591" s="218" t="s">
        <v>27</v>
      </c>
      <c r="B591" s="178" t="s">
        <v>660</v>
      </c>
      <c r="C591" s="218" t="str">
        <f>VLOOKUP(B591,INSUMOS!$A:$I,2,FALSE)</f>
        <v>SINAPI</v>
      </c>
      <c r="D591" s="218" t="str">
        <f>VLOOKUP(B591,INSUMOS!$A:$I,3,FALSE)</f>
        <v>PARAFUSO DRY WALL, EM ACO FOSFATIZADO, CABECA TROMBETA E PONTA AGULHA (TA), COMPRIMENTO 25 MM</v>
      </c>
      <c r="E591" s="302" t="str">
        <f>VLOOKUP(B591,INSUMOS!$A:$I,4,FALSE)</f>
        <v>Material</v>
      </c>
      <c r="F591" s="302"/>
      <c r="G591" s="177" t="str">
        <f>VLOOKUP(B591,INSUMOS!$A:$I,5,FALSE)</f>
        <v>UN</v>
      </c>
      <c r="H591" s="180">
        <v>9.6469000000000005</v>
      </c>
      <c r="I591" s="179">
        <f>VLOOKUP(B591,INSUMOS!$A:$I,8,FALSE)</f>
        <v>0.11</v>
      </c>
      <c r="J591" s="179">
        <f t="shared" si="102"/>
        <v>1.06</v>
      </c>
      <c r="L591" s="56">
        <f t="shared" si="95"/>
        <v>63</v>
      </c>
      <c r="M591" s="106">
        <f t="shared" si="96"/>
        <v>1.06</v>
      </c>
      <c r="N591" s="107" t="str">
        <f t="shared" si="97"/>
        <v/>
      </c>
      <c r="O591" s="107">
        <f t="shared" si="98"/>
        <v>1.06</v>
      </c>
      <c r="P591" s="108" t="str">
        <f t="shared" si="99"/>
        <v/>
      </c>
      <c r="Q591" s="107" t="str">
        <f t="shared" si="100"/>
        <v/>
      </c>
      <c r="R591" s="107" t="str">
        <f t="shared" si="101"/>
        <v/>
      </c>
    </row>
    <row r="592" spans="1:18" ht="25.5" hidden="1" x14ac:dyDescent="0.2">
      <c r="A592" s="218" t="s">
        <v>27</v>
      </c>
      <c r="B592" s="178" t="s">
        <v>728</v>
      </c>
      <c r="C592" s="218" t="str">
        <f>VLOOKUP(B592,INSUMOS!$A:$I,2,FALSE)</f>
        <v>SINAPI</v>
      </c>
      <c r="D592" s="218" t="str">
        <f>VLOOKUP(B592,INSUMOS!$A:$I,3,FALSE)</f>
        <v>PARAFUSO DRY WALL, EM ACO ZINCADO, CABECA LENTILHA E PONTA BROCA (LB), LARGURA 4,2 MM, COMPRIMENTO 13 MM</v>
      </c>
      <c r="E592" s="302" t="str">
        <f>VLOOKUP(B592,INSUMOS!$A:$I,4,FALSE)</f>
        <v>Material</v>
      </c>
      <c r="F592" s="302"/>
      <c r="G592" s="177" t="str">
        <f>VLOOKUP(B592,INSUMOS!$A:$I,5,FALSE)</f>
        <v>UN</v>
      </c>
      <c r="H592" s="180">
        <v>1.2266999999999999</v>
      </c>
      <c r="I592" s="179">
        <f>VLOOKUP(B592,INSUMOS!$A:$I,8,FALSE)</f>
        <v>0.25</v>
      </c>
      <c r="J592" s="179">
        <f t="shared" si="102"/>
        <v>0.3</v>
      </c>
      <c r="L592" s="56">
        <f t="shared" si="95"/>
        <v>63</v>
      </c>
      <c r="M592" s="106">
        <f t="shared" si="96"/>
        <v>0.3</v>
      </c>
      <c r="N592" s="107" t="str">
        <f t="shared" si="97"/>
        <v/>
      </c>
      <c r="O592" s="107">
        <f t="shared" si="98"/>
        <v>0.3</v>
      </c>
      <c r="P592" s="108" t="str">
        <f t="shared" si="99"/>
        <v/>
      </c>
      <c r="Q592" s="107" t="str">
        <f t="shared" si="100"/>
        <v/>
      </c>
      <c r="R592" s="107" t="str">
        <f t="shared" si="101"/>
        <v/>
      </c>
    </row>
    <row r="593" spans="1:18" ht="38.25" hidden="1" customHeight="1" x14ac:dyDescent="0.2">
      <c r="A593" s="218" t="s">
        <v>27</v>
      </c>
      <c r="B593" s="178" t="s">
        <v>715</v>
      </c>
      <c r="C593" s="218" t="str">
        <f>VLOOKUP(B593,INSUMOS!$A:$I,2,FALSE)</f>
        <v>SINAPI</v>
      </c>
      <c r="D593" s="218" t="str">
        <f>VLOOKUP(B593,INSUMOS!$A:$I,3,FALSE)</f>
        <v>PARAFUSO ZINCADO, AUTOBROCANTE, FLANGEADO, 4,2 MM X 19 MM</v>
      </c>
      <c r="E593" s="302" t="str">
        <f>VLOOKUP(B593,INSUMOS!$A:$I,4,FALSE)</f>
        <v>Material</v>
      </c>
      <c r="F593" s="302"/>
      <c r="G593" s="177" t="str">
        <f>VLOOKUP(B593,INSUMOS!$A:$I,5,FALSE)</f>
        <v>CENTO</v>
      </c>
      <c r="H593" s="180">
        <v>1.23E-2</v>
      </c>
      <c r="I593" s="179">
        <f>VLOOKUP(B593,INSUMOS!$A:$I,8,FALSE)</f>
        <v>28.78</v>
      </c>
      <c r="J593" s="179">
        <f t="shared" si="102"/>
        <v>0.35</v>
      </c>
      <c r="L593" s="56">
        <f t="shared" si="95"/>
        <v>63</v>
      </c>
      <c r="M593" s="106">
        <f t="shared" si="96"/>
        <v>0.35</v>
      </c>
      <c r="N593" s="107" t="str">
        <f t="shared" si="97"/>
        <v/>
      </c>
      <c r="O593" s="107">
        <f t="shared" si="98"/>
        <v>0.35</v>
      </c>
      <c r="P593" s="108" t="str">
        <f t="shared" si="99"/>
        <v/>
      </c>
      <c r="Q593" s="107" t="str">
        <f t="shared" si="100"/>
        <v/>
      </c>
      <c r="R593" s="107" t="str">
        <f t="shared" si="101"/>
        <v/>
      </c>
    </row>
    <row r="594" spans="1:18" ht="25.5" hidden="1" x14ac:dyDescent="0.2">
      <c r="A594" s="218" t="s">
        <v>27</v>
      </c>
      <c r="B594" s="178" t="s">
        <v>685</v>
      </c>
      <c r="C594" s="218" t="str">
        <f>VLOOKUP(B594,INSUMOS!$A:$I,2,FALSE)</f>
        <v>SINAPI</v>
      </c>
      <c r="D594" s="218" t="str">
        <f>VLOOKUP(B594,INSUMOS!$A:$I,3,FALSE)</f>
        <v>ARAME GALVANIZADO 6 BWG, D = 5,16 MM (0,157 KG/M), OU 8 BWG, D = 4,19 MM (0,101 KG/M), OU 10 BWG, D = 3,40 MM (0,0713 KG/M)</v>
      </c>
      <c r="E594" s="302" t="str">
        <f>VLOOKUP(B594,INSUMOS!$A:$I,4,FALSE)</f>
        <v>Material</v>
      </c>
      <c r="F594" s="302"/>
      <c r="G594" s="177" t="str">
        <f>VLOOKUP(B594,INSUMOS!$A:$I,5,FALSE)</f>
        <v>KG</v>
      </c>
      <c r="H594" s="180">
        <v>3.6999999999999998E-2</v>
      </c>
      <c r="I594" s="179">
        <f>VLOOKUP(B594,INSUMOS!$A:$I,8,FALSE)</f>
        <v>19.989999999999998</v>
      </c>
      <c r="J594" s="179">
        <f t="shared" si="102"/>
        <v>0.73</v>
      </c>
      <c r="L594" s="56">
        <f t="shared" si="95"/>
        <v>63</v>
      </c>
      <c r="M594" s="106">
        <f t="shared" si="96"/>
        <v>0.73</v>
      </c>
      <c r="N594" s="107" t="str">
        <f t="shared" si="97"/>
        <v/>
      </c>
      <c r="O594" s="107">
        <f t="shared" si="98"/>
        <v>0.73</v>
      </c>
      <c r="P594" s="108" t="str">
        <f t="shared" si="99"/>
        <v/>
      </c>
      <c r="Q594" s="107" t="str">
        <f t="shared" si="100"/>
        <v/>
      </c>
      <c r="R594" s="107" t="str">
        <f t="shared" si="101"/>
        <v/>
      </c>
    </row>
    <row r="595" spans="1:18" hidden="1" x14ac:dyDescent="0.2">
      <c r="A595" s="221"/>
      <c r="B595" s="221"/>
      <c r="C595" s="221"/>
      <c r="D595" s="221"/>
      <c r="E595" s="221"/>
      <c r="F595" s="184"/>
      <c r="G595" s="221"/>
      <c r="H595" s="184"/>
      <c r="I595" s="221"/>
      <c r="J595" s="184"/>
      <c r="L595" s="56">
        <f t="shared" si="95"/>
        <v>63</v>
      </c>
      <c r="M595" s="106" t="str">
        <f t="shared" si="96"/>
        <v/>
      </c>
      <c r="N595" s="107" t="str">
        <f t="shared" si="97"/>
        <v/>
      </c>
      <c r="O595" s="107" t="str">
        <f t="shared" si="98"/>
        <v/>
      </c>
      <c r="P595" s="108" t="str">
        <f t="shared" si="99"/>
        <v/>
      </c>
      <c r="Q595" s="107" t="str">
        <f t="shared" si="100"/>
        <v/>
      </c>
      <c r="R595" s="107" t="str">
        <f t="shared" si="101"/>
        <v/>
      </c>
    </row>
    <row r="596" spans="1:18" ht="15" hidden="1" thickBot="1" x14ac:dyDescent="0.25">
      <c r="A596" s="221"/>
      <c r="B596" s="221"/>
      <c r="C596" s="221"/>
      <c r="D596" s="221"/>
      <c r="E596" s="221"/>
      <c r="F596" s="184"/>
      <c r="G596" s="221"/>
      <c r="H596" s="298"/>
      <c r="I596" s="298"/>
      <c r="J596" s="184"/>
      <c r="L596" s="56">
        <f t="shared" si="95"/>
        <v>63</v>
      </c>
      <c r="M596" s="106" t="str">
        <f t="shared" si="96"/>
        <v/>
      </c>
      <c r="N596" s="107" t="str">
        <f t="shared" si="97"/>
        <v/>
      </c>
      <c r="O596" s="107" t="str">
        <f t="shared" si="98"/>
        <v/>
      </c>
      <c r="P596" s="108" t="str">
        <f t="shared" si="99"/>
        <v/>
      </c>
      <c r="Q596" s="107" t="str">
        <f t="shared" si="100"/>
        <v/>
      </c>
      <c r="R596" s="107" t="str">
        <f t="shared" si="101"/>
        <v/>
      </c>
    </row>
    <row r="597" spans="1:18" ht="15" hidden="1" thickTop="1" x14ac:dyDescent="0.2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L597" s="56">
        <f t="shared" si="95"/>
        <v>64</v>
      </c>
      <c r="M597" s="106" t="str">
        <f t="shared" si="96"/>
        <v/>
      </c>
      <c r="N597" s="107" t="str">
        <f t="shared" si="97"/>
        <v/>
      </c>
      <c r="O597" s="107" t="str">
        <f t="shared" si="98"/>
        <v/>
      </c>
      <c r="P597" s="108" t="str">
        <f t="shared" si="99"/>
        <v/>
      </c>
      <c r="Q597" s="107" t="str">
        <f t="shared" si="100"/>
        <v/>
      </c>
      <c r="R597" s="107" t="str">
        <f t="shared" si="101"/>
        <v/>
      </c>
    </row>
    <row r="598" spans="1:18" ht="15" hidden="1" x14ac:dyDescent="0.2">
      <c r="A598" s="220" t="s">
        <v>306</v>
      </c>
      <c r="B598" s="165" t="s">
        <v>1</v>
      </c>
      <c r="C598" s="220" t="s">
        <v>2</v>
      </c>
      <c r="D598" s="220" t="s">
        <v>3</v>
      </c>
      <c r="E598" s="300" t="s">
        <v>17</v>
      </c>
      <c r="F598" s="300"/>
      <c r="G598" s="164" t="s">
        <v>4</v>
      </c>
      <c r="H598" s="165" t="s">
        <v>5</v>
      </c>
      <c r="I598" s="165" t="s">
        <v>6</v>
      </c>
      <c r="J598" s="165" t="s">
        <v>7</v>
      </c>
      <c r="L598" s="56">
        <f t="shared" si="95"/>
        <v>64</v>
      </c>
      <c r="M598" s="106" t="str">
        <f t="shared" si="96"/>
        <v/>
      </c>
      <c r="N598" s="107" t="str">
        <f t="shared" si="97"/>
        <v/>
      </c>
      <c r="O598" s="107" t="str">
        <f t="shared" si="98"/>
        <v/>
      </c>
      <c r="P598" s="108" t="str">
        <f t="shared" si="99"/>
        <v/>
      </c>
      <c r="Q598" s="107" t="str">
        <f t="shared" si="100"/>
        <v/>
      </c>
      <c r="R598" s="107" t="str">
        <f t="shared" si="101"/>
        <v/>
      </c>
    </row>
    <row r="599" spans="1:18" ht="14.25" hidden="1" customHeight="1" x14ac:dyDescent="0.2">
      <c r="A599" s="216" t="s">
        <v>18</v>
      </c>
      <c r="B599" s="169" t="s">
        <v>1006</v>
      </c>
      <c r="C599" s="216" t="s">
        <v>8</v>
      </c>
      <c r="D599" s="216" t="s">
        <v>1007</v>
      </c>
      <c r="E599" s="301" t="s">
        <v>39</v>
      </c>
      <c r="F599" s="301"/>
      <c r="G599" s="168" t="s">
        <v>9</v>
      </c>
      <c r="H599" s="171">
        <v>1</v>
      </c>
      <c r="I599" s="170">
        <f>SUMIF(L:L,$L599,M:M)</f>
        <v>12.68</v>
      </c>
      <c r="J599" s="170">
        <f>TRUNC(H599*I599,2)</f>
        <v>12.68</v>
      </c>
      <c r="L599" s="56">
        <f t="shared" si="95"/>
        <v>64</v>
      </c>
      <c r="M599" s="106" t="str">
        <f t="shared" si="96"/>
        <v/>
      </c>
      <c r="N599" s="107" t="str">
        <f t="shared" si="97"/>
        <v/>
      </c>
      <c r="O599" s="107" t="str">
        <f t="shared" si="98"/>
        <v/>
      </c>
      <c r="P599" s="108" t="str">
        <f t="shared" si="99"/>
        <v xml:space="preserve"> 88495 </v>
      </c>
      <c r="Q599" s="107">
        <f t="shared" si="100"/>
        <v>0</v>
      </c>
      <c r="R599" s="107">
        <f t="shared" si="101"/>
        <v>12.68</v>
      </c>
    </row>
    <row r="600" spans="1:18" ht="25.5" hidden="1" x14ac:dyDescent="0.2">
      <c r="A600" s="217" t="s">
        <v>20</v>
      </c>
      <c r="B600" s="174" t="s">
        <v>44</v>
      </c>
      <c r="C600" s="217" t="s">
        <v>8</v>
      </c>
      <c r="D600" s="217" t="s">
        <v>45</v>
      </c>
      <c r="E600" s="297" t="s">
        <v>23</v>
      </c>
      <c r="F600" s="297"/>
      <c r="G600" s="173" t="s">
        <v>24</v>
      </c>
      <c r="H600" s="176">
        <v>0.24590000000000001</v>
      </c>
      <c r="I600" s="175">
        <f>SUMIFS(J:J,A:A,"Composição",B:B,$B600)</f>
        <v>32.58</v>
      </c>
      <c r="J600" s="175">
        <f>TRUNC(H600*I600,2)</f>
        <v>8.01</v>
      </c>
      <c r="L600" s="56">
        <f t="shared" si="95"/>
        <v>64</v>
      </c>
      <c r="M600" s="106">
        <f t="shared" si="96"/>
        <v>8.01</v>
      </c>
      <c r="N600" s="107" t="str">
        <f t="shared" si="97"/>
        <v/>
      </c>
      <c r="O600" s="107">
        <f t="shared" si="98"/>
        <v>8.01</v>
      </c>
      <c r="P600" s="108" t="str">
        <f t="shared" si="99"/>
        <v/>
      </c>
      <c r="Q600" s="107" t="str">
        <f t="shared" si="100"/>
        <v/>
      </c>
      <c r="R600" s="107" t="str">
        <f t="shared" si="101"/>
        <v/>
      </c>
    </row>
    <row r="601" spans="1:18" ht="25.5" hidden="1" x14ac:dyDescent="0.2">
      <c r="A601" s="217" t="s">
        <v>20</v>
      </c>
      <c r="B601" s="174" t="s">
        <v>25</v>
      </c>
      <c r="C601" s="217" t="s">
        <v>8</v>
      </c>
      <c r="D601" s="217" t="s">
        <v>26</v>
      </c>
      <c r="E601" s="297" t="s">
        <v>23</v>
      </c>
      <c r="F601" s="297"/>
      <c r="G601" s="173" t="s">
        <v>24</v>
      </c>
      <c r="H601" s="176">
        <v>8.2000000000000003E-2</v>
      </c>
      <c r="I601" s="175">
        <f>SUMIFS(J:J,A:A,"Composição",B:B,$B601)</f>
        <v>23.4</v>
      </c>
      <c r="J601" s="175">
        <f>TRUNC(H601*I601,2)</f>
        <v>1.91</v>
      </c>
      <c r="L601" s="56">
        <f t="shared" si="95"/>
        <v>64</v>
      </c>
      <c r="M601" s="106">
        <f t="shared" si="96"/>
        <v>1.91</v>
      </c>
      <c r="N601" s="107" t="str">
        <f t="shared" si="97"/>
        <v/>
      </c>
      <c r="O601" s="107">
        <f t="shared" si="98"/>
        <v>1.91</v>
      </c>
      <c r="P601" s="108" t="str">
        <f t="shared" si="99"/>
        <v/>
      </c>
      <c r="Q601" s="107" t="str">
        <f t="shared" si="100"/>
        <v/>
      </c>
      <c r="R601" s="107" t="str">
        <f t="shared" si="101"/>
        <v/>
      </c>
    </row>
    <row r="602" spans="1:18" ht="14.25" hidden="1" customHeight="1" x14ac:dyDescent="0.2">
      <c r="A602" s="218" t="s">
        <v>27</v>
      </c>
      <c r="B602" s="178" t="s">
        <v>783</v>
      </c>
      <c r="C602" s="218" t="str">
        <f>VLOOKUP(B602,INSUMOS!$A:$I,2,FALSE)</f>
        <v>SINAPI</v>
      </c>
      <c r="D602" s="218" t="str">
        <f>VLOOKUP(B602,INSUMOS!$A:$I,3,FALSE)</f>
        <v>LIXA EM FOLHA PARA PAREDE OU MADEIRA, NUMERO 120, COR VERMELHA</v>
      </c>
      <c r="E602" s="302" t="str">
        <f>VLOOKUP(B602,INSUMOS!$A:$I,4,FALSE)</f>
        <v>Material</v>
      </c>
      <c r="F602" s="302"/>
      <c r="G602" s="177" t="str">
        <f>VLOOKUP(B602,INSUMOS!$A:$I,5,FALSE)</f>
        <v>UN</v>
      </c>
      <c r="H602" s="180">
        <v>4.0099999999999997E-2</v>
      </c>
      <c r="I602" s="179">
        <f>VLOOKUP(B602,INSUMOS!$A:$I,8,FALSE)</f>
        <v>1.25</v>
      </c>
      <c r="J602" s="179">
        <f>TRUNC(H602*I602,2)</f>
        <v>0.05</v>
      </c>
      <c r="L602" s="56">
        <f t="shared" si="95"/>
        <v>64</v>
      </c>
      <c r="M602" s="106">
        <f t="shared" si="96"/>
        <v>0.05</v>
      </c>
      <c r="N602" s="107" t="str">
        <f t="shared" si="97"/>
        <v/>
      </c>
      <c r="O602" s="107">
        <f t="shared" si="98"/>
        <v>0.05</v>
      </c>
      <c r="P602" s="108" t="str">
        <f t="shared" si="99"/>
        <v/>
      </c>
      <c r="Q602" s="107" t="str">
        <f t="shared" si="100"/>
        <v/>
      </c>
      <c r="R602" s="107" t="str">
        <f t="shared" si="101"/>
        <v/>
      </c>
    </row>
    <row r="603" spans="1:18" ht="14.25" hidden="1" customHeight="1" x14ac:dyDescent="0.2">
      <c r="A603" s="218" t="s">
        <v>27</v>
      </c>
      <c r="B603" s="178" t="s">
        <v>613</v>
      </c>
      <c r="C603" s="218" t="str">
        <f>VLOOKUP(B603,INSUMOS!$A:$I,2,FALSE)</f>
        <v>SINAPI</v>
      </c>
      <c r="D603" s="218" t="str">
        <f>VLOOKUP(B603,INSUMOS!$A:$I,3,FALSE)</f>
        <v>MASSA CORRIDA PARA SUPERFICIES DE AMBIENTES INTERNOS</v>
      </c>
      <c r="E603" s="302" t="str">
        <f>VLOOKUP(B603,INSUMOS!$A:$I,4,FALSE)</f>
        <v>Material</v>
      </c>
      <c r="F603" s="302"/>
      <c r="G603" s="177" t="str">
        <f>VLOOKUP(B603,INSUMOS!$A:$I,5,FALSE)</f>
        <v>KG</v>
      </c>
      <c r="H603" s="180">
        <v>0.7288</v>
      </c>
      <c r="I603" s="179">
        <f>VLOOKUP(B603,INSUMOS!$A:$I,8,FALSE)</f>
        <v>3.72</v>
      </c>
      <c r="J603" s="179">
        <f>TRUNC(H603*I603,2)</f>
        <v>2.71</v>
      </c>
      <c r="L603" s="56">
        <f t="shared" si="95"/>
        <v>64</v>
      </c>
      <c r="M603" s="106">
        <f t="shared" si="96"/>
        <v>2.71</v>
      </c>
      <c r="N603" s="107" t="str">
        <f t="shared" si="97"/>
        <v/>
      </c>
      <c r="O603" s="107">
        <f t="shared" si="98"/>
        <v>2.71</v>
      </c>
      <c r="P603" s="108" t="str">
        <f t="shared" si="99"/>
        <v/>
      </c>
      <c r="Q603" s="107" t="str">
        <f t="shared" si="100"/>
        <v/>
      </c>
      <c r="R603" s="107" t="str">
        <f t="shared" si="101"/>
        <v/>
      </c>
    </row>
    <row r="604" spans="1:18" ht="14.25" hidden="1" customHeight="1" x14ac:dyDescent="0.2">
      <c r="A604" s="221"/>
      <c r="B604" s="221"/>
      <c r="C604" s="221"/>
      <c r="D604" s="221"/>
      <c r="E604" s="221"/>
      <c r="F604" s="184"/>
      <c r="G604" s="221"/>
      <c r="H604" s="184"/>
      <c r="I604" s="221"/>
      <c r="J604" s="184"/>
      <c r="L604" s="56">
        <f t="shared" si="95"/>
        <v>64</v>
      </c>
      <c r="M604" s="106" t="str">
        <f t="shared" si="96"/>
        <v/>
      </c>
      <c r="N604" s="107" t="str">
        <f t="shared" si="97"/>
        <v/>
      </c>
      <c r="O604" s="107" t="str">
        <f t="shared" si="98"/>
        <v/>
      </c>
      <c r="P604" s="108" t="str">
        <f t="shared" si="99"/>
        <v/>
      </c>
      <c r="Q604" s="107" t="str">
        <f t="shared" si="100"/>
        <v/>
      </c>
      <c r="R604" s="107" t="str">
        <f t="shared" si="101"/>
        <v/>
      </c>
    </row>
    <row r="605" spans="1:18" ht="14.25" hidden="1" customHeight="1" thickBot="1" x14ac:dyDescent="0.25">
      <c r="A605" s="221"/>
      <c r="B605" s="221"/>
      <c r="C605" s="221"/>
      <c r="D605" s="221"/>
      <c r="E605" s="221"/>
      <c r="F605" s="184"/>
      <c r="G605" s="221"/>
      <c r="H605" s="298"/>
      <c r="I605" s="298"/>
      <c r="J605" s="184"/>
      <c r="L605" s="56">
        <f t="shared" si="95"/>
        <v>64</v>
      </c>
      <c r="M605" s="106" t="str">
        <f t="shared" si="96"/>
        <v/>
      </c>
      <c r="N605" s="107" t="str">
        <f t="shared" si="97"/>
        <v/>
      </c>
      <c r="O605" s="107" t="str">
        <f t="shared" si="98"/>
        <v/>
      </c>
      <c r="P605" s="108" t="str">
        <f t="shared" si="99"/>
        <v/>
      </c>
      <c r="Q605" s="107" t="str">
        <f t="shared" si="100"/>
        <v/>
      </c>
      <c r="R605" s="107" t="str">
        <f t="shared" si="101"/>
        <v/>
      </c>
    </row>
    <row r="606" spans="1:18" ht="15" hidden="1" thickTop="1" x14ac:dyDescent="0.2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L606" s="56">
        <f t="shared" si="95"/>
        <v>65</v>
      </c>
      <c r="M606" s="106" t="str">
        <f t="shared" si="96"/>
        <v/>
      </c>
      <c r="N606" s="107" t="str">
        <f t="shared" si="97"/>
        <v/>
      </c>
      <c r="O606" s="107" t="str">
        <f t="shared" si="98"/>
        <v/>
      </c>
      <c r="P606" s="108" t="str">
        <f t="shared" si="99"/>
        <v/>
      </c>
      <c r="Q606" s="107" t="str">
        <f t="shared" si="100"/>
        <v/>
      </c>
      <c r="R606" s="107" t="str">
        <f t="shared" si="101"/>
        <v/>
      </c>
    </row>
    <row r="607" spans="1:18" ht="15" hidden="1" x14ac:dyDescent="0.2">
      <c r="A607" s="220" t="s">
        <v>1008</v>
      </c>
      <c r="B607" s="165" t="s">
        <v>1</v>
      </c>
      <c r="C607" s="220" t="s">
        <v>2</v>
      </c>
      <c r="D607" s="220" t="s">
        <v>3</v>
      </c>
      <c r="E607" s="300" t="s">
        <v>17</v>
      </c>
      <c r="F607" s="300"/>
      <c r="G607" s="164" t="s">
        <v>4</v>
      </c>
      <c r="H607" s="165" t="s">
        <v>5</v>
      </c>
      <c r="I607" s="165" t="s">
        <v>6</v>
      </c>
      <c r="J607" s="165" t="s">
        <v>7</v>
      </c>
      <c r="L607" s="56">
        <f t="shared" si="95"/>
        <v>65</v>
      </c>
      <c r="M607" s="106" t="str">
        <f t="shared" si="96"/>
        <v/>
      </c>
      <c r="N607" s="107" t="str">
        <f t="shared" si="97"/>
        <v/>
      </c>
      <c r="O607" s="107" t="str">
        <f t="shared" si="98"/>
        <v/>
      </c>
      <c r="P607" s="108" t="str">
        <f t="shared" si="99"/>
        <v/>
      </c>
      <c r="Q607" s="107" t="str">
        <f t="shared" si="100"/>
        <v/>
      </c>
      <c r="R607" s="107" t="str">
        <f t="shared" si="101"/>
        <v/>
      </c>
    </row>
    <row r="608" spans="1:18" ht="25.5" hidden="1" x14ac:dyDescent="0.2">
      <c r="A608" s="216" t="s">
        <v>18</v>
      </c>
      <c r="B608" s="169" t="s">
        <v>1009</v>
      </c>
      <c r="C608" s="216" t="s">
        <v>8</v>
      </c>
      <c r="D608" s="216" t="s">
        <v>1010</v>
      </c>
      <c r="E608" s="301" t="s">
        <v>39</v>
      </c>
      <c r="F608" s="301"/>
      <c r="G608" s="168" t="s">
        <v>9</v>
      </c>
      <c r="H608" s="171">
        <v>1</v>
      </c>
      <c r="I608" s="170">
        <f>SUMIF(L:L,$L608,M:M)</f>
        <v>23.160000000000004</v>
      </c>
      <c r="J608" s="170">
        <f>TRUNC(H608*I608,2)</f>
        <v>23.16</v>
      </c>
      <c r="L608" s="56">
        <f t="shared" si="95"/>
        <v>65</v>
      </c>
      <c r="M608" s="106" t="str">
        <f t="shared" si="96"/>
        <v/>
      </c>
      <c r="N608" s="107" t="str">
        <f t="shared" si="97"/>
        <v/>
      </c>
      <c r="O608" s="107" t="str">
        <f t="shared" si="98"/>
        <v/>
      </c>
      <c r="P608" s="108" t="str">
        <f t="shared" si="99"/>
        <v xml:space="preserve"> 88494 </v>
      </c>
      <c r="Q608" s="107">
        <f t="shared" si="100"/>
        <v>0</v>
      </c>
      <c r="R608" s="107">
        <f t="shared" si="101"/>
        <v>23.160000000000004</v>
      </c>
    </row>
    <row r="609" spans="1:18" ht="25.5" hidden="1" x14ac:dyDescent="0.2">
      <c r="A609" s="217" t="s">
        <v>20</v>
      </c>
      <c r="B609" s="174" t="s">
        <v>44</v>
      </c>
      <c r="C609" s="217" t="s">
        <v>8</v>
      </c>
      <c r="D609" s="217" t="s">
        <v>45</v>
      </c>
      <c r="E609" s="297" t="s">
        <v>23</v>
      </c>
      <c r="F609" s="297"/>
      <c r="G609" s="173" t="s">
        <v>24</v>
      </c>
      <c r="H609" s="176">
        <v>0.50539999999999996</v>
      </c>
      <c r="I609" s="175">
        <f>SUMIFS(J:J,A:A,"Composição",B:B,$B609)</f>
        <v>32.58</v>
      </c>
      <c r="J609" s="175">
        <f>TRUNC(H609*I609,2)</f>
        <v>16.46</v>
      </c>
      <c r="L609" s="56">
        <f t="shared" si="95"/>
        <v>65</v>
      </c>
      <c r="M609" s="106">
        <f t="shared" si="96"/>
        <v>16.46</v>
      </c>
      <c r="N609" s="107" t="str">
        <f t="shared" si="97"/>
        <v/>
      </c>
      <c r="O609" s="107">
        <f t="shared" si="98"/>
        <v>16.46</v>
      </c>
      <c r="P609" s="108" t="str">
        <f t="shared" si="99"/>
        <v/>
      </c>
      <c r="Q609" s="107" t="str">
        <f t="shared" si="100"/>
        <v/>
      </c>
      <c r="R609" s="107" t="str">
        <f t="shared" si="101"/>
        <v/>
      </c>
    </row>
    <row r="610" spans="1:18" ht="25.5" hidden="1" x14ac:dyDescent="0.2">
      <c r="A610" s="217" t="s">
        <v>20</v>
      </c>
      <c r="B610" s="174" t="s">
        <v>25</v>
      </c>
      <c r="C610" s="217" t="s">
        <v>8</v>
      </c>
      <c r="D610" s="217" t="s">
        <v>26</v>
      </c>
      <c r="E610" s="297" t="s">
        <v>23</v>
      </c>
      <c r="F610" s="297"/>
      <c r="G610" s="173" t="s">
        <v>24</v>
      </c>
      <c r="H610" s="176">
        <v>0.16850000000000001</v>
      </c>
      <c r="I610" s="175">
        <f>SUMIFS(J:J,A:A,"Composição",B:B,$B610)</f>
        <v>23.4</v>
      </c>
      <c r="J610" s="175">
        <f>TRUNC(H610*I610,2)</f>
        <v>3.94</v>
      </c>
      <c r="L610" s="56">
        <f t="shared" si="95"/>
        <v>65</v>
      </c>
      <c r="M610" s="106">
        <f t="shared" si="96"/>
        <v>3.94</v>
      </c>
      <c r="N610" s="107" t="str">
        <f t="shared" si="97"/>
        <v/>
      </c>
      <c r="O610" s="107">
        <f t="shared" si="98"/>
        <v>3.94</v>
      </c>
      <c r="P610" s="108" t="str">
        <f t="shared" si="99"/>
        <v/>
      </c>
      <c r="Q610" s="107" t="str">
        <f t="shared" si="100"/>
        <v/>
      </c>
      <c r="R610" s="107" t="str">
        <f t="shared" si="101"/>
        <v/>
      </c>
    </row>
    <row r="611" spans="1:18" ht="25.5" hidden="1" x14ac:dyDescent="0.2">
      <c r="A611" s="218" t="s">
        <v>27</v>
      </c>
      <c r="B611" s="178" t="s">
        <v>783</v>
      </c>
      <c r="C611" s="218" t="str">
        <f>VLOOKUP(B611,INSUMOS!$A:$I,2,FALSE)</f>
        <v>SINAPI</v>
      </c>
      <c r="D611" s="218" t="str">
        <f>VLOOKUP(B611,INSUMOS!$A:$I,3,FALSE)</f>
        <v>LIXA EM FOLHA PARA PAREDE OU MADEIRA, NUMERO 120, COR VERMELHA</v>
      </c>
      <c r="E611" s="302" t="str">
        <f>VLOOKUP(B611,INSUMOS!$A:$I,4,FALSE)</f>
        <v>Material</v>
      </c>
      <c r="F611" s="302"/>
      <c r="G611" s="177" t="str">
        <f>VLOOKUP(B611,INSUMOS!$A:$I,5,FALSE)</f>
        <v>UN</v>
      </c>
      <c r="H611" s="180">
        <v>4.0099999999999997E-2</v>
      </c>
      <c r="I611" s="179">
        <f>VLOOKUP(B611,INSUMOS!$A:$I,8,FALSE)</f>
        <v>1.25</v>
      </c>
      <c r="J611" s="179">
        <f>TRUNC(H611*I611,2)</f>
        <v>0.05</v>
      </c>
      <c r="L611" s="56">
        <f t="shared" si="95"/>
        <v>65</v>
      </c>
      <c r="M611" s="106">
        <f t="shared" si="96"/>
        <v>0.05</v>
      </c>
      <c r="N611" s="107" t="str">
        <f t="shared" si="97"/>
        <v/>
      </c>
      <c r="O611" s="107">
        <f t="shared" si="98"/>
        <v>0.05</v>
      </c>
      <c r="P611" s="108" t="str">
        <f t="shared" si="99"/>
        <v/>
      </c>
      <c r="Q611" s="107" t="str">
        <f t="shared" si="100"/>
        <v/>
      </c>
      <c r="R611" s="107" t="str">
        <f t="shared" si="101"/>
        <v/>
      </c>
    </row>
    <row r="612" spans="1:18" hidden="1" x14ac:dyDescent="0.2">
      <c r="A612" s="218" t="s">
        <v>27</v>
      </c>
      <c r="B612" s="178" t="s">
        <v>613</v>
      </c>
      <c r="C612" s="218" t="str">
        <f>VLOOKUP(B612,INSUMOS!$A:$I,2,FALSE)</f>
        <v>SINAPI</v>
      </c>
      <c r="D612" s="218" t="str">
        <f>VLOOKUP(B612,INSUMOS!$A:$I,3,FALSE)</f>
        <v>MASSA CORRIDA PARA SUPERFICIES DE AMBIENTES INTERNOS</v>
      </c>
      <c r="E612" s="302" t="str">
        <f>VLOOKUP(B612,INSUMOS!$A:$I,4,FALSE)</f>
        <v>Material</v>
      </c>
      <c r="F612" s="302"/>
      <c r="G612" s="177" t="str">
        <f>VLOOKUP(B612,INSUMOS!$A:$I,5,FALSE)</f>
        <v>KG</v>
      </c>
      <c r="H612" s="180">
        <v>0.7288</v>
      </c>
      <c r="I612" s="179">
        <f>VLOOKUP(B612,INSUMOS!$A:$I,8,FALSE)</f>
        <v>3.72</v>
      </c>
      <c r="J612" s="179">
        <f>TRUNC(H612*I612,2)</f>
        <v>2.71</v>
      </c>
      <c r="L612" s="56">
        <f t="shared" si="95"/>
        <v>65</v>
      </c>
      <c r="M612" s="106">
        <f t="shared" si="96"/>
        <v>2.71</v>
      </c>
      <c r="N612" s="107" t="str">
        <f t="shared" si="97"/>
        <v/>
      </c>
      <c r="O612" s="107">
        <f t="shared" si="98"/>
        <v>2.71</v>
      </c>
      <c r="P612" s="108" t="str">
        <f t="shared" si="99"/>
        <v/>
      </c>
      <c r="Q612" s="107" t="str">
        <f t="shared" si="100"/>
        <v/>
      </c>
      <c r="R612" s="107" t="str">
        <f t="shared" si="101"/>
        <v/>
      </c>
    </row>
    <row r="613" spans="1:18" hidden="1" x14ac:dyDescent="0.2">
      <c r="A613" s="221"/>
      <c r="B613" s="221"/>
      <c r="C613" s="221"/>
      <c r="D613" s="221"/>
      <c r="E613" s="221"/>
      <c r="F613" s="184"/>
      <c r="G613" s="221"/>
      <c r="H613" s="184"/>
      <c r="I613" s="221"/>
      <c r="J613" s="184"/>
      <c r="L613" s="56">
        <f t="shared" si="95"/>
        <v>65</v>
      </c>
      <c r="M613" s="106" t="str">
        <f t="shared" si="96"/>
        <v/>
      </c>
      <c r="N613" s="107" t="str">
        <f t="shared" si="97"/>
        <v/>
      </c>
      <c r="O613" s="107" t="str">
        <f t="shared" si="98"/>
        <v/>
      </c>
      <c r="P613" s="108" t="str">
        <f t="shared" si="99"/>
        <v/>
      </c>
      <c r="Q613" s="107" t="str">
        <f t="shared" si="100"/>
        <v/>
      </c>
      <c r="R613" s="107" t="str">
        <f t="shared" si="101"/>
        <v/>
      </c>
    </row>
    <row r="614" spans="1:18" ht="15" hidden="1" thickBot="1" x14ac:dyDescent="0.25">
      <c r="A614" s="221"/>
      <c r="B614" s="221"/>
      <c r="C614" s="221"/>
      <c r="D614" s="221"/>
      <c r="E614" s="221"/>
      <c r="F614" s="184"/>
      <c r="G614" s="221"/>
      <c r="H614" s="298"/>
      <c r="I614" s="298"/>
      <c r="J614" s="184"/>
      <c r="L614" s="56">
        <f t="shared" si="95"/>
        <v>65</v>
      </c>
      <c r="M614" s="106" t="str">
        <f t="shared" si="96"/>
        <v/>
      </c>
      <c r="N614" s="107" t="str">
        <f t="shared" si="97"/>
        <v/>
      </c>
      <c r="O614" s="107" t="str">
        <f t="shared" si="98"/>
        <v/>
      </c>
      <c r="P614" s="108" t="str">
        <f t="shared" si="99"/>
        <v/>
      </c>
      <c r="Q614" s="107" t="str">
        <f t="shared" si="100"/>
        <v/>
      </c>
      <c r="R614" s="107" t="str">
        <f t="shared" si="101"/>
        <v/>
      </c>
    </row>
    <row r="615" spans="1:18" ht="15" hidden="1" thickTop="1" x14ac:dyDescent="0.2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L615" s="56">
        <f t="shared" si="95"/>
        <v>66</v>
      </c>
      <c r="M615" s="106" t="str">
        <f t="shared" si="96"/>
        <v/>
      </c>
      <c r="N615" s="107" t="str">
        <f t="shared" si="97"/>
        <v/>
      </c>
      <c r="O615" s="107" t="str">
        <f t="shared" si="98"/>
        <v/>
      </c>
      <c r="P615" s="108" t="str">
        <f t="shared" si="99"/>
        <v/>
      </c>
      <c r="Q615" s="107" t="str">
        <f t="shared" si="100"/>
        <v/>
      </c>
      <c r="R615" s="107" t="str">
        <f t="shared" si="101"/>
        <v/>
      </c>
    </row>
    <row r="616" spans="1:18" ht="15" hidden="1" x14ac:dyDescent="0.2">
      <c r="A616" s="220" t="s">
        <v>1011</v>
      </c>
      <c r="B616" s="165" t="s">
        <v>1</v>
      </c>
      <c r="C616" s="220" t="s">
        <v>2</v>
      </c>
      <c r="D616" s="220" t="s">
        <v>3</v>
      </c>
      <c r="E616" s="300" t="s">
        <v>17</v>
      </c>
      <c r="F616" s="300"/>
      <c r="G616" s="164" t="s">
        <v>4</v>
      </c>
      <c r="H616" s="165" t="s">
        <v>5</v>
      </c>
      <c r="I616" s="165" t="s">
        <v>6</v>
      </c>
      <c r="J616" s="165" t="s">
        <v>7</v>
      </c>
      <c r="L616" s="56">
        <f t="shared" si="95"/>
        <v>66</v>
      </c>
      <c r="M616" s="106" t="str">
        <f t="shared" si="96"/>
        <v/>
      </c>
      <c r="N616" s="107" t="str">
        <f t="shared" si="97"/>
        <v/>
      </c>
      <c r="O616" s="107" t="str">
        <f t="shared" si="98"/>
        <v/>
      </c>
      <c r="P616" s="108" t="str">
        <f t="shared" si="99"/>
        <v/>
      </c>
      <c r="Q616" s="107" t="str">
        <f t="shared" si="100"/>
        <v/>
      </c>
      <c r="R616" s="107" t="str">
        <f t="shared" si="101"/>
        <v/>
      </c>
    </row>
    <row r="617" spans="1:18" ht="25.5" hidden="1" x14ac:dyDescent="0.2">
      <c r="A617" s="216" t="s">
        <v>18</v>
      </c>
      <c r="B617" s="169" t="s">
        <v>1012</v>
      </c>
      <c r="C617" s="216" t="s">
        <v>8</v>
      </c>
      <c r="D617" s="216" t="s">
        <v>1013</v>
      </c>
      <c r="E617" s="301" t="s">
        <v>39</v>
      </c>
      <c r="F617" s="301"/>
      <c r="G617" s="168" t="s">
        <v>9</v>
      </c>
      <c r="H617" s="171">
        <v>1</v>
      </c>
      <c r="I617" s="170">
        <f>SUMIF(L:L,$L617,M:M)</f>
        <v>13.690000000000001</v>
      </c>
      <c r="J617" s="170">
        <f>TRUNC(H617*I617,2)</f>
        <v>13.69</v>
      </c>
      <c r="L617" s="56">
        <f t="shared" si="95"/>
        <v>66</v>
      </c>
      <c r="M617" s="106" t="str">
        <f t="shared" si="96"/>
        <v/>
      </c>
      <c r="N617" s="107" t="str">
        <f t="shared" si="97"/>
        <v/>
      </c>
      <c r="O617" s="107" t="str">
        <f t="shared" si="98"/>
        <v/>
      </c>
      <c r="P617" s="108" t="str">
        <f t="shared" si="99"/>
        <v xml:space="preserve"> 88489 </v>
      </c>
      <c r="Q617" s="107">
        <f t="shared" si="100"/>
        <v>0</v>
      </c>
      <c r="R617" s="107">
        <f t="shared" si="101"/>
        <v>13.690000000000001</v>
      </c>
    </row>
    <row r="618" spans="1:18" ht="25.5" hidden="1" x14ac:dyDescent="0.2">
      <c r="A618" s="217" t="s">
        <v>20</v>
      </c>
      <c r="B618" s="174" t="s">
        <v>44</v>
      </c>
      <c r="C618" s="217" t="s">
        <v>8</v>
      </c>
      <c r="D618" s="217" t="s">
        <v>45</v>
      </c>
      <c r="E618" s="297" t="s">
        <v>23</v>
      </c>
      <c r="F618" s="297"/>
      <c r="G618" s="173" t="s">
        <v>24</v>
      </c>
      <c r="H618" s="176">
        <v>0.16309999999999999</v>
      </c>
      <c r="I618" s="175">
        <f>SUMIFS(J:J,A:A,"Composição",B:B,$B618)</f>
        <v>32.58</v>
      </c>
      <c r="J618" s="175">
        <f>TRUNC(H618*I618,2)</f>
        <v>5.31</v>
      </c>
      <c r="L618" s="56">
        <f t="shared" si="95"/>
        <v>66</v>
      </c>
      <c r="M618" s="106">
        <f t="shared" si="96"/>
        <v>5.31</v>
      </c>
      <c r="N618" s="107" t="str">
        <f t="shared" si="97"/>
        <v/>
      </c>
      <c r="O618" s="107">
        <f t="shared" si="98"/>
        <v>5.31</v>
      </c>
      <c r="P618" s="108" t="str">
        <f t="shared" si="99"/>
        <v/>
      </c>
      <c r="Q618" s="107" t="str">
        <f t="shared" si="100"/>
        <v/>
      </c>
      <c r="R618" s="107" t="str">
        <f t="shared" si="101"/>
        <v/>
      </c>
    </row>
    <row r="619" spans="1:18" ht="25.5" hidden="1" x14ac:dyDescent="0.2">
      <c r="A619" s="217" t="s">
        <v>20</v>
      </c>
      <c r="B619" s="174" t="s">
        <v>25</v>
      </c>
      <c r="C619" s="217" t="s">
        <v>8</v>
      </c>
      <c r="D619" s="217" t="s">
        <v>26</v>
      </c>
      <c r="E619" s="297" t="s">
        <v>23</v>
      </c>
      <c r="F619" s="297"/>
      <c r="G619" s="173" t="s">
        <v>24</v>
      </c>
      <c r="H619" s="176">
        <v>5.4399999999999997E-2</v>
      </c>
      <c r="I619" s="175">
        <f>SUMIFS(J:J,A:A,"Composição",B:B,$B619)</f>
        <v>23.4</v>
      </c>
      <c r="J619" s="175">
        <f>TRUNC(H619*I619,2)</f>
        <v>1.27</v>
      </c>
      <c r="L619" s="56">
        <f t="shared" si="95"/>
        <v>66</v>
      </c>
      <c r="M619" s="106">
        <f t="shared" si="96"/>
        <v>1.27</v>
      </c>
      <c r="N619" s="107" t="str">
        <f t="shared" si="97"/>
        <v/>
      </c>
      <c r="O619" s="107">
        <f t="shared" si="98"/>
        <v>1.27</v>
      </c>
      <c r="P619" s="108" t="str">
        <f t="shared" si="99"/>
        <v/>
      </c>
      <c r="Q619" s="107" t="str">
        <f t="shared" si="100"/>
        <v/>
      </c>
      <c r="R619" s="107" t="str">
        <f t="shared" si="101"/>
        <v/>
      </c>
    </row>
    <row r="620" spans="1:18" hidden="1" x14ac:dyDescent="0.2">
      <c r="A620" s="218" t="s">
        <v>27</v>
      </c>
      <c r="B620" s="178" t="s">
        <v>317</v>
      </c>
      <c r="C620" s="218" t="str">
        <f>VLOOKUP(B620,INSUMOS!$A:$I,2,FALSE)</f>
        <v>SINAPI</v>
      </c>
      <c r="D620" s="218" t="str">
        <f>VLOOKUP(B620,INSUMOS!$A:$I,3,FALSE)</f>
        <v>TINTA LATEX ACRILICA PREMIUM, COR BRANCO FOSCO</v>
      </c>
      <c r="E620" s="302" t="str">
        <f>VLOOKUP(B620,INSUMOS!$A:$I,4,FALSE)</f>
        <v>Material</v>
      </c>
      <c r="F620" s="302"/>
      <c r="G620" s="177" t="str">
        <f>VLOOKUP(B620,INSUMOS!$A:$I,5,FALSE)</f>
        <v>L</v>
      </c>
      <c r="H620" s="180">
        <v>0.22850000000000001</v>
      </c>
      <c r="I620" s="179">
        <f>VLOOKUP(B620,INSUMOS!$A:$I,8,FALSE)</f>
        <v>31.13</v>
      </c>
      <c r="J620" s="179">
        <f>TRUNC(H620*I620,2)</f>
        <v>7.11</v>
      </c>
      <c r="L620" s="56">
        <f t="shared" si="95"/>
        <v>66</v>
      </c>
      <c r="M620" s="106">
        <f t="shared" si="96"/>
        <v>7.11</v>
      </c>
      <c r="N620" s="107" t="str">
        <f t="shared" si="97"/>
        <v/>
      </c>
      <c r="O620" s="107">
        <f t="shared" si="98"/>
        <v>7.11</v>
      </c>
      <c r="P620" s="108" t="str">
        <f t="shared" si="99"/>
        <v/>
      </c>
      <c r="Q620" s="107" t="str">
        <f t="shared" si="100"/>
        <v/>
      </c>
      <c r="R620" s="107" t="str">
        <f t="shared" si="101"/>
        <v/>
      </c>
    </row>
    <row r="621" spans="1:18" hidden="1" x14ac:dyDescent="0.2">
      <c r="A621" s="221"/>
      <c r="B621" s="221"/>
      <c r="C621" s="221"/>
      <c r="D621" s="221"/>
      <c r="E621" s="221"/>
      <c r="F621" s="184"/>
      <c r="G621" s="221"/>
      <c r="H621" s="184"/>
      <c r="I621" s="221"/>
      <c r="J621" s="184"/>
      <c r="L621" s="56">
        <f t="shared" si="95"/>
        <v>66</v>
      </c>
      <c r="M621" s="106" t="str">
        <f t="shared" si="96"/>
        <v/>
      </c>
      <c r="N621" s="107" t="str">
        <f t="shared" si="97"/>
        <v/>
      </c>
      <c r="O621" s="107" t="str">
        <f t="shared" si="98"/>
        <v/>
      </c>
      <c r="P621" s="108" t="str">
        <f t="shared" si="99"/>
        <v/>
      </c>
      <c r="Q621" s="107" t="str">
        <f t="shared" si="100"/>
        <v/>
      </c>
      <c r="R621" s="107" t="str">
        <f t="shared" si="101"/>
        <v/>
      </c>
    </row>
    <row r="622" spans="1:18" ht="15" hidden="1" thickBot="1" x14ac:dyDescent="0.25">
      <c r="A622" s="221"/>
      <c r="B622" s="221"/>
      <c r="C622" s="221"/>
      <c r="D622" s="221"/>
      <c r="E622" s="221"/>
      <c r="F622" s="184"/>
      <c r="G622" s="221"/>
      <c r="H622" s="298"/>
      <c r="I622" s="298"/>
      <c r="J622" s="184"/>
      <c r="L622" s="56">
        <f t="shared" si="95"/>
        <v>66</v>
      </c>
      <c r="M622" s="106" t="str">
        <f t="shared" si="96"/>
        <v/>
      </c>
      <c r="N622" s="107" t="str">
        <f t="shared" si="97"/>
        <v/>
      </c>
      <c r="O622" s="107" t="str">
        <f t="shared" si="98"/>
        <v/>
      </c>
      <c r="P622" s="108" t="str">
        <f t="shared" si="99"/>
        <v/>
      </c>
      <c r="Q622" s="107" t="str">
        <f t="shared" si="100"/>
        <v/>
      </c>
      <c r="R622" s="107" t="str">
        <f t="shared" si="101"/>
        <v/>
      </c>
    </row>
    <row r="623" spans="1:18" ht="15" hidden="1" thickTop="1" x14ac:dyDescent="0.2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L623" s="56">
        <f t="shared" si="95"/>
        <v>67</v>
      </c>
      <c r="M623" s="106" t="str">
        <f t="shared" si="96"/>
        <v/>
      </c>
      <c r="N623" s="107" t="str">
        <f t="shared" si="97"/>
        <v/>
      </c>
      <c r="O623" s="107" t="str">
        <f t="shared" si="98"/>
        <v/>
      </c>
      <c r="P623" s="108" t="str">
        <f t="shared" si="99"/>
        <v/>
      </c>
      <c r="Q623" s="107" t="str">
        <f t="shared" si="100"/>
        <v/>
      </c>
      <c r="R623" s="107" t="str">
        <f t="shared" si="101"/>
        <v/>
      </c>
    </row>
    <row r="624" spans="1:18" ht="15" hidden="1" x14ac:dyDescent="0.2">
      <c r="A624" s="220" t="s">
        <v>1014</v>
      </c>
      <c r="B624" s="165" t="s">
        <v>1</v>
      </c>
      <c r="C624" s="220" t="s">
        <v>2</v>
      </c>
      <c r="D624" s="220" t="s">
        <v>3</v>
      </c>
      <c r="E624" s="300" t="s">
        <v>17</v>
      </c>
      <c r="F624" s="300"/>
      <c r="G624" s="164" t="s">
        <v>4</v>
      </c>
      <c r="H624" s="165" t="s">
        <v>5</v>
      </c>
      <c r="I624" s="165" t="s">
        <v>6</v>
      </c>
      <c r="J624" s="165" t="s">
        <v>7</v>
      </c>
      <c r="L624" s="56">
        <f t="shared" si="95"/>
        <v>67</v>
      </c>
      <c r="M624" s="106" t="str">
        <f t="shared" si="96"/>
        <v/>
      </c>
      <c r="N624" s="107" t="str">
        <f t="shared" si="97"/>
        <v/>
      </c>
      <c r="O624" s="107" t="str">
        <f t="shared" si="98"/>
        <v/>
      </c>
      <c r="P624" s="108" t="str">
        <f t="shared" si="99"/>
        <v/>
      </c>
      <c r="Q624" s="107" t="str">
        <f t="shared" si="100"/>
        <v/>
      </c>
      <c r="R624" s="107" t="str">
        <f t="shared" si="101"/>
        <v/>
      </c>
    </row>
    <row r="625" spans="1:18" ht="25.5" hidden="1" x14ac:dyDescent="0.2">
      <c r="A625" s="216" t="s">
        <v>18</v>
      </c>
      <c r="B625" s="169" t="s">
        <v>1015</v>
      </c>
      <c r="C625" s="216" t="s">
        <v>8</v>
      </c>
      <c r="D625" s="216" t="s">
        <v>1016</v>
      </c>
      <c r="E625" s="301" t="s">
        <v>39</v>
      </c>
      <c r="F625" s="301"/>
      <c r="G625" s="168" t="s">
        <v>9</v>
      </c>
      <c r="H625" s="171">
        <v>1</v>
      </c>
      <c r="I625" s="170">
        <f>SUMIF(L:L,$L625,M:M)</f>
        <v>13.2</v>
      </c>
      <c r="J625" s="170">
        <f>TRUNC(H625*I625,2)</f>
        <v>13.2</v>
      </c>
      <c r="L625" s="56">
        <f t="shared" si="95"/>
        <v>67</v>
      </c>
      <c r="M625" s="106" t="str">
        <f t="shared" si="96"/>
        <v/>
      </c>
      <c r="N625" s="107" t="str">
        <f t="shared" si="97"/>
        <v/>
      </c>
      <c r="O625" s="107" t="str">
        <f t="shared" si="98"/>
        <v/>
      </c>
      <c r="P625" s="108" t="str">
        <f t="shared" si="99"/>
        <v xml:space="preserve"> 88490 </v>
      </c>
      <c r="Q625" s="107">
        <f t="shared" si="100"/>
        <v>0</v>
      </c>
      <c r="R625" s="107">
        <f t="shared" si="101"/>
        <v>13.2</v>
      </c>
    </row>
    <row r="626" spans="1:18" ht="25.5" hidden="1" x14ac:dyDescent="0.2">
      <c r="A626" s="217" t="s">
        <v>20</v>
      </c>
      <c r="B626" s="174" t="s">
        <v>25</v>
      </c>
      <c r="C626" s="217" t="s">
        <v>8</v>
      </c>
      <c r="D626" s="217" t="s">
        <v>26</v>
      </c>
      <c r="E626" s="297" t="s">
        <v>23</v>
      </c>
      <c r="F626" s="297"/>
      <c r="G626" s="173" t="s">
        <v>24</v>
      </c>
      <c r="H626" s="176">
        <v>1.4999999999999999E-2</v>
      </c>
      <c r="I626" s="175">
        <f>SUMIFS(J:J,A:A,"Composição",B:B,$B626)</f>
        <v>23.4</v>
      </c>
      <c r="J626" s="175">
        <f>TRUNC(H626*I626,2)</f>
        <v>0.35</v>
      </c>
      <c r="L626" s="56">
        <f t="shared" si="95"/>
        <v>67</v>
      </c>
      <c r="M626" s="106">
        <f t="shared" si="96"/>
        <v>0.35</v>
      </c>
      <c r="N626" s="107" t="str">
        <f t="shared" si="97"/>
        <v/>
      </c>
      <c r="O626" s="107">
        <f t="shared" si="98"/>
        <v>0.35</v>
      </c>
      <c r="P626" s="108" t="str">
        <f t="shared" si="99"/>
        <v/>
      </c>
      <c r="Q626" s="107" t="str">
        <f t="shared" si="100"/>
        <v/>
      </c>
      <c r="R626" s="107" t="str">
        <f t="shared" si="101"/>
        <v/>
      </c>
    </row>
    <row r="627" spans="1:18" ht="25.5" hidden="1" x14ac:dyDescent="0.2">
      <c r="A627" s="217" t="s">
        <v>20</v>
      </c>
      <c r="B627" s="174" t="s">
        <v>1017</v>
      </c>
      <c r="C627" s="217" t="s">
        <v>8</v>
      </c>
      <c r="D627" s="217" t="s">
        <v>1018</v>
      </c>
      <c r="E627" s="297" t="s">
        <v>36</v>
      </c>
      <c r="F627" s="297"/>
      <c r="G627" s="173" t="s">
        <v>37</v>
      </c>
      <c r="H627" s="176">
        <v>5.7000000000000002E-3</v>
      </c>
      <c r="I627" s="175">
        <f>SUMIFS(J:J,A:A,"Composição",B:B,$B627)</f>
        <v>33.520000000000003</v>
      </c>
      <c r="J627" s="175">
        <f>TRUNC(H627*I627,2)</f>
        <v>0.19</v>
      </c>
      <c r="L627" s="56">
        <f t="shared" si="95"/>
        <v>67</v>
      </c>
      <c r="M627" s="106">
        <f t="shared" si="96"/>
        <v>0.19</v>
      </c>
      <c r="N627" s="107" t="str">
        <f t="shared" si="97"/>
        <v/>
      </c>
      <c r="O627" s="107">
        <f t="shared" si="98"/>
        <v>0.19</v>
      </c>
      <c r="P627" s="108" t="str">
        <f t="shared" si="99"/>
        <v/>
      </c>
      <c r="Q627" s="107" t="str">
        <f t="shared" si="100"/>
        <v/>
      </c>
      <c r="R627" s="107" t="str">
        <f t="shared" si="101"/>
        <v/>
      </c>
    </row>
    <row r="628" spans="1:18" ht="25.5" hidden="1" x14ac:dyDescent="0.2">
      <c r="A628" s="217" t="s">
        <v>20</v>
      </c>
      <c r="B628" s="174" t="s">
        <v>1019</v>
      </c>
      <c r="C628" s="217" t="s">
        <v>8</v>
      </c>
      <c r="D628" s="217" t="s">
        <v>1020</v>
      </c>
      <c r="E628" s="297" t="s">
        <v>36</v>
      </c>
      <c r="F628" s="297"/>
      <c r="G628" s="173" t="s">
        <v>38</v>
      </c>
      <c r="H628" s="176">
        <v>3.5299999999999998E-2</v>
      </c>
      <c r="I628" s="175">
        <f>SUMIFS(J:J,A:A,"Composição",B:B,$B628)</f>
        <v>32.76</v>
      </c>
      <c r="J628" s="175">
        <f>TRUNC(H628*I628,2)</f>
        <v>1.1499999999999999</v>
      </c>
      <c r="L628" s="56">
        <f t="shared" si="95"/>
        <v>67</v>
      </c>
      <c r="M628" s="106">
        <f t="shared" si="96"/>
        <v>1.1499999999999999</v>
      </c>
      <c r="N628" s="107" t="str">
        <f t="shared" si="97"/>
        <v/>
      </c>
      <c r="O628" s="107">
        <f t="shared" si="98"/>
        <v>1.1499999999999999</v>
      </c>
      <c r="P628" s="108" t="str">
        <f t="shared" si="99"/>
        <v/>
      </c>
      <c r="Q628" s="107" t="str">
        <f t="shared" si="100"/>
        <v/>
      </c>
      <c r="R628" s="107" t="str">
        <f t="shared" si="101"/>
        <v/>
      </c>
    </row>
    <row r="629" spans="1:18" hidden="1" x14ac:dyDescent="0.2">
      <c r="A629" s="218" t="s">
        <v>27</v>
      </c>
      <c r="B629" s="178" t="s">
        <v>317</v>
      </c>
      <c r="C629" s="218" t="str">
        <f>VLOOKUP(B629,INSUMOS!$A:$I,2,FALSE)</f>
        <v>SINAPI</v>
      </c>
      <c r="D629" s="218" t="str">
        <f>VLOOKUP(B629,INSUMOS!$A:$I,3,FALSE)</f>
        <v>TINTA LATEX ACRILICA PREMIUM, COR BRANCO FOSCO</v>
      </c>
      <c r="E629" s="302" t="str">
        <f>VLOOKUP(B629,INSUMOS!$A:$I,4,FALSE)</f>
        <v>Material</v>
      </c>
      <c r="F629" s="302"/>
      <c r="G629" s="177" t="str">
        <f>VLOOKUP(B629,INSUMOS!$A:$I,5,FALSE)</f>
        <v>L</v>
      </c>
      <c r="H629" s="180">
        <v>0.37</v>
      </c>
      <c r="I629" s="179">
        <f>VLOOKUP(B629,INSUMOS!$A:$I,8,FALSE)</f>
        <v>31.13</v>
      </c>
      <c r="J629" s="179">
        <f>TRUNC(H629*I629,2)</f>
        <v>11.51</v>
      </c>
      <c r="L629" s="56">
        <f t="shared" si="95"/>
        <v>67</v>
      </c>
      <c r="M629" s="106">
        <f t="shared" si="96"/>
        <v>11.51</v>
      </c>
      <c r="N629" s="107" t="str">
        <f t="shared" si="97"/>
        <v/>
      </c>
      <c r="O629" s="107">
        <f t="shared" si="98"/>
        <v>11.51</v>
      </c>
      <c r="P629" s="108" t="str">
        <f t="shared" si="99"/>
        <v/>
      </c>
      <c r="Q629" s="107" t="str">
        <f t="shared" si="100"/>
        <v/>
      </c>
      <c r="R629" s="107" t="str">
        <f t="shared" si="101"/>
        <v/>
      </c>
    </row>
    <row r="630" spans="1:18" hidden="1" x14ac:dyDescent="0.2">
      <c r="A630" s="221"/>
      <c r="B630" s="221"/>
      <c r="C630" s="221"/>
      <c r="D630" s="221"/>
      <c r="E630" s="221"/>
      <c r="F630" s="184"/>
      <c r="G630" s="221"/>
      <c r="H630" s="184"/>
      <c r="I630" s="221"/>
      <c r="J630" s="184"/>
      <c r="L630" s="56">
        <f t="shared" ref="L630:L693" si="103">IF(AND(A631&lt;&gt;"",A630=""),L629+1,L629)</f>
        <v>67</v>
      </c>
      <c r="M630" s="106" t="str">
        <f t="shared" ref="M630:M693" si="104">IF(OR(A630="Insumo",A630="Composição Auxiliar"),J630,"")</f>
        <v/>
      </c>
      <c r="N630" s="107" t="str">
        <f t="shared" ref="N630:N693" si="105">IF(E630="Mão de Obra",J630,"")</f>
        <v/>
      </c>
      <c r="O630" s="107" t="str">
        <f t="shared" ref="O630:O693" si="106">IF(N630&lt;&gt;"","",M630)</f>
        <v/>
      </c>
      <c r="P630" s="108" t="str">
        <f t="shared" ref="P630:P693" si="107">IF(A630="Composição",B630,"")</f>
        <v/>
      </c>
      <c r="Q630" s="107" t="str">
        <f t="shared" ref="Q630:Q693" si="108">IF(P630&lt;&gt;"",SUMIF(L630:L730,L630,N630:N730),"")</f>
        <v/>
      </c>
      <c r="R630" s="107" t="str">
        <f t="shared" ref="R630:R693" si="109">IF(P630&lt;&gt;"",SUMIF(L630:L730,L630,O630:O730),"")</f>
        <v/>
      </c>
    </row>
    <row r="631" spans="1:18" ht="15" hidden="1" thickBot="1" x14ac:dyDescent="0.25">
      <c r="A631" s="221"/>
      <c r="B631" s="221"/>
      <c r="C631" s="221"/>
      <c r="D631" s="221"/>
      <c r="E631" s="221"/>
      <c r="F631" s="184"/>
      <c r="G631" s="221"/>
      <c r="H631" s="298"/>
      <c r="I631" s="298"/>
      <c r="J631" s="184"/>
      <c r="L631" s="56">
        <f t="shared" si="103"/>
        <v>67</v>
      </c>
      <c r="M631" s="106" t="str">
        <f t="shared" si="104"/>
        <v/>
      </c>
      <c r="N631" s="107" t="str">
        <f t="shared" si="105"/>
        <v/>
      </c>
      <c r="O631" s="107" t="str">
        <f t="shared" si="106"/>
        <v/>
      </c>
      <c r="P631" s="108" t="str">
        <f t="shared" si="107"/>
        <v/>
      </c>
      <c r="Q631" s="107" t="str">
        <f t="shared" si="108"/>
        <v/>
      </c>
      <c r="R631" s="107" t="str">
        <f t="shared" si="109"/>
        <v/>
      </c>
    </row>
    <row r="632" spans="1:18" ht="15" hidden="1" thickTop="1" x14ac:dyDescent="0.2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L632" s="56">
        <f t="shared" si="103"/>
        <v>68</v>
      </c>
      <c r="M632" s="106" t="str">
        <f t="shared" si="104"/>
        <v/>
      </c>
      <c r="N632" s="107" t="str">
        <f t="shared" si="105"/>
        <v/>
      </c>
      <c r="O632" s="107" t="str">
        <f t="shared" si="106"/>
        <v/>
      </c>
      <c r="P632" s="108" t="str">
        <f t="shared" si="107"/>
        <v/>
      </c>
      <c r="Q632" s="107" t="str">
        <f t="shared" si="108"/>
        <v/>
      </c>
      <c r="R632" s="107" t="str">
        <f t="shared" si="109"/>
        <v/>
      </c>
    </row>
    <row r="633" spans="1:18" ht="51" hidden="1" customHeight="1" x14ac:dyDescent="0.2">
      <c r="A633" s="220" t="s">
        <v>1021</v>
      </c>
      <c r="B633" s="165" t="s">
        <v>1</v>
      </c>
      <c r="C633" s="220" t="s">
        <v>2</v>
      </c>
      <c r="D633" s="220" t="s">
        <v>3</v>
      </c>
      <c r="E633" s="300" t="s">
        <v>17</v>
      </c>
      <c r="F633" s="300"/>
      <c r="G633" s="164" t="s">
        <v>4</v>
      </c>
      <c r="H633" s="165" t="s">
        <v>5</v>
      </c>
      <c r="I633" s="165" t="s">
        <v>6</v>
      </c>
      <c r="J633" s="165" t="s">
        <v>7</v>
      </c>
      <c r="L633" s="56">
        <f t="shared" si="103"/>
        <v>68</v>
      </c>
      <c r="M633" s="106" t="str">
        <f t="shared" si="104"/>
        <v/>
      </c>
      <c r="N633" s="107" t="str">
        <f t="shared" si="105"/>
        <v/>
      </c>
      <c r="O633" s="107" t="str">
        <f t="shared" si="106"/>
        <v/>
      </c>
      <c r="P633" s="108" t="str">
        <f t="shared" si="107"/>
        <v/>
      </c>
      <c r="Q633" s="107" t="str">
        <f t="shared" si="108"/>
        <v/>
      </c>
      <c r="R633" s="107" t="str">
        <f t="shared" si="109"/>
        <v/>
      </c>
    </row>
    <row r="634" spans="1:18" ht="38.25" hidden="1" customHeight="1" x14ac:dyDescent="0.2">
      <c r="A634" s="216" t="s">
        <v>18</v>
      </c>
      <c r="B634" s="169" t="s">
        <v>1022</v>
      </c>
      <c r="C634" s="216" t="s">
        <v>8</v>
      </c>
      <c r="D634" s="216" t="s">
        <v>1023</v>
      </c>
      <c r="E634" s="301" t="s">
        <v>23</v>
      </c>
      <c r="F634" s="301"/>
      <c r="G634" s="168" t="s">
        <v>1024</v>
      </c>
      <c r="H634" s="171">
        <v>1</v>
      </c>
      <c r="I634" s="170">
        <f>SUMIF(L:L,$L634,M:M)</f>
        <v>7.26</v>
      </c>
      <c r="J634" s="170">
        <f>TRUNC(H634*I634,2)</f>
        <v>7.26</v>
      </c>
      <c r="L634" s="56">
        <f t="shared" si="103"/>
        <v>68</v>
      </c>
      <c r="M634" s="106" t="str">
        <f t="shared" si="104"/>
        <v/>
      </c>
      <c r="N634" s="107" t="str">
        <f t="shared" si="105"/>
        <v/>
      </c>
      <c r="O634" s="107" t="str">
        <f t="shared" si="106"/>
        <v/>
      </c>
      <c r="P634" s="108" t="str">
        <f t="shared" si="107"/>
        <v xml:space="preserve"> 100241 </v>
      </c>
      <c r="Q634" s="107">
        <f t="shared" si="108"/>
        <v>0</v>
      </c>
      <c r="R634" s="107">
        <f t="shared" si="109"/>
        <v>7.26</v>
      </c>
    </row>
    <row r="635" spans="1:18" ht="25.5" hidden="1" x14ac:dyDescent="0.2">
      <c r="A635" s="217" t="s">
        <v>20</v>
      </c>
      <c r="B635" s="174" t="s">
        <v>25</v>
      </c>
      <c r="C635" s="217" t="s">
        <v>8</v>
      </c>
      <c r="D635" s="217" t="s">
        <v>26</v>
      </c>
      <c r="E635" s="297" t="s">
        <v>23</v>
      </c>
      <c r="F635" s="297"/>
      <c r="G635" s="173" t="s">
        <v>24</v>
      </c>
      <c r="H635" s="176">
        <v>0.31059999999999999</v>
      </c>
      <c r="I635" s="175">
        <f>SUMIFS(J:J,A:A,"Composição",B:B,$B635)</f>
        <v>23.4</v>
      </c>
      <c r="J635" s="175">
        <f>TRUNC(H635*I635,2)</f>
        <v>7.26</v>
      </c>
      <c r="L635" s="56">
        <f t="shared" si="103"/>
        <v>68</v>
      </c>
      <c r="M635" s="106">
        <f t="shared" si="104"/>
        <v>7.26</v>
      </c>
      <c r="N635" s="107" t="str">
        <f t="shared" si="105"/>
        <v/>
      </c>
      <c r="O635" s="107">
        <f t="shared" si="106"/>
        <v>7.26</v>
      </c>
      <c r="P635" s="108" t="str">
        <f t="shared" si="107"/>
        <v/>
      </c>
      <c r="Q635" s="107" t="str">
        <f t="shared" si="108"/>
        <v/>
      </c>
      <c r="R635" s="107" t="str">
        <f t="shared" si="109"/>
        <v/>
      </c>
    </row>
    <row r="636" spans="1:18" hidden="1" x14ac:dyDescent="0.2">
      <c r="A636" s="221"/>
      <c r="B636" s="221"/>
      <c r="C636" s="221"/>
      <c r="D636" s="221"/>
      <c r="E636" s="221"/>
      <c r="F636" s="184"/>
      <c r="G636" s="221"/>
      <c r="H636" s="184"/>
      <c r="I636" s="221"/>
      <c r="J636" s="184"/>
      <c r="L636" s="56">
        <f t="shared" si="103"/>
        <v>68</v>
      </c>
      <c r="M636" s="106" t="str">
        <f t="shared" si="104"/>
        <v/>
      </c>
      <c r="N636" s="107" t="str">
        <f t="shared" si="105"/>
        <v/>
      </c>
      <c r="O636" s="107" t="str">
        <f t="shared" si="106"/>
        <v/>
      </c>
      <c r="P636" s="108" t="str">
        <f t="shared" si="107"/>
        <v/>
      </c>
      <c r="Q636" s="107" t="str">
        <f t="shared" si="108"/>
        <v/>
      </c>
      <c r="R636" s="107" t="str">
        <f t="shared" si="109"/>
        <v/>
      </c>
    </row>
    <row r="637" spans="1:18" ht="15" hidden="1" thickBot="1" x14ac:dyDescent="0.25">
      <c r="A637" s="221"/>
      <c r="B637" s="221"/>
      <c r="C637" s="221"/>
      <c r="D637" s="221"/>
      <c r="E637" s="221"/>
      <c r="F637" s="184"/>
      <c r="G637" s="221"/>
      <c r="H637" s="298"/>
      <c r="I637" s="298"/>
      <c r="J637" s="184"/>
      <c r="L637" s="56">
        <f t="shared" si="103"/>
        <v>68</v>
      </c>
      <c r="M637" s="106" t="str">
        <f t="shared" si="104"/>
        <v/>
      </c>
      <c r="N637" s="107" t="str">
        <f t="shared" si="105"/>
        <v/>
      </c>
      <c r="O637" s="107" t="str">
        <f t="shared" si="106"/>
        <v/>
      </c>
      <c r="P637" s="108" t="str">
        <f t="shared" si="107"/>
        <v/>
      </c>
      <c r="Q637" s="107" t="str">
        <f t="shared" si="108"/>
        <v/>
      </c>
      <c r="R637" s="107" t="str">
        <f t="shared" si="109"/>
        <v/>
      </c>
    </row>
    <row r="638" spans="1:18" ht="15" hidden="1" thickTop="1" x14ac:dyDescent="0.2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L638" s="56">
        <f t="shared" si="103"/>
        <v>69</v>
      </c>
      <c r="M638" s="106" t="str">
        <f t="shared" si="104"/>
        <v/>
      </c>
      <c r="N638" s="107" t="str">
        <f t="shared" si="105"/>
        <v/>
      </c>
      <c r="O638" s="107" t="str">
        <f t="shared" si="106"/>
        <v/>
      </c>
      <c r="P638" s="108" t="str">
        <f t="shared" si="107"/>
        <v/>
      </c>
      <c r="Q638" s="107" t="str">
        <f t="shared" si="108"/>
        <v/>
      </c>
      <c r="R638" s="107" t="str">
        <f t="shared" si="109"/>
        <v/>
      </c>
    </row>
    <row r="639" spans="1:18" ht="15" hidden="1" x14ac:dyDescent="0.2">
      <c r="A639" s="220" t="s">
        <v>1025</v>
      </c>
      <c r="B639" s="165" t="s">
        <v>1</v>
      </c>
      <c r="C639" s="220" t="s">
        <v>2</v>
      </c>
      <c r="D639" s="220" t="s">
        <v>3</v>
      </c>
      <c r="E639" s="300" t="s">
        <v>17</v>
      </c>
      <c r="F639" s="300"/>
      <c r="G639" s="164" t="s">
        <v>4</v>
      </c>
      <c r="H639" s="165" t="s">
        <v>5</v>
      </c>
      <c r="I639" s="165" t="s">
        <v>6</v>
      </c>
      <c r="J639" s="165" t="s">
        <v>7</v>
      </c>
      <c r="L639" s="56">
        <f t="shared" si="103"/>
        <v>69</v>
      </c>
      <c r="M639" s="106" t="str">
        <f t="shared" si="104"/>
        <v/>
      </c>
      <c r="N639" s="107" t="str">
        <f t="shared" si="105"/>
        <v/>
      </c>
      <c r="O639" s="107" t="str">
        <f t="shared" si="106"/>
        <v/>
      </c>
      <c r="P639" s="108" t="str">
        <f t="shared" si="107"/>
        <v/>
      </c>
      <c r="Q639" s="107" t="str">
        <f t="shared" si="108"/>
        <v/>
      </c>
      <c r="R639" s="107" t="str">
        <f t="shared" si="109"/>
        <v/>
      </c>
    </row>
    <row r="640" spans="1:18" ht="51" hidden="1" customHeight="1" x14ac:dyDescent="0.2">
      <c r="A640" s="216" t="s">
        <v>18</v>
      </c>
      <c r="B640" s="169" t="s">
        <v>1026</v>
      </c>
      <c r="C640" s="216" t="s">
        <v>8</v>
      </c>
      <c r="D640" s="216" t="s">
        <v>1027</v>
      </c>
      <c r="E640" s="301" t="s">
        <v>23</v>
      </c>
      <c r="F640" s="301"/>
      <c r="G640" s="168" t="s">
        <v>1024</v>
      </c>
      <c r="H640" s="171">
        <v>1</v>
      </c>
      <c r="I640" s="170">
        <f>SUMIF(L:L,$L640,M:M)</f>
        <v>21.47</v>
      </c>
      <c r="J640" s="170">
        <f>TRUNC(H640*I640,2)</f>
        <v>21.47</v>
      </c>
      <c r="L640" s="56">
        <f t="shared" si="103"/>
        <v>69</v>
      </c>
      <c r="M640" s="106" t="str">
        <f t="shared" si="104"/>
        <v/>
      </c>
      <c r="N640" s="107" t="str">
        <f t="shared" si="105"/>
        <v/>
      </c>
      <c r="O640" s="107" t="str">
        <f t="shared" si="106"/>
        <v/>
      </c>
      <c r="P640" s="108" t="str">
        <f t="shared" si="107"/>
        <v xml:space="preserve"> 100242 </v>
      </c>
      <c r="Q640" s="107">
        <f t="shared" si="108"/>
        <v>0</v>
      </c>
      <c r="R640" s="107">
        <f t="shared" si="109"/>
        <v>21.47</v>
      </c>
    </row>
    <row r="641" spans="1:18" ht="38.25" hidden="1" customHeight="1" x14ac:dyDescent="0.2">
      <c r="A641" s="217" t="s">
        <v>20</v>
      </c>
      <c r="B641" s="174" t="s">
        <v>25</v>
      </c>
      <c r="C641" s="217" t="s">
        <v>8</v>
      </c>
      <c r="D641" s="217" t="s">
        <v>26</v>
      </c>
      <c r="E641" s="297" t="s">
        <v>23</v>
      </c>
      <c r="F641" s="297"/>
      <c r="G641" s="173" t="s">
        <v>24</v>
      </c>
      <c r="H641" s="176">
        <v>0.91769999999999996</v>
      </c>
      <c r="I641" s="175">
        <f>SUMIFS(J:J,A:A,"Composição",B:B,$B641)</f>
        <v>23.4</v>
      </c>
      <c r="J641" s="175">
        <f>TRUNC(H641*I641,2)</f>
        <v>21.47</v>
      </c>
      <c r="L641" s="56">
        <f t="shared" si="103"/>
        <v>69</v>
      </c>
      <c r="M641" s="106">
        <f t="shared" si="104"/>
        <v>21.47</v>
      </c>
      <c r="N641" s="107" t="str">
        <f t="shared" si="105"/>
        <v/>
      </c>
      <c r="O641" s="107">
        <f t="shared" si="106"/>
        <v>21.47</v>
      </c>
      <c r="P641" s="108" t="str">
        <f t="shared" si="107"/>
        <v/>
      </c>
      <c r="Q641" s="107" t="str">
        <f t="shared" si="108"/>
        <v/>
      </c>
      <c r="R641" s="107" t="str">
        <f t="shared" si="109"/>
        <v/>
      </c>
    </row>
    <row r="642" spans="1:18" hidden="1" x14ac:dyDescent="0.2">
      <c r="A642" s="221"/>
      <c r="B642" s="221"/>
      <c r="C642" s="221"/>
      <c r="D642" s="221"/>
      <c r="E642" s="221"/>
      <c r="F642" s="184"/>
      <c r="G642" s="221"/>
      <c r="H642" s="184"/>
      <c r="I642" s="221"/>
      <c r="J642" s="184"/>
      <c r="L642" s="56">
        <f t="shared" si="103"/>
        <v>69</v>
      </c>
      <c r="M642" s="106" t="str">
        <f t="shared" si="104"/>
        <v/>
      </c>
      <c r="N642" s="107" t="str">
        <f t="shared" si="105"/>
        <v/>
      </c>
      <c r="O642" s="107" t="str">
        <f t="shared" si="106"/>
        <v/>
      </c>
      <c r="P642" s="108" t="str">
        <f t="shared" si="107"/>
        <v/>
      </c>
      <c r="Q642" s="107" t="str">
        <f t="shared" si="108"/>
        <v/>
      </c>
      <c r="R642" s="107" t="str">
        <f t="shared" si="109"/>
        <v/>
      </c>
    </row>
    <row r="643" spans="1:18" ht="15" hidden="1" thickBot="1" x14ac:dyDescent="0.25">
      <c r="A643" s="221"/>
      <c r="B643" s="221"/>
      <c r="C643" s="221"/>
      <c r="D643" s="221"/>
      <c r="E643" s="221"/>
      <c r="F643" s="184"/>
      <c r="G643" s="221"/>
      <c r="H643" s="298"/>
      <c r="I643" s="298"/>
      <c r="J643" s="184"/>
      <c r="L643" s="56">
        <f t="shared" si="103"/>
        <v>69</v>
      </c>
      <c r="M643" s="106" t="str">
        <f t="shared" si="104"/>
        <v/>
      </c>
      <c r="N643" s="107" t="str">
        <f t="shared" si="105"/>
        <v/>
      </c>
      <c r="O643" s="107" t="str">
        <f t="shared" si="106"/>
        <v/>
      </c>
      <c r="P643" s="108" t="str">
        <f t="shared" si="107"/>
        <v/>
      </c>
      <c r="Q643" s="107" t="str">
        <f t="shared" si="108"/>
        <v/>
      </c>
      <c r="R643" s="107" t="str">
        <f t="shared" si="109"/>
        <v/>
      </c>
    </row>
    <row r="644" spans="1:18" ht="15" hidden="1" thickTop="1" x14ac:dyDescent="0.2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L644" s="56">
        <f t="shared" si="103"/>
        <v>70</v>
      </c>
      <c r="M644" s="106" t="str">
        <f t="shared" si="104"/>
        <v/>
      </c>
      <c r="N644" s="107" t="str">
        <f t="shared" si="105"/>
        <v/>
      </c>
      <c r="O644" s="107" t="str">
        <f t="shared" si="106"/>
        <v/>
      </c>
      <c r="P644" s="108" t="str">
        <f t="shared" si="107"/>
        <v/>
      </c>
      <c r="Q644" s="107" t="str">
        <f t="shared" si="108"/>
        <v/>
      </c>
      <c r="R644" s="107" t="str">
        <f t="shared" si="109"/>
        <v/>
      </c>
    </row>
    <row r="645" spans="1:18" ht="15" hidden="1" x14ac:dyDescent="0.2">
      <c r="A645" s="220" t="s">
        <v>1028</v>
      </c>
      <c r="B645" s="165" t="s">
        <v>1</v>
      </c>
      <c r="C645" s="220" t="s">
        <v>2</v>
      </c>
      <c r="D645" s="220" t="s">
        <v>3</v>
      </c>
      <c r="E645" s="300" t="s">
        <v>17</v>
      </c>
      <c r="F645" s="300"/>
      <c r="G645" s="164" t="s">
        <v>4</v>
      </c>
      <c r="H645" s="165" t="s">
        <v>5</v>
      </c>
      <c r="I645" s="165" t="s">
        <v>6</v>
      </c>
      <c r="J645" s="165" t="s">
        <v>7</v>
      </c>
      <c r="L645" s="56">
        <f t="shared" si="103"/>
        <v>70</v>
      </c>
      <c r="M645" s="106" t="str">
        <f t="shared" si="104"/>
        <v/>
      </c>
      <c r="N645" s="107" t="str">
        <f t="shared" si="105"/>
        <v/>
      </c>
      <c r="O645" s="107" t="str">
        <f t="shared" si="106"/>
        <v/>
      </c>
      <c r="P645" s="108" t="str">
        <f t="shared" si="107"/>
        <v/>
      </c>
      <c r="Q645" s="107" t="str">
        <f t="shared" si="108"/>
        <v/>
      </c>
      <c r="R645" s="107" t="str">
        <f t="shared" si="109"/>
        <v/>
      </c>
    </row>
    <row r="646" spans="1:18" ht="25.5" hidden="1" x14ac:dyDescent="0.2">
      <c r="A646" s="216" t="s">
        <v>18</v>
      </c>
      <c r="B646" s="169" t="s">
        <v>1029</v>
      </c>
      <c r="C646" s="216" t="s">
        <v>8</v>
      </c>
      <c r="D646" s="216" t="s">
        <v>1030</v>
      </c>
      <c r="E646" s="301" t="s">
        <v>23</v>
      </c>
      <c r="F646" s="301"/>
      <c r="G646" s="168" t="s">
        <v>1024</v>
      </c>
      <c r="H646" s="171">
        <v>1</v>
      </c>
      <c r="I646" s="170">
        <f>SUMIF(L:L,$L646,M:M)</f>
        <v>3.03</v>
      </c>
      <c r="J646" s="170">
        <f>TRUNC(H646*I646,2)</f>
        <v>3.03</v>
      </c>
      <c r="L646" s="56">
        <f t="shared" si="103"/>
        <v>70</v>
      </c>
      <c r="M646" s="106" t="str">
        <f t="shared" si="104"/>
        <v/>
      </c>
      <c r="N646" s="107" t="str">
        <f t="shared" si="105"/>
        <v/>
      </c>
      <c r="O646" s="107" t="str">
        <f t="shared" si="106"/>
        <v/>
      </c>
      <c r="P646" s="108" t="str">
        <f t="shared" si="107"/>
        <v xml:space="preserve"> 100236 </v>
      </c>
      <c r="Q646" s="107">
        <f t="shared" si="108"/>
        <v>0</v>
      </c>
      <c r="R646" s="107">
        <f t="shared" si="109"/>
        <v>3.03</v>
      </c>
    </row>
    <row r="647" spans="1:18" ht="51" hidden="1" customHeight="1" x14ac:dyDescent="0.2">
      <c r="A647" s="217" t="s">
        <v>20</v>
      </c>
      <c r="B647" s="174" t="s">
        <v>25</v>
      </c>
      <c r="C647" s="217" t="s">
        <v>8</v>
      </c>
      <c r="D647" s="217" t="s">
        <v>26</v>
      </c>
      <c r="E647" s="297" t="s">
        <v>23</v>
      </c>
      <c r="F647" s="297"/>
      <c r="G647" s="173" t="s">
        <v>24</v>
      </c>
      <c r="H647" s="176">
        <v>0.1295</v>
      </c>
      <c r="I647" s="175">
        <f>SUMIFS(J:J,A:A,"Composição",B:B,$B647)</f>
        <v>23.4</v>
      </c>
      <c r="J647" s="175">
        <f>TRUNC(H647*I647,2)</f>
        <v>3.03</v>
      </c>
      <c r="L647" s="56">
        <f t="shared" si="103"/>
        <v>70</v>
      </c>
      <c r="M647" s="106">
        <f t="shared" si="104"/>
        <v>3.03</v>
      </c>
      <c r="N647" s="107" t="str">
        <f t="shared" si="105"/>
        <v/>
      </c>
      <c r="O647" s="107">
        <f t="shared" si="106"/>
        <v>3.03</v>
      </c>
      <c r="P647" s="108" t="str">
        <f t="shared" si="107"/>
        <v/>
      </c>
      <c r="Q647" s="107" t="str">
        <f t="shared" si="108"/>
        <v/>
      </c>
      <c r="R647" s="107" t="str">
        <f t="shared" si="109"/>
        <v/>
      </c>
    </row>
    <row r="648" spans="1:18" ht="38.25" hidden="1" customHeight="1" x14ac:dyDescent="0.2">
      <c r="A648" s="221"/>
      <c r="B648" s="221"/>
      <c r="C648" s="221"/>
      <c r="D648" s="221"/>
      <c r="E648" s="221"/>
      <c r="F648" s="184"/>
      <c r="G648" s="221"/>
      <c r="H648" s="184"/>
      <c r="I648" s="221"/>
      <c r="J648" s="184"/>
      <c r="L648" s="56">
        <f t="shared" si="103"/>
        <v>70</v>
      </c>
      <c r="M648" s="106" t="str">
        <f t="shared" si="104"/>
        <v/>
      </c>
      <c r="N648" s="107" t="str">
        <f t="shared" si="105"/>
        <v/>
      </c>
      <c r="O648" s="107" t="str">
        <f t="shared" si="106"/>
        <v/>
      </c>
      <c r="P648" s="108" t="str">
        <f t="shared" si="107"/>
        <v/>
      </c>
      <c r="Q648" s="107" t="str">
        <f t="shared" si="108"/>
        <v/>
      </c>
      <c r="R648" s="107" t="str">
        <f t="shared" si="109"/>
        <v/>
      </c>
    </row>
    <row r="649" spans="1:18" ht="15" hidden="1" thickBot="1" x14ac:dyDescent="0.25">
      <c r="A649" s="221"/>
      <c r="B649" s="221"/>
      <c r="C649" s="221"/>
      <c r="D649" s="221"/>
      <c r="E649" s="221"/>
      <c r="F649" s="184"/>
      <c r="G649" s="221"/>
      <c r="H649" s="298"/>
      <c r="I649" s="298"/>
      <c r="J649" s="184"/>
      <c r="L649" s="56">
        <f t="shared" si="103"/>
        <v>70</v>
      </c>
      <c r="M649" s="106" t="str">
        <f t="shared" si="104"/>
        <v/>
      </c>
      <c r="N649" s="107" t="str">
        <f t="shared" si="105"/>
        <v/>
      </c>
      <c r="O649" s="107" t="str">
        <f t="shared" si="106"/>
        <v/>
      </c>
      <c r="P649" s="108" t="str">
        <f t="shared" si="107"/>
        <v/>
      </c>
      <c r="Q649" s="107" t="str">
        <f t="shared" si="108"/>
        <v/>
      </c>
      <c r="R649" s="107" t="str">
        <f t="shared" si="109"/>
        <v/>
      </c>
    </row>
    <row r="650" spans="1:18" ht="15" hidden="1" thickTop="1" x14ac:dyDescent="0.2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L650" s="56">
        <f t="shared" si="103"/>
        <v>71</v>
      </c>
      <c r="M650" s="106" t="str">
        <f t="shared" si="104"/>
        <v/>
      </c>
      <c r="N650" s="107" t="str">
        <f t="shared" si="105"/>
        <v/>
      </c>
      <c r="O650" s="107" t="str">
        <f t="shared" si="106"/>
        <v/>
      </c>
      <c r="P650" s="108" t="str">
        <f t="shared" si="107"/>
        <v/>
      </c>
      <c r="Q650" s="107" t="str">
        <f t="shared" si="108"/>
        <v/>
      </c>
      <c r="R650" s="107" t="str">
        <f t="shared" si="109"/>
        <v/>
      </c>
    </row>
    <row r="651" spans="1:18" ht="15" hidden="1" x14ac:dyDescent="0.2">
      <c r="A651" s="220" t="s">
        <v>1031</v>
      </c>
      <c r="B651" s="165" t="s">
        <v>1</v>
      </c>
      <c r="C651" s="220" t="s">
        <v>2</v>
      </c>
      <c r="D651" s="220" t="s">
        <v>3</v>
      </c>
      <c r="E651" s="300" t="s">
        <v>17</v>
      </c>
      <c r="F651" s="300"/>
      <c r="G651" s="164" t="s">
        <v>4</v>
      </c>
      <c r="H651" s="165" t="s">
        <v>5</v>
      </c>
      <c r="I651" s="165" t="s">
        <v>6</v>
      </c>
      <c r="J651" s="165" t="s">
        <v>7</v>
      </c>
      <c r="L651" s="56">
        <f t="shared" si="103"/>
        <v>71</v>
      </c>
      <c r="M651" s="106" t="str">
        <f t="shared" si="104"/>
        <v/>
      </c>
      <c r="N651" s="107" t="str">
        <f t="shared" si="105"/>
        <v/>
      </c>
      <c r="O651" s="107" t="str">
        <f t="shared" si="106"/>
        <v/>
      </c>
      <c r="P651" s="108" t="str">
        <f t="shared" si="107"/>
        <v/>
      </c>
      <c r="Q651" s="107" t="str">
        <f t="shared" si="108"/>
        <v/>
      </c>
      <c r="R651" s="107" t="str">
        <f t="shared" si="109"/>
        <v/>
      </c>
    </row>
    <row r="652" spans="1:18" ht="38.25" hidden="1" x14ac:dyDescent="0.2">
      <c r="A652" s="216" t="s">
        <v>18</v>
      </c>
      <c r="B652" s="169" t="s">
        <v>1032</v>
      </c>
      <c r="C652" s="216" t="s">
        <v>8</v>
      </c>
      <c r="D652" s="216" t="s">
        <v>1033</v>
      </c>
      <c r="E652" s="301" t="s">
        <v>262</v>
      </c>
      <c r="F652" s="301"/>
      <c r="G652" s="168" t="s">
        <v>359</v>
      </c>
      <c r="H652" s="171">
        <v>1</v>
      </c>
      <c r="I652" s="170">
        <f>SUMIF(L:L,$L652,M:M)</f>
        <v>580.87</v>
      </c>
      <c r="J652" s="170">
        <f>TRUNC(H652*I652,2)</f>
        <v>580.87</v>
      </c>
      <c r="L652" s="56">
        <f t="shared" si="103"/>
        <v>71</v>
      </c>
      <c r="M652" s="106" t="str">
        <f t="shared" si="104"/>
        <v/>
      </c>
      <c r="N652" s="107" t="str">
        <f t="shared" si="105"/>
        <v/>
      </c>
      <c r="O652" s="107" t="str">
        <f t="shared" si="106"/>
        <v/>
      </c>
      <c r="P652" s="108" t="str">
        <f t="shared" si="107"/>
        <v xml:space="preserve"> 101019 </v>
      </c>
      <c r="Q652" s="107">
        <f t="shared" si="108"/>
        <v>0</v>
      </c>
      <c r="R652" s="107">
        <f t="shared" si="109"/>
        <v>580.87</v>
      </c>
    </row>
    <row r="653" spans="1:18" ht="51" hidden="1" x14ac:dyDescent="0.2">
      <c r="A653" s="217" t="s">
        <v>20</v>
      </c>
      <c r="B653" s="174" t="s">
        <v>1034</v>
      </c>
      <c r="C653" s="217" t="s">
        <v>8</v>
      </c>
      <c r="D653" s="217" t="s">
        <v>1035</v>
      </c>
      <c r="E653" s="297" t="s">
        <v>36</v>
      </c>
      <c r="F653" s="297"/>
      <c r="G653" s="173" t="s">
        <v>37</v>
      </c>
      <c r="H653" s="176">
        <v>1.7161</v>
      </c>
      <c r="I653" s="175">
        <f>SUMIFS(J:J,A:A,"Composição",B:B,$B653)</f>
        <v>211.88</v>
      </c>
      <c r="J653" s="175">
        <f>TRUNC(H653*I653,2)</f>
        <v>363.6</v>
      </c>
      <c r="L653" s="56">
        <f t="shared" si="103"/>
        <v>71</v>
      </c>
      <c r="M653" s="106">
        <f t="shared" si="104"/>
        <v>363.6</v>
      </c>
      <c r="N653" s="107" t="str">
        <f t="shared" si="105"/>
        <v/>
      </c>
      <c r="O653" s="107">
        <f t="shared" si="106"/>
        <v>363.6</v>
      </c>
      <c r="P653" s="108" t="str">
        <f t="shared" si="107"/>
        <v/>
      </c>
      <c r="Q653" s="107" t="str">
        <f t="shared" si="108"/>
        <v/>
      </c>
      <c r="R653" s="107" t="str">
        <f t="shared" si="109"/>
        <v/>
      </c>
    </row>
    <row r="654" spans="1:18" ht="51" hidden="1" customHeight="1" x14ac:dyDescent="0.2">
      <c r="A654" s="217" t="s">
        <v>20</v>
      </c>
      <c r="B654" s="174" t="s">
        <v>1036</v>
      </c>
      <c r="C654" s="217" t="s">
        <v>8</v>
      </c>
      <c r="D654" s="217" t="s">
        <v>1037</v>
      </c>
      <c r="E654" s="297" t="s">
        <v>36</v>
      </c>
      <c r="F654" s="297"/>
      <c r="G654" s="173" t="s">
        <v>38</v>
      </c>
      <c r="H654" s="176">
        <v>0.73550000000000004</v>
      </c>
      <c r="I654" s="175">
        <f>SUMIFS(J:J,A:A,"Composição",B:B,$B654)</f>
        <v>61.42</v>
      </c>
      <c r="J654" s="175">
        <f>TRUNC(H654*I654,2)</f>
        <v>45.17</v>
      </c>
      <c r="L654" s="56">
        <f t="shared" si="103"/>
        <v>71</v>
      </c>
      <c r="M654" s="106">
        <f t="shared" si="104"/>
        <v>45.17</v>
      </c>
      <c r="N654" s="107" t="str">
        <f t="shared" si="105"/>
        <v/>
      </c>
      <c r="O654" s="107">
        <f t="shared" si="106"/>
        <v>45.17</v>
      </c>
      <c r="P654" s="108" t="str">
        <f t="shared" si="107"/>
        <v/>
      </c>
      <c r="Q654" s="107" t="str">
        <f t="shared" si="108"/>
        <v/>
      </c>
      <c r="R654" s="107" t="str">
        <f t="shared" si="109"/>
        <v/>
      </c>
    </row>
    <row r="655" spans="1:18" ht="38.25" hidden="1" customHeight="1" x14ac:dyDescent="0.2">
      <c r="A655" s="217" t="s">
        <v>20</v>
      </c>
      <c r="B655" s="174" t="s">
        <v>25</v>
      </c>
      <c r="C655" s="217" t="s">
        <v>8</v>
      </c>
      <c r="D655" s="217" t="s">
        <v>26</v>
      </c>
      <c r="E655" s="297" t="s">
        <v>23</v>
      </c>
      <c r="F655" s="297"/>
      <c r="G655" s="173" t="s">
        <v>24</v>
      </c>
      <c r="H655" s="176">
        <v>7.3548</v>
      </c>
      <c r="I655" s="175">
        <f>SUMIFS(J:J,A:A,"Composição",B:B,$B655)</f>
        <v>23.4</v>
      </c>
      <c r="J655" s="175">
        <f>TRUNC(H655*I655,2)</f>
        <v>172.1</v>
      </c>
      <c r="L655" s="56">
        <f t="shared" si="103"/>
        <v>71</v>
      </c>
      <c r="M655" s="106">
        <f t="shared" si="104"/>
        <v>172.1</v>
      </c>
      <c r="N655" s="107" t="str">
        <f t="shared" si="105"/>
        <v/>
      </c>
      <c r="O655" s="107">
        <f t="shared" si="106"/>
        <v>172.1</v>
      </c>
      <c r="P655" s="108" t="str">
        <f t="shared" si="107"/>
        <v/>
      </c>
      <c r="Q655" s="107" t="str">
        <f t="shared" si="108"/>
        <v/>
      </c>
      <c r="R655" s="107" t="str">
        <f t="shared" si="109"/>
        <v/>
      </c>
    </row>
    <row r="656" spans="1:18" hidden="1" x14ac:dyDescent="0.2">
      <c r="A656" s="221"/>
      <c r="B656" s="221"/>
      <c r="C656" s="221"/>
      <c r="D656" s="221"/>
      <c r="E656" s="221"/>
      <c r="F656" s="184"/>
      <c r="G656" s="221"/>
      <c r="H656" s="184"/>
      <c r="I656" s="221"/>
      <c r="J656" s="184"/>
      <c r="L656" s="56">
        <f t="shared" si="103"/>
        <v>71</v>
      </c>
      <c r="M656" s="106" t="str">
        <f t="shared" si="104"/>
        <v/>
      </c>
      <c r="N656" s="107" t="str">
        <f t="shared" si="105"/>
        <v/>
      </c>
      <c r="O656" s="107" t="str">
        <f t="shared" si="106"/>
        <v/>
      </c>
      <c r="P656" s="108" t="str">
        <f t="shared" si="107"/>
        <v/>
      </c>
      <c r="Q656" s="107" t="str">
        <f t="shared" si="108"/>
        <v/>
      </c>
      <c r="R656" s="107" t="str">
        <f t="shared" si="109"/>
        <v/>
      </c>
    </row>
    <row r="657" spans="1:18" ht="15" hidden="1" thickBot="1" x14ac:dyDescent="0.25">
      <c r="A657" s="221"/>
      <c r="B657" s="221"/>
      <c r="C657" s="221"/>
      <c r="D657" s="221"/>
      <c r="E657" s="221"/>
      <c r="F657" s="184"/>
      <c r="G657" s="221"/>
      <c r="H657" s="298"/>
      <c r="I657" s="298"/>
      <c r="J657" s="184"/>
      <c r="L657" s="56">
        <f t="shared" si="103"/>
        <v>71</v>
      </c>
      <c r="M657" s="106" t="str">
        <f t="shared" si="104"/>
        <v/>
      </c>
      <c r="N657" s="107" t="str">
        <f t="shared" si="105"/>
        <v/>
      </c>
      <c r="O657" s="107" t="str">
        <f t="shared" si="106"/>
        <v/>
      </c>
      <c r="P657" s="108" t="str">
        <f t="shared" si="107"/>
        <v/>
      </c>
      <c r="Q657" s="107" t="str">
        <f t="shared" si="108"/>
        <v/>
      </c>
      <c r="R657" s="107" t="str">
        <f t="shared" si="109"/>
        <v/>
      </c>
    </row>
    <row r="658" spans="1:18" ht="15" hidden="1" thickTop="1" x14ac:dyDescent="0.2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L658" s="56">
        <f t="shared" si="103"/>
        <v>72</v>
      </c>
      <c r="M658" s="106" t="str">
        <f t="shared" si="104"/>
        <v/>
      </c>
      <c r="N658" s="107" t="str">
        <f t="shared" si="105"/>
        <v/>
      </c>
      <c r="O658" s="107" t="str">
        <f t="shared" si="106"/>
        <v/>
      </c>
      <c r="P658" s="108" t="str">
        <f t="shared" si="107"/>
        <v/>
      </c>
      <c r="Q658" s="107" t="str">
        <f t="shared" si="108"/>
        <v/>
      </c>
      <c r="R658" s="107" t="str">
        <f t="shared" si="109"/>
        <v/>
      </c>
    </row>
    <row r="659" spans="1:18" ht="15" hidden="1" x14ac:dyDescent="0.2">
      <c r="A659" s="220" t="s">
        <v>1038</v>
      </c>
      <c r="B659" s="165" t="s">
        <v>1</v>
      </c>
      <c r="C659" s="220" t="s">
        <v>2</v>
      </c>
      <c r="D659" s="220" t="s">
        <v>3</v>
      </c>
      <c r="E659" s="300" t="s">
        <v>17</v>
      </c>
      <c r="F659" s="300"/>
      <c r="G659" s="164" t="s">
        <v>4</v>
      </c>
      <c r="H659" s="165" t="s">
        <v>5</v>
      </c>
      <c r="I659" s="165" t="s">
        <v>6</v>
      </c>
      <c r="J659" s="165" t="s">
        <v>7</v>
      </c>
      <c r="L659" s="56">
        <f t="shared" si="103"/>
        <v>72</v>
      </c>
      <c r="M659" s="106" t="str">
        <f t="shared" si="104"/>
        <v/>
      </c>
      <c r="N659" s="107" t="str">
        <f t="shared" si="105"/>
        <v/>
      </c>
      <c r="O659" s="107" t="str">
        <f t="shared" si="106"/>
        <v/>
      </c>
      <c r="P659" s="108" t="str">
        <f t="shared" si="107"/>
        <v/>
      </c>
      <c r="Q659" s="107" t="str">
        <f t="shared" si="108"/>
        <v/>
      </c>
      <c r="R659" s="107" t="str">
        <f t="shared" si="109"/>
        <v/>
      </c>
    </row>
    <row r="660" spans="1:18" ht="25.5" hidden="1" x14ac:dyDescent="0.2">
      <c r="A660" s="216" t="s">
        <v>18</v>
      </c>
      <c r="B660" s="169" t="s">
        <v>1039</v>
      </c>
      <c r="C660" s="216" t="s">
        <v>10</v>
      </c>
      <c r="D660" s="216" t="s">
        <v>1040</v>
      </c>
      <c r="E660" s="301" t="s">
        <v>23</v>
      </c>
      <c r="F660" s="301"/>
      <c r="G660" s="168" t="s">
        <v>14</v>
      </c>
      <c r="H660" s="171">
        <v>1</v>
      </c>
      <c r="I660" s="170">
        <f>SUMIF(L:L,$L660,M:M)</f>
        <v>16.55</v>
      </c>
      <c r="J660" s="170">
        <f>TRUNC(H660*I660,2)</f>
        <v>16.55</v>
      </c>
      <c r="L660" s="56">
        <f t="shared" si="103"/>
        <v>72</v>
      </c>
      <c r="M660" s="106" t="str">
        <f t="shared" si="104"/>
        <v/>
      </c>
      <c r="N660" s="107" t="str">
        <f t="shared" si="105"/>
        <v/>
      </c>
      <c r="O660" s="107" t="str">
        <f t="shared" si="106"/>
        <v/>
      </c>
      <c r="P660" s="108" t="str">
        <f t="shared" si="107"/>
        <v xml:space="preserve"> S-ARQ-SEDI-PGR-004 </v>
      </c>
      <c r="Q660" s="107">
        <f t="shared" si="108"/>
        <v>0</v>
      </c>
      <c r="R660" s="107">
        <f t="shared" si="109"/>
        <v>16.55</v>
      </c>
    </row>
    <row r="661" spans="1:18" ht="25.5" hidden="1" x14ac:dyDescent="0.2">
      <c r="A661" s="217" t="s">
        <v>20</v>
      </c>
      <c r="B661" s="174" t="s">
        <v>370</v>
      </c>
      <c r="C661" s="217" t="s">
        <v>8</v>
      </c>
      <c r="D661" s="217" t="s">
        <v>371</v>
      </c>
      <c r="E661" s="297" t="s">
        <v>23</v>
      </c>
      <c r="F661" s="297"/>
      <c r="G661" s="173" t="s">
        <v>9</v>
      </c>
      <c r="H661" s="176">
        <v>1</v>
      </c>
      <c r="I661" s="175">
        <f>SUMIFS(J:J,A:A,"Composição",B:B,$B661)</f>
        <v>2.1</v>
      </c>
      <c r="J661" s="175">
        <f>TRUNC(H661*I661,2)</f>
        <v>2.1</v>
      </c>
      <c r="L661" s="56">
        <f t="shared" si="103"/>
        <v>72</v>
      </c>
      <c r="M661" s="106">
        <f t="shared" si="104"/>
        <v>2.1</v>
      </c>
      <c r="N661" s="107" t="str">
        <f t="shared" si="105"/>
        <v/>
      </c>
      <c r="O661" s="107">
        <f t="shared" si="106"/>
        <v>2.1</v>
      </c>
      <c r="P661" s="108" t="str">
        <f t="shared" si="107"/>
        <v/>
      </c>
      <c r="Q661" s="107" t="str">
        <f t="shared" si="108"/>
        <v/>
      </c>
      <c r="R661" s="107" t="str">
        <f t="shared" si="109"/>
        <v/>
      </c>
    </row>
    <row r="662" spans="1:18" ht="25.5" hidden="1" x14ac:dyDescent="0.2">
      <c r="A662" s="217" t="s">
        <v>20</v>
      </c>
      <c r="B662" s="174" t="s">
        <v>25</v>
      </c>
      <c r="C662" s="217" t="s">
        <v>8</v>
      </c>
      <c r="D662" s="217" t="s">
        <v>26</v>
      </c>
      <c r="E662" s="297" t="s">
        <v>23</v>
      </c>
      <c r="F662" s="297"/>
      <c r="G662" s="173" t="s">
        <v>24</v>
      </c>
      <c r="H662" s="176">
        <v>0.48</v>
      </c>
      <c r="I662" s="175">
        <f>SUMIFS(J:J,A:A,"Composição",B:B,$B662)</f>
        <v>23.4</v>
      </c>
      <c r="J662" s="175">
        <f>TRUNC(H662*I662,2)</f>
        <v>11.23</v>
      </c>
      <c r="L662" s="56">
        <f t="shared" si="103"/>
        <v>72</v>
      </c>
      <c r="M662" s="106">
        <f t="shared" si="104"/>
        <v>11.23</v>
      </c>
      <c r="N662" s="107" t="str">
        <f t="shared" si="105"/>
        <v/>
      </c>
      <c r="O662" s="107">
        <f t="shared" si="106"/>
        <v>11.23</v>
      </c>
      <c r="P662" s="108" t="str">
        <f t="shared" si="107"/>
        <v/>
      </c>
      <c r="Q662" s="107" t="str">
        <f t="shared" si="108"/>
        <v/>
      </c>
      <c r="R662" s="107" t="str">
        <f t="shared" si="109"/>
        <v/>
      </c>
    </row>
    <row r="663" spans="1:18" hidden="1" x14ac:dyDescent="0.2">
      <c r="A663" s="218" t="s">
        <v>27</v>
      </c>
      <c r="B663" s="178" t="s">
        <v>625</v>
      </c>
      <c r="C663" s="218" t="str">
        <f>VLOOKUP(B663,INSUMOS!$A:$I,2,FALSE)</f>
        <v>SINAPI</v>
      </c>
      <c r="D663" s="218" t="str">
        <f>VLOOKUP(B663,INSUMOS!$A:$I,3,FALSE)</f>
        <v>DETERGENTE NEUTRO USO GERAL, CONCENTRADO</v>
      </c>
      <c r="E663" s="302" t="str">
        <f>VLOOKUP(B663,INSUMOS!$A:$I,4,FALSE)</f>
        <v>Material</v>
      </c>
      <c r="F663" s="302"/>
      <c r="G663" s="177" t="str">
        <f>VLOOKUP(B663,INSUMOS!$A:$I,5,FALSE)</f>
        <v>L</v>
      </c>
      <c r="H663" s="180">
        <v>0.16</v>
      </c>
      <c r="I663" s="179">
        <f>VLOOKUP(B663,INSUMOS!$A:$I,8,FALSE)</f>
        <v>11.45</v>
      </c>
      <c r="J663" s="179">
        <f>TRUNC(H663*I663,2)</f>
        <v>1.83</v>
      </c>
      <c r="L663" s="56">
        <f t="shared" si="103"/>
        <v>72</v>
      </c>
      <c r="M663" s="106">
        <f t="shared" si="104"/>
        <v>1.83</v>
      </c>
      <c r="N663" s="107" t="str">
        <f t="shared" si="105"/>
        <v/>
      </c>
      <c r="O663" s="107">
        <f t="shared" si="106"/>
        <v>1.83</v>
      </c>
      <c r="P663" s="108" t="str">
        <f t="shared" si="107"/>
        <v/>
      </c>
      <c r="Q663" s="107" t="str">
        <f t="shared" si="108"/>
        <v/>
      </c>
      <c r="R663" s="107" t="str">
        <f t="shared" si="109"/>
        <v/>
      </c>
    </row>
    <row r="664" spans="1:18" hidden="1" x14ac:dyDescent="0.2">
      <c r="A664" s="218" t="s">
        <v>27</v>
      </c>
      <c r="B664" s="178" t="s">
        <v>641</v>
      </c>
      <c r="C664" s="218" t="str">
        <f>VLOOKUP(B664,INSUMOS!$A:$I,2,FALSE)</f>
        <v>SINAPI</v>
      </c>
      <c r="D664" s="218" t="str">
        <f>VLOOKUP(B664,INSUMOS!$A:$I,3,FALSE)</f>
        <v>DESINFETANTE PRONTO USO</v>
      </c>
      <c r="E664" s="302" t="str">
        <f>VLOOKUP(B664,INSUMOS!$A:$I,4,FALSE)</f>
        <v>Material</v>
      </c>
      <c r="F664" s="302"/>
      <c r="G664" s="177" t="str">
        <f>VLOOKUP(B664,INSUMOS!$A:$I,5,FALSE)</f>
        <v>L</v>
      </c>
      <c r="H664" s="180">
        <v>0.16</v>
      </c>
      <c r="I664" s="179">
        <f>VLOOKUP(B664,INSUMOS!$A:$I,8,FALSE)</f>
        <v>8.73</v>
      </c>
      <c r="J664" s="179">
        <f>TRUNC(H664*I664,2)</f>
        <v>1.39</v>
      </c>
      <c r="L664" s="56">
        <f t="shared" si="103"/>
        <v>72</v>
      </c>
      <c r="M664" s="106">
        <f t="shared" si="104"/>
        <v>1.39</v>
      </c>
      <c r="N664" s="107" t="str">
        <f t="shared" si="105"/>
        <v/>
      </c>
      <c r="O664" s="107">
        <f t="shared" si="106"/>
        <v>1.39</v>
      </c>
      <c r="P664" s="108" t="str">
        <f t="shared" si="107"/>
        <v/>
      </c>
      <c r="Q664" s="107" t="str">
        <f t="shared" si="108"/>
        <v/>
      </c>
      <c r="R664" s="107" t="str">
        <f t="shared" si="109"/>
        <v/>
      </c>
    </row>
    <row r="665" spans="1:18" hidden="1" x14ac:dyDescent="0.2">
      <c r="A665" s="221"/>
      <c r="B665" s="221"/>
      <c r="C665" s="221"/>
      <c r="D665" s="221"/>
      <c r="E665" s="221"/>
      <c r="F665" s="184"/>
      <c r="G665" s="221"/>
      <c r="H665" s="184"/>
      <c r="I665" s="221"/>
      <c r="J665" s="184"/>
      <c r="L665" s="56">
        <f t="shared" si="103"/>
        <v>72</v>
      </c>
      <c r="M665" s="106" t="str">
        <f t="shared" si="104"/>
        <v/>
      </c>
      <c r="N665" s="107" t="str">
        <f t="shared" si="105"/>
        <v/>
      </c>
      <c r="O665" s="107" t="str">
        <f t="shared" si="106"/>
        <v/>
      </c>
      <c r="P665" s="108" t="str">
        <f t="shared" si="107"/>
        <v/>
      </c>
      <c r="Q665" s="107" t="str">
        <f t="shared" si="108"/>
        <v/>
      </c>
      <c r="R665" s="107" t="str">
        <f t="shared" si="109"/>
        <v/>
      </c>
    </row>
    <row r="666" spans="1:18" ht="14.25" hidden="1" customHeight="1" thickBot="1" x14ac:dyDescent="0.25">
      <c r="A666" s="221"/>
      <c r="B666" s="221"/>
      <c r="C666" s="221"/>
      <c r="D666" s="221"/>
      <c r="E666" s="221"/>
      <c r="F666" s="184"/>
      <c r="G666" s="221"/>
      <c r="H666" s="298"/>
      <c r="I666" s="298"/>
      <c r="J666" s="184"/>
      <c r="L666" s="56">
        <f t="shared" si="103"/>
        <v>72</v>
      </c>
      <c r="M666" s="106" t="str">
        <f t="shared" si="104"/>
        <v/>
      </c>
      <c r="N666" s="107" t="str">
        <f t="shared" si="105"/>
        <v/>
      </c>
      <c r="O666" s="107" t="str">
        <f t="shared" si="106"/>
        <v/>
      </c>
      <c r="P666" s="108" t="str">
        <f t="shared" si="107"/>
        <v/>
      </c>
      <c r="Q666" s="107" t="str">
        <f t="shared" si="108"/>
        <v/>
      </c>
      <c r="R666" s="107" t="str">
        <f t="shared" si="109"/>
        <v/>
      </c>
    </row>
    <row r="667" spans="1:18" ht="15" hidden="1" thickTop="1" x14ac:dyDescent="0.2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L667" s="56">
        <f t="shared" si="103"/>
        <v>73</v>
      </c>
      <c r="M667" s="106" t="str">
        <f t="shared" si="104"/>
        <v/>
      </c>
      <c r="N667" s="107" t="str">
        <f t="shared" si="105"/>
        <v/>
      </c>
      <c r="O667" s="107" t="str">
        <f t="shared" si="106"/>
        <v/>
      </c>
      <c r="P667" s="108" t="str">
        <f t="shared" si="107"/>
        <v/>
      </c>
      <c r="Q667" s="107" t="str">
        <f t="shared" si="108"/>
        <v/>
      </c>
      <c r="R667" s="107" t="str">
        <f t="shared" si="109"/>
        <v/>
      </c>
    </row>
    <row r="668" spans="1:18" ht="15" hidden="1" x14ac:dyDescent="0.2">
      <c r="A668" s="220" t="s">
        <v>1041</v>
      </c>
      <c r="B668" s="165" t="s">
        <v>1</v>
      </c>
      <c r="C668" s="220" t="s">
        <v>2</v>
      </c>
      <c r="D668" s="220" t="s">
        <v>3</v>
      </c>
      <c r="E668" s="300" t="s">
        <v>17</v>
      </c>
      <c r="F668" s="300"/>
      <c r="G668" s="164" t="s">
        <v>4</v>
      </c>
      <c r="H668" s="165" t="s">
        <v>5</v>
      </c>
      <c r="I668" s="165" t="s">
        <v>6</v>
      </c>
      <c r="J668" s="165" t="s">
        <v>7</v>
      </c>
      <c r="L668" s="56">
        <f t="shared" si="103"/>
        <v>73</v>
      </c>
      <c r="M668" s="106" t="str">
        <f t="shared" si="104"/>
        <v/>
      </c>
      <c r="N668" s="107" t="str">
        <f t="shared" si="105"/>
        <v/>
      </c>
      <c r="O668" s="107" t="str">
        <f t="shared" si="106"/>
        <v/>
      </c>
      <c r="P668" s="108" t="str">
        <f t="shared" si="107"/>
        <v/>
      </c>
      <c r="Q668" s="107" t="str">
        <f t="shared" si="108"/>
        <v/>
      </c>
      <c r="R668" s="107" t="str">
        <f t="shared" si="109"/>
        <v/>
      </c>
    </row>
    <row r="669" spans="1:18" ht="14.25" hidden="1" customHeight="1" x14ac:dyDescent="0.2">
      <c r="A669" s="216" t="s">
        <v>18</v>
      </c>
      <c r="B669" s="169" t="s">
        <v>1042</v>
      </c>
      <c r="C669" s="216" t="s">
        <v>10</v>
      </c>
      <c r="D669" s="216" t="s">
        <v>15</v>
      </c>
      <c r="E669" s="301" t="s">
        <v>23</v>
      </c>
      <c r="F669" s="301"/>
      <c r="G669" s="168" t="s">
        <v>9</v>
      </c>
      <c r="H669" s="171">
        <v>1</v>
      </c>
      <c r="I669" s="170">
        <f>SUMIF(L:L,$L669,M:M)</f>
        <v>3.9699999999999998</v>
      </c>
      <c r="J669" s="170">
        <f>TRUNC(H669*I669,2)</f>
        <v>3.97</v>
      </c>
      <c r="L669" s="56">
        <f t="shared" si="103"/>
        <v>73</v>
      </c>
      <c r="M669" s="106" t="str">
        <f t="shared" si="104"/>
        <v/>
      </c>
      <c r="N669" s="107" t="str">
        <f t="shared" si="105"/>
        <v/>
      </c>
      <c r="O669" s="107" t="str">
        <f t="shared" si="106"/>
        <v/>
      </c>
      <c r="P669" s="108" t="str">
        <f t="shared" si="107"/>
        <v xml:space="preserve"> S-ARQ-SEDI-PGR-003 </v>
      </c>
      <c r="Q669" s="107">
        <f t="shared" si="108"/>
        <v>0</v>
      </c>
      <c r="R669" s="107">
        <f t="shared" si="109"/>
        <v>3.9699999999999998</v>
      </c>
    </row>
    <row r="670" spans="1:18" ht="14.25" hidden="1" customHeight="1" x14ac:dyDescent="0.2">
      <c r="A670" s="217" t="s">
        <v>20</v>
      </c>
      <c r="B670" s="174" t="s">
        <v>25</v>
      </c>
      <c r="C670" s="217" t="s">
        <v>8</v>
      </c>
      <c r="D670" s="217" t="s">
        <v>26</v>
      </c>
      <c r="E670" s="297" t="s">
        <v>23</v>
      </c>
      <c r="F670" s="297"/>
      <c r="G670" s="173" t="s">
        <v>24</v>
      </c>
      <c r="H670" s="176">
        <v>0.14000000000000001</v>
      </c>
      <c r="I670" s="175">
        <f>SUMIFS(J:J,A:A,"Composição",B:B,$B670)</f>
        <v>23.4</v>
      </c>
      <c r="J670" s="175">
        <f>TRUNC(H670*I670,2)</f>
        <v>3.27</v>
      </c>
      <c r="L670" s="56">
        <f t="shared" si="103"/>
        <v>73</v>
      </c>
      <c r="M670" s="106">
        <f t="shared" si="104"/>
        <v>3.27</v>
      </c>
      <c r="N670" s="107" t="str">
        <f t="shared" si="105"/>
        <v/>
      </c>
      <c r="O670" s="107">
        <f t="shared" si="106"/>
        <v>3.27</v>
      </c>
      <c r="P670" s="108" t="str">
        <f t="shared" si="107"/>
        <v/>
      </c>
      <c r="Q670" s="107" t="str">
        <f t="shared" si="108"/>
        <v/>
      </c>
      <c r="R670" s="107" t="str">
        <f t="shared" si="109"/>
        <v/>
      </c>
    </row>
    <row r="671" spans="1:18" ht="14.25" hidden="1" customHeight="1" x14ac:dyDescent="0.2">
      <c r="A671" s="218" t="s">
        <v>27</v>
      </c>
      <c r="B671" s="178" t="s">
        <v>47</v>
      </c>
      <c r="C671" s="218" t="str">
        <f>VLOOKUP(B671,INSUMOS!$A:$I,2,FALSE)</f>
        <v>SINAPI</v>
      </c>
      <c r="D671" s="218" t="str">
        <f>VLOOKUP(B671,INSUMOS!$A:$I,3,FALSE)</f>
        <v>ACIDO CLORIDRICO / ACIDO MURIATICO, DILUICAO 10% A 12% PARA USO EM LIMPEZA</v>
      </c>
      <c r="E671" s="302" t="str">
        <f>VLOOKUP(B671,INSUMOS!$A:$I,4,FALSE)</f>
        <v>Material</v>
      </c>
      <c r="F671" s="302"/>
      <c r="G671" s="177" t="str">
        <f>VLOOKUP(B671,INSUMOS!$A:$I,5,FALSE)</f>
        <v>L</v>
      </c>
      <c r="H671" s="180">
        <v>0.05</v>
      </c>
      <c r="I671" s="179">
        <f>VLOOKUP(B671,INSUMOS!$A:$I,8,FALSE)</f>
        <v>14.05</v>
      </c>
      <c r="J671" s="179">
        <f>TRUNC(H671*I671,2)</f>
        <v>0.7</v>
      </c>
      <c r="L671" s="56">
        <f t="shared" si="103"/>
        <v>73</v>
      </c>
      <c r="M671" s="106">
        <f t="shared" si="104"/>
        <v>0.7</v>
      </c>
      <c r="N671" s="107" t="str">
        <f t="shared" si="105"/>
        <v/>
      </c>
      <c r="O671" s="107">
        <f t="shared" si="106"/>
        <v>0.7</v>
      </c>
      <c r="P671" s="108" t="str">
        <f t="shared" si="107"/>
        <v/>
      </c>
      <c r="Q671" s="107" t="str">
        <f t="shared" si="108"/>
        <v/>
      </c>
      <c r="R671" s="107" t="str">
        <f t="shared" si="109"/>
        <v/>
      </c>
    </row>
    <row r="672" spans="1:18" ht="14.25" hidden="1" customHeight="1" x14ac:dyDescent="0.2">
      <c r="A672" s="221"/>
      <c r="B672" s="221"/>
      <c r="C672" s="221"/>
      <c r="D672" s="221"/>
      <c r="E672" s="221"/>
      <c r="F672" s="184"/>
      <c r="G672" s="221"/>
      <c r="H672" s="184"/>
      <c r="I672" s="221"/>
      <c r="J672" s="184"/>
      <c r="L672" s="56">
        <f t="shared" si="103"/>
        <v>73</v>
      </c>
      <c r="M672" s="106" t="str">
        <f t="shared" si="104"/>
        <v/>
      </c>
      <c r="N672" s="107" t="str">
        <f t="shared" si="105"/>
        <v/>
      </c>
      <c r="O672" s="107" t="str">
        <f t="shared" si="106"/>
        <v/>
      </c>
      <c r="P672" s="108" t="str">
        <f t="shared" si="107"/>
        <v/>
      </c>
      <c r="Q672" s="107" t="str">
        <f t="shared" si="108"/>
        <v/>
      </c>
      <c r="R672" s="107" t="str">
        <f t="shared" si="109"/>
        <v/>
      </c>
    </row>
    <row r="673" spans="1:18" ht="15" hidden="1" thickBot="1" x14ac:dyDescent="0.25">
      <c r="A673" s="221"/>
      <c r="B673" s="221"/>
      <c r="C673" s="221"/>
      <c r="D673" s="221"/>
      <c r="E673" s="221"/>
      <c r="F673" s="184"/>
      <c r="G673" s="221"/>
      <c r="H673" s="298"/>
      <c r="I673" s="298"/>
      <c r="J673" s="184"/>
      <c r="L673" s="56">
        <f t="shared" si="103"/>
        <v>73</v>
      </c>
      <c r="M673" s="106" t="str">
        <f t="shared" si="104"/>
        <v/>
      </c>
      <c r="N673" s="107" t="str">
        <f t="shared" si="105"/>
        <v/>
      </c>
      <c r="O673" s="107" t="str">
        <f t="shared" si="106"/>
        <v/>
      </c>
      <c r="P673" s="108" t="str">
        <f t="shared" si="107"/>
        <v/>
      </c>
      <c r="Q673" s="107" t="str">
        <f t="shared" si="108"/>
        <v/>
      </c>
      <c r="R673" s="107" t="str">
        <f t="shared" si="109"/>
        <v/>
      </c>
    </row>
    <row r="674" spans="1:18" ht="15" hidden="1" thickTop="1" x14ac:dyDescent="0.2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L674" s="56">
        <f t="shared" si="103"/>
        <v>74</v>
      </c>
      <c r="M674" s="106" t="str">
        <f t="shared" si="104"/>
        <v/>
      </c>
      <c r="N674" s="107" t="str">
        <f t="shared" si="105"/>
        <v/>
      </c>
      <c r="O674" s="107" t="str">
        <f t="shared" si="106"/>
        <v/>
      </c>
      <c r="P674" s="108" t="str">
        <f t="shared" si="107"/>
        <v/>
      </c>
      <c r="Q674" s="107" t="str">
        <f t="shared" si="108"/>
        <v/>
      </c>
      <c r="R674" s="107" t="str">
        <f t="shared" si="109"/>
        <v/>
      </c>
    </row>
    <row r="675" spans="1:18" ht="15" hidden="1" x14ac:dyDescent="0.2">
      <c r="A675" s="220" t="s">
        <v>1043</v>
      </c>
      <c r="B675" s="165" t="s">
        <v>1</v>
      </c>
      <c r="C675" s="220" t="s">
        <v>2</v>
      </c>
      <c r="D675" s="220" t="s">
        <v>3</v>
      </c>
      <c r="E675" s="300" t="s">
        <v>17</v>
      </c>
      <c r="F675" s="300"/>
      <c r="G675" s="164" t="s">
        <v>4</v>
      </c>
      <c r="H675" s="165" t="s">
        <v>5</v>
      </c>
      <c r="I675" s="165" t="s">
        <v>6</v>
      </c>
      <c r="J675" s="165" t="s">
        <v>7</v>
      </c>
      <c r="L675" s="56">
        <f t="shared" si="103"/>
        <v>74</v>
      </c>
      <c r="M675" s="106" t="str">
        <f t="shared" si="104"/>
        <v/>
      </c>
      <c r="N675" s="107" t="str">
        <f t="shared" si="105"/>
        <v/>
      </c>
      <c r="O675" s="107" t="str">
        <f t="shared" si="106"/>
        <v/>
      </c>
      <c r="P675" s="108" t="str">
        <f t="shared" si="107"/>
        <v/>
      </c>
      <c r="Q675" s="107" t="str">
        <f t="shared" si="108"/>
        <v/>
      </c>
      <c r="R675" s="107" t="str">
        <f t="shared" si="109"/>
        <v/>
      </c>
    </row>
    <row r="676" spans="1:18" ht="25.5" hidden="1" x14ac:dyDescent="0.2">
      <c r="A676" s="216" t="s">
        <v>18</v>
      </c>
      <c r="B676" s="169" t="s">
        <v>1044</v>
      </c>
      <c r="C676" s="216" t="s">
        <v>10</v>
      </c>
      <c r="D676" s="216" t="s">
        <v>1045</v>
      </c>
      <c r="E676" s="301" t="s">
        <v>292</v>
      </c>
      <c r="F676" s="301"/>
      <c r="G676" s="168" t="s">
        <v>11</v>
      </c>
      <c r="H676" s="171">
        <v>1</v>
      </c>
      <c r="I676" s="170">
        <f>SUMIF(L:L,$L676,M:M)</f>
        <v>1557.84</v>
      </c>
      <c r="J676" s="170">
        <f>TRUNC(H676*I676,2)</f>
        <v>1557.84</v>
      </c>
      <c r="L676" s="56">
        <f t="shared" si="103"/>
        <v>74</v>
      </c>
      <c r="M676" s="106" t="str">
        <f t="shared" si="104"/>
        <v/>
      </c>
      <c r="N676" s="107" t="str">
        <f t="shared" si="105"/>
        <v/>
      </c>
      <c r="O676" s="107" t="str">
        <f t="shared" si="106"/>
        <v/>
      </c>
      <c r="P676" s="108" t="str">
        <f t="shared" si="107"/>
        <v xml:space="preserve"> S-ARQ-SETE-PGR-015 </v>
      </c>
      <c r="Q676" s="107">
        <f t="shared" si="108"/>
        <v>0</v>
      </c>
      <c r="R676" s="107">
        <f t="shared" si="109"/>
        <v>1557.84</v>
      </c>
    </row>
    <row r="677" spans="1:18" ht="25.5" hidden="1" x14ac:dyDescent="0.2">
      <c r="A677" s="217" t="s">
        <v>20</v>
      </c>
      <c r="B677" s="174" t="s">
        <v>987</v>
      </c>
      <c r="C677" s="217" t="s">
        <v>8</v>
      </c>
      <c r="D677" s="217" t="s">
        <v>988</v>
      </c>
      <c r="E677" s="297" t="s">
        <v>23</v>
      </c>
      <c r="F677" s="297"/>
      <c r="G677" s="173" t="s">
        <v>24</v>
      </c>
      <c r="H677" s="176">
        <v>8</v>
      </c>
      <c r="I677" s="175">
        <f>SUMIFS(J:J,A:A,"Composição",B:B,$B677)</f>
        <v>140.07</v>
      </c>
      <c r="J677" s="175">
        <f>TRUNC(H677*I677,2)</f>
        <v>1120.56</v>
      </c>
      <c r="L677" s="56">
        <f t="shared" si="103"/>
        <v>74</v>
      </c>
      <c r="M677" s="106">
        <f t="shared" si="104"/>
        <v>1120.56</v>
      </c>
      <c r="N677" s="107" t="str">
        <f t="shared" si="105"/>
        <v/>
      </c>
      <c r="O677" s="107">
        <f t="shared" si="106"/>
        <v>1120.56</v>
      </c>
      <c r="P677" s="108" t="str">
        <f t="shared" si="107"/>
        <v/>
      </c>
      <c r="Q677" s="107" t="str">
        <f t="shared" si="108"/>
        <v/>
      </c>
      <c r="R677" s="107" t="str">
        <f t="shared" si="109"/>
        <v/>
      </c>
    </row>
    <row r="678" spans="1:18" ht="25.5" hidden="1" x14ac:dyDescent="0.2">
      <c r="A678" s="217" t="s">
        <v>20</v>
      </c>
      <c r="B678" s="174" t="s">
        <v>1046</v>
      </c>
      <c r="C678" s="217" t="s">
        <v>8</v>
      </c>
      <c r="D678" s="217" t="s">
        <v>1047</v>
      </c>
      <c r="E678" s="297" t="s">
        <v>23</v>
      </c>
      <c r="F678" s="297"/>
      <c r="G678" s="173" t="s">
        <v>24</v>
      </c>
      <c r="H678" s="176">
        <v>24</v>
      </c>
      <c r="I678" s="175">
        <f>SUMIFS(J:J,A:A,"Composição",B:B,$B678)</f>
        <v>18.22</v>
      </c>
      <c r="J678" s="175">
        <f>TRUNC(H678*I678,2)</f>
        <v>437.28</v>
      </c>
      <c r="L678" s="56">
        <f t="shared" si="103"/>
        <v>74</v>
      </c>
      <c r="M678" s="106">
        <f t="shared" si="104"/>
        <v>437.28</v>
      </c>
      <c r="N678" s="107" t="str">
        <f t="shared" si="105"/>
        <v/>
      </c>
      <c r="O678" s="107">
        <f t="shared" si="106"/>
        <v>437.28</v>
      </c>
      <c r="P678" s="108" t="str">
        <f t="shared" si="107"/>
        <v/>
      </c>
      <c r="Q678" s="107" t="str">
        <f t="shared" si="108"/>
        <v/>
      </c>
      <c r="R678" s="107" t="str">
        <f t="shared" si="109"/>
        <v/>
      </c>
    </row>
    <row r="679" spans="1:18" ht="25.5" hidden="1" customHeight="1" x14ac:dyDescent="0.2">
      <c r="A679" s="221"/>
      <c r="B679" s="221"/>
      <c r="C679" s="221"/>
      <c r="D679" s="221"/>
      <c r="E679" s="221"/>
      <c r="F679" s="184"/>
      <c r="G679" s="221"/>
      <c r="H679" s="184"/>
      <c r="I679" s="221"/>
      <c r="J679" s="184"/>
      <c r="L679" s="56">
        <f t="shared" si="103"/>
        <v>74</v>
      </c>
      <c r="M679" s="106" t="str">
        <f t="shared" si="104"/>
        <v/>
      </c>
      <c r="N679" s="107" t="str">
        <f t="shared" si="105"/>
        <v/>
      </c>
      <c r="O679" s="107" t="str">
        <f t="shared" si="106"/>
        <v/>
      </c>
      <c r="P679" s="108" t="str">
        <f t="shared" si="107"/>
        <v/>
      </c>
      <c r="Q679" s="107" t="str">
        <f t="shared" si="108"/>
        <v/>
      </c>
      <c r="R679" s="107" t="str">
        <f t="shared" si="109"/>
        <v/>
      </c>
    </row>
    <row r="680" spans="1:18" ht="15" hidden="1" thickBot="1" x14ac:dyDescent="0.25">
      <c r="A680" s="221"/>
      <c r="B680" s="221"/>
      <c r="C680" s="221"/>
      <c r="D680" s="221"/>
      <c r="E680" s="221"/>
      <c r="F680" s="184"/>
      <c r="G680" s="221"/>
      <c r="H680" s="298"/>
      <c r="I680" s="298"/>
      <c r="J680" s="184"/>
      <c r="L680" s="56">
        <f t="shared" si="103"/>
        <v>74</v>
      </c>
      <c r="M680" s="106" t="str">
        <f t="shared" si="104"/>
        <v/>
      </c>
      <c r="N680" s="107" t="str">
        <f t="shared" si="105"/>
        <v/>
      </c>
      <c r="O680" s="107" t="str">
        <f t="shared" si="106"/>
        <v/>
      </c>
      <c r="P680" s="108" t="str">
        <f t="shared" si="107"/>
        <v/>
      </c>
      <c r="Q680" s="107" t="str">
        <f t="shared" si="108"/>
        <v/>
      </c>
      <c r="R680" s="107" t="str">
        <f t="shared" si="109"/>
        <v/>
      </c>
    </row>
    <row r="681" spans="1:18" ht="25.5" hidden="1" customHeight="1" thickTop="1" x14ac:dyDescent="0.2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L681" s="56">
        <f t="shared" si="103"/>
        <v>75</v>
      </c>
      <c r="M681" s="106" t="str">
        <f t="shared" si="104"/>
        <v/>
      </c>
      <c r="N681" s="107" t="str">
        <f t="shared" si="105"/>
        <v/>
      </c>
      <c r="O681" s="107" t="str">
        <f t="shared" si="106"/>
        <v/>
      </c>
      <c r="P681" s="108" t="str">
        <f t="shared" si="107"/>
        <v/>
      </c>
      <c r="Q681" s="107" t="str">
        <f t="shared" si="108"/>
        <v/>
      </c>
      <c r="R681" s="107" t="str">
        <f t="shared" si="109"/>
        <v/>
      </c>
    </row>
    <row r="682" spans="1:18" ht="25.5" hidden="1" customHeight="1" x14ac:dyDescent="0.2">
      <c r="A682" s="220" t="s">
        <v>1048</v>
      </c>
      <c r="B682" s="165" t="s">
        <v>1</v>
      </c>
      <c r="C682" s="220" t="s">
        <v>2</v>
      </c>
      <c r="D682" s="220" t="s">
        <v>3</v>
      </c>
      <c r="E682" s="300" t="s">
        <v>17</v>
      </c>
      <c r="F682" s="300"/>
      <c r="G682" s="164" t="s">
        <v>4</v>
      </c>
      <c r="H682" s="165" t="s">
        <v>5</v>
      </c>
      <c r="I682" s="165" t="s">
        <v>6</v>
      </c>
      <c r="J682" s="165" t="s">
        <v>7</v>
      </c>
      <c r="L682" s="56">
        <f t="shared" si="103"/>
        <v>75</v>
      </c>
      <c r="M682" s="106" t="str">
        <f t="shared" si="104"/>
        <v/>
      </c>
      <c r="N682" s="107" t="str">
        <f t="shared" si="105"/>
        <v/>
      </c>
      <c r="O682" s="107" t="str">
        <f t="shared" si="106"/>
        <v/>
      </c>
      <c r="P682" s="108" t="str">
        <f t="shared" si="107"/>
        <v/>
      </c>
      <c r="Q682" s="107" t="str">
        <f t="shared" si="108"/>
        <v/>
      </c>
      <c r="R682" s="107" t="str">
        <f t="shared" si="109"/>
        <v/>
      </c>
    </row>
    <row r="683" spans="1:18" ht="25.5" hidden="1" x14ac:dyDescent="0.2">
      <c r="A683" s="216" t="s">
        <v>18</v>
      </c>
      <c r="B683" s="169" t="s">
        <v>1049</v>
      </c>
      <c r="C683" s="216" t="s">
        <v>10</v>
      </c>
      <c r="D683" s="216" t="s">
        <v>1050</v>
      </c>
      <c r="E683" s="301" t="s">
        <v>292</v>
      </c>
      <c r="F683" s="301"/>
      <c r="G683" s="168" t="s">
        <v>238</v>
      </c>
      <c r="H683" s="171">
        <v>1</v>
      </c>
      <c r="I683" s="170">
        <f>SUMIF(L:L,$L683,M:M)</f>
        <v>3361.68</v>
      </c>
      <c r="J683" s="170">
        <f>TRUNC(H683*I683,2)</f>
        <v>3361.68</v>
      </c>
      <c r="L683" s="56">
        <f t="shared" si="103"/>
        <v>75</v>
      </c>
      <c r="M683" s="106" t="str">
        <f t="shared" si="104"/>
        <v/>
      </c>
      <c r="N683" s="107" t="str">
        <f t="shared" si="105"/>
        <v/>
      </c>
      <c r="O683" s="107" t="str">
        <f t="shared" si="106"/>
        <v/>
      </c>
      <c r="P683" s="108" t="str">
        <f t="shared" si="107"/>
        <v xml:space="preserve"> S-ARQ-SETE-PGR-016 </v>
      </c>
      <c r="Q683" s="107">
        <f t="shared" si="108"/>
        <v>0</v>
      </c>
      <c r="R683" s="107">
        <f t="shared" si="109"/>
        <v>3361.68</v>
      </c>
    </row>
    <row r="684" spans="1:18" ht="25.5" hidden="1" x14ac:dyDescent="0.2">
      <c r="A684" s="217" t="s">
        <v>20</v>
      </c>
      <c r="B684" s="174" t="s">
        <v>987</v>
      </c>
      <c r="C684" s="217" t="s">
        <v>8</v>
      </c>
      <c r="D684" s="217" t="s">
        <v>988</v>
      </c>
      <c r="E684" s="297" t="s">
        <v>23</v>
      </c>
      <c r="F684" s="297"/>
      <c r="G684" s="173" t="s">
        <v>24</v>
      </c>
      <c r="H684" s="176">
        <v>24</v>
      </c>
      <c r="I684" s="175">
        <f>SUMIFS(J:J,A:A,"Composição",B:B,$B684)</f>
        <v>140.07</v>
      </c>
      <c r="J684" s="175">
        <f>TRUNC(H684*I684,2)</f>
        <v>3361.68</v>
      </c>
      <c r="L684" s="56">
        <f t="shared" si="103"/>
        <v>75</v>
      </c>
      <c r="M684" s="106">
        <f t="shared" si="104"/>
        <v>3361.68</v>
      </c>
      <c r="N684" s="107" t="str">
        <f t="shared" si="105"/>
        <v/>
      </c>
      <c r="O684" s="107">
        <f t="shared" si="106"/>
        <v>3361.68</v>
      </c>
      <c r="P684" s="108" t="str">
        <f t="shared" si="107"/>
        <v/>
      </c>
      <c r="Q684" s="107" t="str">
        <f t="shared" si="108"/>
        <v/>
      </c>
      <c r="R684" s="107" t="str">
        <f t="shared" si="109"/>
        <v/>
      </c>
    </row>
    <row r="685" spans="1:18" hidden="1" x14ac:dyDescent="0.2">
      <c r="A685" s="221"/>
      <c r="B685" s="221"/>
      <c r="C685" s="221"/>
      <c r="D685" s="221"/>
      <c r="E685" s="221"/>
      <c r="F685" s="184"/>
      <c r="G685" s="221"/>
      <c r="H685" s="184"/>
      <c r="I685" s="221"/>
      <c r="J685" s="184"/>
      <c r="L685" s="56">
        <f t="shared" si="103"/>
        <v>75</v>
      </c>
      <c r="M685" s="106" t="str">
        <f t="shared" si="104"/>
        <v/>
      </c>
      <c r="N685" s="107" t="str">
        <f t="shared" si="105"/>
        <v/>
      </c>
      <c r="O685" s="107" t="str">
        <f t="shared" si="106"/>
        <v/>
      </c>
      <c r="P685" s="108" t="str">
        <f t="shared" si="107"/>
        <v/>
      </c>
      <c r="Q685" s="107" t="str">
        <f t="shared" si="108"/>
        <v/>
      </c>
      <c r="R685" s="107" t="str">
        <f t="shared" si="109"/>
        <v/>
      </c>
    </row>
    <row r="686" spans="1:18" ht="15" hidden="1" thickBot="1" x14ac:dyDescent="0.25">
      <c r="A686" s="221"/>
      <c r="B686" s="221"/>
      <c r="C686" s="221"/>
      <c r="D686" s="221"/>
      <c r="E686" s="221"/>
      <c r="F686" s="184"/>
      <c r="G686" s="221"/>
      <c r="H686" s="298"/>
      <c r="I686" s="298"/>
      <c r="J686" s="184"/>
      <c r="L686" s="56">
        <f t="shared" si="103"/>
        <v>75</v>
      </c>
      <c r="M686" s="106" t="str">
        <f t="shared" si="104"/>
        <v/>
      </c>
      <c r="N686" s="107" t="str">
        <f t="shared" si="105"/>
        <v/>
      </c>
      <c r="O686" s="107" t="str">
        <f t="shared" si="106"/>
        <v/>
      </c>
      <c r="P686" s="108" t="str">
        <f t="shared" si="107"/>
        <v/>
      </c>
      <c r="Q686" s="107" t="str">
        <f t="shared" si="108"/>
        <v/>
      </c>
      <c r="R686" s="107" t="str">
        <f t="shared" si="109"/>
        <v/>
      </c>
    </row>
    <row r="687" spans="1:18" ht="25.5" hidden="1" customHeight="1" thickTop="1" x14ac:dyDescent="0.2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L687" s="56">
        <f t="shared" si="103"/>
        <v>76</v>
      </c>
      <c r="M687" s="106" t="str">
        <f t="shared" si="104"/>
        <v/>
      </c>
      <c r="N687" s="107" t="str">
        <f t="shared" si="105"/>
        <v/>
      </c>
      <c r="O687" s="107" t="str">
        <f t="shared" si="106"/>
        <v/>
      </c>
      <c r="P687" s="108" t="str">
        <f t="shared" si="107"/>
        <v/>
      </c>
      <c r="Q687" s="107" t="str">
        <f t="shared" si="108"/>
        <v/>
      </c>
      <c r="R687" s="107" t="str">
        <f t="shared" si="109"/>
        <v/>
      </c>
    </row>
    <row r="688" spans="1:18" ht="15" hidden="1" x14ac:dyDescent="0.2">
      <c r="A688" s="220" t="s">
        <v>1051</v>
      </c>
      <c r="B688" s="165" t="s">
        <v>1</v>
      </c>
      <c r="C688" s="220" t="s">
        <v>2</v>
      </c>
      <c r="D688" s="220" t="s">
        <v>3</v>
      </c>
      <c r="E688" s="300" t="s">
        <v>17</v>
      </c>
      <c r="F688" s="300"/>
      <c r="G688" s="164" t="s">
        <v>4</v>
      </c>
      <c r="H688" s="165" t="s">
        <v>5</v>
      </c>
      <c r="I688" s="165" t="s">
        <v>6</v>
      </c>
      <c r="J688" s="165" t="s">
        <v>7</v>
      </c>
      <c r="L688" s="56">
        <f t="shared" si="103"/>
        <v>76</v>
      </c>
      <c r="M688" s="106" t="str">
        <f t="shared" si="104"/>
        <v/>
      </c>
      <c r="N688" s="107" t="str">
        <f t="shared" si="105"/>
        <v/>
      </c>
      <c r="O688" s="107" t="str">
        <f t="shared" si="106"/>
        <v/>
      </c>
      <c r="P688" s="108" t="str">
        <f t="shared" si="107"/>
        <v/>
      </c>
      <c r="Q688" s="107" t="str">
        <f t="shared" si="108"/>
        <v/>
      </c>
      <c r="R688" s="107" t="str">
        <f t="shared" si="109"/>
        <v/>
      </c>
    </row>
    <row r="689" spans="1:18" ht="25.5" hidden="1" customHeight="1" x14ac:dyDescent="0.2">
      <c r="A689" s="216" t="s">
        <v>18</v>
      </c>
      <c r="B689" s="169" t="s">
        <v>1052</v>
      </c>
      <c r="C689" s="216" t="s">
        <v>10</v>
      </c>
      <c r="D689" s="216" t="s">
        <v>16</v>
      </c>
      <c r="E689" s="301" t="s">
        <v>23</v>
      </c>
      <c r="F689" s="301"/>
      <c r="G689" s="168" t="s">
        <v>14</v>
      </c>
      <c r="H689" s="171">
        <v>1</v>
      </c>
      <c r="I689" s="170">
        <f>SUMIF(L:L,$L689,M:M)</f>
        <v>253.51999999999998</v>
      </c>
      <c r="J689" s="170">
        <f>TRUNC(H689*I689,2)</f>
        <v>253.52</v>
      </c>
      <c r="L689" s="56">
        <f t="shared" si="103"/>
        <v>76</v>
      </c>
      <c r="M689" s="106" t="str">
        <f t="shared" si="104"/>
        <v/>
      </c>
      <c r="N689" s="107" t="str">
        <f t="shared" si="105"/>
        <v/>
      </c>
      <c r="O689" s="107" t="str">
        <f t="shared" si="106"/>
        <v/>
      </c>
      <c r="P689" s="108" t="str">
        <f t="shared" si="107"/>
        <v xml:space="preserve"> S-ARQ-INHI-PGR-13 </v>
      </c>
      <c r="Q689" s="107">
        <f t="shared" si="108"/>
        <v>0</v>
      </c>
      <c r="R689" s="107">
        <f t="shared" si="109"/>
        <v>253.51999999999998</v>
      </c>
    </row>
    <row r="690" spans="1:18" ht="25.5" hidden="1" customHeight="1" x14ac:dyDescent="0.2">
      <c r="A690" s="217" t="s">
        <v>20</v>
      </c>
      <c r="B690" s="174" t="s">
        <v>1053</v>
      </c>
      <c r="C690" s="217" t="s">
        <v>8</v>
      </c>
      <c r="D690" s="217" t="s">
        <v>1054</v>
      </c>
      <c r="E690" s="297" t="s">
        <v>23</v>
      </c>
      <c r="F690" s="297"/>
      <c r="G690" s="173" t="s">
        <v>399</v>
      </c>
      <c r="H690" s="176">
        <v>1.4999999999999999E-2</v>
      </c>
      <c r="I690" s="175">
        <f>SUMIFS(J:J,A:A,"Composição",B:B,$B690)</f>
        <v>4472.0200000000004</v>
      </c>
      <c r="J690" s="175">
        <f>TRUNC(H690*I690,2)</f>
        <v>67.08</v>
      </c>
      <c r="L690" s="56">
        <f t="shared" si="103"/>
        <v>76</v>
      </c>
      <c r="M690" s="106">
        <f t="shared" si="104"/>
        <v>67.08</v>
      </c>
      <c r="N690" s="107" t="str">
        <f t="shared" si="105"/>
        <v/>
      </c>
      <c r="O690" s="107">
        <f t="shared" si="106"/>
        <v>67.08</v>
      </c>
      <c r="P690" s="108" t="str">
        <f t="shared" si="107"/>
        <v/>
      </c>
      <c r="Q690" s="107" t="str">
        <f t="shared" si="108"/>
        <v/>
      </c>
      <c r="R690" s="107" t="str">
        <f t="shared" si="109"/>
        <v/>
      </c>
    </row>
    <row r="691" spans="1:18" ht="25.5" hidden="1" customHeight="1" x14ac:dyDescent="0.2">
      <c r="A691" s="217" t="s">
        <v>20</v>
      </c>
      <c r="B691" s="174" t="s">
        <v>1055</v>
      </c>
      <c r="C691" s="217" t="s">
        <v>8</v>
      </c>
      <c r="D691" s="217" t="s">
        <v>988</v>
      </c>
      <c r="E691" s="297" t="s">
        <v>23</v>
      </c>
      <c r="F691" s="297"/>
      <c r="G691" s="173" t="s">
        <v>399</v>
      </c>
      <c r="H691" s="176">
        <v>7.4999999999999997E-3</v>
      </c>
      <c r="I691" s="175">
        <f>SUMIFS(J:J,A:A,"Composição",B:B,$B691)</f>
        <v>24859.48</v>
      </c>
      <c r="J691" s="175">
        <f>TRUNC(H691*I691,2)</f>
        <v>186.44</v>
      </c>
      <c r="L691" s="56">
        <f t="shared" si="103"/>
        <v>76</v>
      </c>
      <c r="M691" s="106">
        <f t="shared" si="104"/>
        <v>186.44</v>
      </c>
      <c r="N691" s="107" t="str">
        <f t="shared" si="105"/>
        <v/>
      </c>
      <c r="O691" s="107">
        <f t="shared" si="106"/>
        <v>186.44</v>
      </c>
      <c r="P691" s="108" t="str">
        <f t="shared" si="107"/>
        <v/>
      </c>
      <c r="Q691" s="107" t="str">
        <f t="shared" si="108"/>
        <v/>
      </c>
      <c r="R691" s="107" t="str">
        <f t="shared" si="109"/>
        <v/>
      </c>
    </row>
    <row r="692" spans="1:18" ht="38.25" hidden="1" customHeight="1" x14ac:dyDescent="0.2">
      <c r="A692" s="221"/>
      <c r="B692" s="221"/>
      <c r="C692" s="221"/>
      <c r="D692" s="221"/>
      <c r="E692" s="221"/>
      <c r="F692" s="184"/>
      <c r="G692" s="221"/>
      <c r="H692" s="184"/>
      <c r="I692" s="221"/>
      <c r="J692" s="184"/>
      <c r="L692" s="56">
        <f t="shared" si="103"/>
        <v>76</v>
      </c>
      <c r="M692" s="106" t="str">
        <f t="shared" si="104"/>
        <v/>
      </c>
      <c r="N692" s="107" t="str">
        <f t="shared" si="105"/>
        <v/>
      </c>
      <c r="O692" s="107" t="str">
        <f t="shared" si="106"/>
        <v/>
      </c>
      <c r="P692" s="108" t="str">
        <f t="shared" si="107"/>
        <v/>
      </c>
      <c r="Q692" s="107" t="str">
        <f t="shared" si="108"/>
        <v/>
      </c>
      <c r="R692" s="107" t="str">
        <f t="shared" si="109"/>
        <v/>
      </c>
    </row>
    <row r="693" spans="1:18" ht="15" hidden="1" thickBot="1" x14ac:dyDescent="0.25">
      <c r="A693" s="221"/>
      <c r="B693" s="221"/>
      <c r="C693" s="221"/>
      <c r="D693" s="221"/>
      <c r="E693" s="221"/>
      <c r="F693" s="184"/>
      <c r="G693" s="221"/>
      <c r="H693" s="298"/>
      <c r="I693" s="298"/>
      <c r="J693" s="184"/>
      <c r="L693" s="56">
        <f t="shared" si="103"/>
        <v>76</v>
      </c>
      <c r="M693" s="106" t="str">
        <f t="shared" si="104"/>
        <v/>
      </c>
      <c r="N693" s="107" t="str">
        <f t="shared" si="105"/>
        <v/>
      </c>
      <c r="O693" s="107" t="str">
        <f t="shared" si="106"/>
        <v/>
      </c>
      <c r="P693" s="108" t="str">
        <f t="shared" si="107"/>
        <v/>
      </c>
      <c r="Q693" s="107" t="str">
        <f t="shared" si="108"/>
        <v/>
      </c>
      <c r="R693" s="107" t="str">
        <f t="shared" si="109"/>
        <v/>
      </c>
    </row>
    <row r="694" spans="1:18" ht="15" hidden="1" thickTop="1" x14ac:dyDescent="0.2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L694" s="56">
        <f t="shared" ref="L694:L757" si="110">IF(AND(A695&lt;&gt;"",A694=""),L693+1,L693)</f>
        <v>77</v>
      </c>
      <c r="M694" s="106" t="str">
        <f t="shared" ref="M694:M757" si="111">IF(OR(A694="Insumo",A694="Composição Auxiliar"),J694,"")</f>
        <v/>
      </c>
      <c r="N694" s="107" t="str">
        <f t="shared" ref="N694:N757" si="112">IF(E694="Mão de Obra",J694,"")</f>
        <v/>
      </c>
      <c r="O694" s="107" t="str">
        <f t="shared" ref="O694:O757" si="113">IF(N694&lt;&gt;"","",M694)</f>
        <v/>
      </c>
      <c r="P694" s="108" t="str">
        <f t="shared" ref="P694:P757" si="114">IF(A694="Composição",B694,"")</f>
        <v/>
      </c>
      <c r="Q694" s="107" t="str">
        <f t="shared" ref="Q694:Q757" si="115">IF(P694&lt;&gt;"",SUMIF(L694:L794,L694,N694:N794),"")</f>
        <v/>
      </c>
      <c r="R694" s="107" t="str">
        <f t="shared" ref="R694:R757" si="116">IF(P694&lt;&gt;"",SUMIF(L694:L794,L694,O694:O794),"")</f>
        <v/>
      </c>
    </row>
    <row r="695" spans="1:18" ht="15" x14ac:dyDescent="0.25">
      <c r="A695" s="316" t="s">
        <v>274</v>
      </c>
      <c r="B695" s="317"/>
      <c r="C695" s="317"/>
      <c r="D695" s="317"/>
      <c r="E695" s="317"/>
      <c r="F695" s="317"/>
      <c r="G695" s="317"/>
      <c r="H695" s="317"/>
      <c r="I695" s="317"/>
      <c r="J695" s="317"/>
      <c r="L695" s="56">
        <f t="shared" si="110"/>
        <v>77</v>
      </c>
      <c r="M695" s="106" t="str">
        <f t="shared" si="111"/>
        <v/>
      </c>
      <c r="N695" s="107" t="str">
        <f t="shared" si="112"/>
        <v/>
      </c>
      <c r="O695" s="107" t="str">
        <f t="shared" si="113"/>
        <v/>
      </c>
      <c r="P695" s="108" t="str">
        <f t="shared" si="114"/>
        <v/>
      </c>
      <c r="Q695" s="107" t="str">
        <f t="shared" si="115"/>
        <v/>
      </c>
      <c r="R695" s="107" t="str">
        <f t="shared" si="116"/>
        <v/>
      </c>
    </row>
    <row r="696" spans="1:18" ht="15" x14ac:dyDescent="0.2">
      <c r="A696" s="220"/>
      <c r="B696" s="165" t="s">
        <v>1</v>
      </c>
      <c r="C696" s="220" t="s">
        <v>2</v>
      </c>
      <c r="D696" s="220" t="s">
        <v>3</v>
      </c>
      <c r="E696" s="300" t="s">
        <v>17</v>
      </c>
      <c r="F696" s="300"/>
      <c r="G696" s="164" t="s">
        <v>4</v>
      </c>
      <c r="H696" s="165" t="s">
        <v>5</v>
      </c>
      <c r="I696" s="165" t="s">
        <v>6</v>
      </c>
      <c r="J696" s="165" t="s">
        <v>7</v>
      </c>
      <c r="L696" s="56">
        <f t="shared" si="110"/>
        <v>78</v>
      </c>
      <c r="M696" s="106" t="str">
        <f t="shared" si="111"/>
        <v/>
      </c>
      <c r="N696" s="107" t="str">
        <f t="shared" si="112"/>
        <v/>
      </c>
      <c r="O696" s="107" t="str">
        <f t="shared" si="113"/>
        <v/>
      </c>
      <c r="P696" s="108" t="str">
        <f t="shared" si="114"/>
        <v/>
      </c>
      <c r="Q696" s="107" t="str">
        <f t="shared" si="115"/>
        <v/>
      </c>
      <c r="R696" s="107" t="str">
        <f t="shared" si="116"/>
        <v/>
      </c>
    </row>
    <row r="697" spans="1:18" ht="25.5" customHeight="1" x14ac:dyDescent="0.2">
      <c r="A697" s="216" t="s">
        <v>18</v>
      </c>
      <c r="B697" s="169" t="s">
        <v>349</v>
      </c>
      <c r="C697" s="216" t="s">
        <v>8</v>
      </c>
      <c r="D697" s="216" t="s">
        <v>40</v>
      </c>
      <c r="E697" s="301" t="s">
        <v>23</v>
      </c>
      <c r="F697" s="301"/>
      <c r="G697" s="168" t="s">
        <v>24</v>
      </c>
      <c r="H697" s="171">
        <v>1</v>
      </c>
      <c r="I697" s="170">
        <f>SUMIF(L:L,$L697,M:M)</f>
        <v>24.119999999999997</v>
      </c>
      <c r="J697" s="170">
        <f t="shared" ref="J697:J705" si="117">TRUNC(H697*I697,2)</f>
        <v>24.12</v>
      </c>
      <c r="L697" s="56">
        <f t="shared" si="110"/>
        <v>78</v>
      </c>
      <c r="M697" s="106" t="str">
        <f t="shared" si="111"/>
        <v/>
      </c>
      <c r="N697" s="107" t="str">
        <f t="shared" si="112"/>
        <v/>
      </c>
      <c r="O697" s="107" t="str">
        <f t="shared" si="113"/>
        <v/>
      </c>
      <c r="P697" s="108" t="str">
        <f t="shared" si="114"/>
        <v xml:space="preserve"> 88239 </v>
      </c>
      <c r="Q697" s="107">
        <f t="shared" si="115"/>
        <v>15.27</v>
      </c>
      <c r="R697" s="107">
        <f t="shared" si="116"/>
        <v>8.85</v>
      </c>
    </row>
    <row r="698" spans="1:18" ht="25.5" customHeight="1" x14ac:dyDescent="0.2">
      <c r="A698" s="217" t="s">
        <v>20</v>
      </c>
      <c r="B698" s="174" t="s">
        <v>353</v>
      </c>
      <c r="C698" s="217" t="s">
        <v>8</v>
      </c>
      <c r="D698" s="217" t="s">
        <v>67</v>
      </c>
      <c r="E698" s="297" t="s">
        <v>23</v>
      </c>
      <c r="F698" s="297"/>
      <c r="G698" s="173" t="s">
        <v>24</v>
      </c>
      <c r="H698" s="176">
        <v>1</v>
      </c>
      <c r="I698" s="175">
        <f>SUMIFS(J:J,A:A,"Composição",B:B,$B698)</f>
        <v>0.25</v>
      </c>
      <c r="J698" s="175">
        <f t="shared" si="117"/>
        <v>0.25</v>
      </c>
      <c r="L698" s="56">
        <f t="shared" si="110"/>
        <v>78</v>
      </c>
      <c r="M698" s="106">
        <f t="shared" si="111"/>
        <v>0.25</v>
      </c>
      <c r="N698" s="107" t="str">
        <f t="shared" si="112"/>
        <v/>
      </c>
      <c r="O698" s="107">
        <f t="shared" si="113"/>
        <v>0.25</v>
      </c>
      <c r="P698" s="108" t="str">
        <f t="shared" si="114"/>
        <v/>
      </c>
      <c r="Q698" s="107" t="str">
        <f t="shared" si="115"/>
        <v/>
      </c>
      <c r="R698" s="107" t="str">
        <f t="shared" si="116"/>
        <v/>
      </c>
    </row>
    <row r="699" spans="1:18" x14ac:dyDescent="0.2">
      <c r="A699" s="218" t="s">
        <v>27</v>
      </c>
      <c r="B699" s="178" t="s">
        <v>321</v>
      </c>
      <c r="C699" s="218" t="str">
        <f>VLOOKUP(B699,INSUMOS!$A:$I,2,FALSE)</f>
        <v>SINAPI</v>
      </c>
      <c r="D699" s="218" t="str">
        <f>VLOOKUP(B699,INSUMOS!$A:$I,3,FALSE)</f>
        <v>CARPINTEIRO AUXILIAR (HORISTA)</v>
      </c>
      <c r="E699" s="302" t="str">
        <f>VLOOKUP(B699,INSUMOS!$A:$I,4,FALSE)</f>
        <v>Mão de Obra</v>
      </c>
      <c r="F699" s="302"/>
      <c r="G699" s="177" t="str">
        <f>VLOOKUP(B699,INSUMOS!$A:$I,5,FALSE)</f>
        <v>H</v>
      </c>
      <c r="H699" s="180">
        <v>1</v>
      </c>
      <c r="I699" s="179">
        <f>VLOOKUP(B699,INSUMOS!$A:$I,8,FALSE)</f>
        <v>15.27</v>
      </c>
      <c r="J699" s="179">
        <f t="shared" si="117"/>
        <v>15.27</v>
      </c>
      <c r="L699" s="56">
        <f t="shared" si="110"/>
        <v>78</v>
      </c>
      <c r="M699" s="106">
        <f t="shared" si="111"/>
        <v>15.27</v>
      </c>
      <c r="N699" s="107">
        <f t="shared" si="112"/>
        <v>15.27</v>
      </c>
      <c r="O699" s="107" t="str">
        <f t="shared" si="113"/>
        <v/>
      </c>
      <c r="P699" s="108" t="str">
        <f t="shared" si="114"/>
        <v/>
      </c>
      <c r="Q699" s="107" t="str">
        <f t="shared" si="115"/>
        <v/>
      </c>
      <c r="R699" s="107" t="str">
        <f t="shared" si="116"/>
        <v/>
      </c>
    </row>
    <row r="700" spans="1:18" ht="25.5" x14ac:dyDescent="0.2">
      <c r="A700" s="218" t="s">
        <v>27</v>
      </c>
      <c r="B700" s="178" t="s">
        <v>75</v>
      </c>
      <c r="C700" s="218" t="str">
        <f>VLOOKUP(B700,INSUMOS!$A:$I,2,FALSE)</f>
        <v>SINAPI</v>
      </c>
      <c r="D700" s="218" t="str">
        <f>VLOOKUP(B700,INSUMOS!$A:$I,3,FALSE)</f>
        <v>ALIMENTACAO - HORISTA (COLETADO CAIXA - ENCARGOS COMPLEMENTARES)</v>
      </c>
      <c r="E700" s="302" t="str">
        <f>VLOOKUP(B700,INSUMOS!$A:$I,4,FALSE)</f>
        <v>Outros</v>
      </c>
      <c r="F700" s="302"/>
      <c r="G700" s="177" t="str">
        <f>VLOOKUP(B700,INSUMOS!$A:$I,5,FALSE)</f>
        <v>H</v>
      </c>
      <c r="H700" s="180">
        <v>1</v>
      </c>
      <c r="I700" s="179">
        <f>VLOOKUP(B700,INSUMOS!$A:$I,8,FALSE)</f>
        <v>3.8</v>
      </c>
      <c r="J700" s="179">
        <f t="shared" si="117"/>
        <v>3.8</v>
      </c>
      <c r="L700" s="56">
        <f t="shared" si="110"/>
        <v>78</v>
      </c>
      <c r="M700" s="106">
        <f t="shared" si="111"/>
        <v>3.8</v>
      </c>
      <c r="N700" s="107" t="str">
        <f t="shared" si="112"/>
        <v/>
      </c>
      <c r="O700" s="107">
        <f t="shared" si="113"/>
        <v>3.8</v>
      </c>
      <c r="P700" s="108" t="str">
        <f t="shared" si="114"/>
        <v/>
      </c>
      <c r="Q700" s="107" t="str">
        <f t="shared" si="115"/>
        <v/>
      </c>
      <c r="R700" s="107" t="str">
        <f t="shared" si="116"/>
        <v/>
      </c>
    </row>
    <row r="701" spans="1:18" ht="25.5" x14ac:dyDescent="0.2">
      <c r="A701" s="218" t="s">
        <v>27</v>
      </c>
      <c r="B701" s="178" t="s">
        <v>80</v>
      </c>
      <c r="C701" s="218" t="str">
        <f>VLOOKUP(B701,INSUMOS!$A:$I,2,FALSE)</f>
        <v>SINAPI</v>
      </c>
      <c r="D701" s="218" t="str">
        <f>VLOOKUP(B701,INSUMOS!$A:$I,3,FALSE)</f>
        <v>TRANSPORTE - HORISTA (COLETADO CAIXA - ENCARGOS COMPLEMENTARES)</v>
      </c>
      <c r="E701" s="302" t="str">
        <f>VLOOKUP(B701,INSUMOS!$A:$I,4,FALSE)</f>
        <v>Serviços</v>
      </c>
      <c r="F701" s="302"/>
      <c r="G701" s="177" t="str">
        <f>VLOOKUP(B701,INSUMOS!$A:$I,5,FALSE)</f>
        <v>H</v>
      </c>
      <c r="H701" s="180">
        <v>1</v>
      </c>
      <c r="I701" s="179">
        <f>VLOOKUP(B701,INSUMOS!$A:$I,8,FALSE)</f>
        <v>1.5</v>
      </c>
      <c r="J701" s="179">
        <f t="shared" si="117"/>
        <v>1.5</v>
      </c>
      <c r="L701" s="56">
        <f t="shared" si="110"/>
        <v>78</v>
      </c>
      <c r="M701" s="106">
        <f t="shared" si="111"/>
        <v>1.5</v>
      </c>
      <c r="N701" s="107" t="str">
        <f t="shared" si="112"/>
        <v/>
      </c>
      <c r="O701" s="107">
        <f t="shared" si="113"/>
        <v>1.5</v>
      </c>
      <c r="P701" s="108" t="str">
        <f t="shared" si="114"/>
        <v/>
      </c>
      <c r="Q701" s="107" t="str">
        <f t="shared" si="115"/>
        <v/>
      </c>
      <c r="R701" s="107" t="str">
        <f t="shared" si="116"/>
        <v/>
      </c>
    </row>
    <row r="702" spans="1:18" ht="25.5" x14ac:dyDescent="0.2">
      <c r="A702" s="218" t="s">
        <v>27</v>
      </c>
      <c r="B702" s="178" t="s">
        <v>77</v>
      </c>
      <c r="C702" s="218" t="str">
        <f>VLOOKUP(B702,INSUMOS!$A:$I,2,FALSE)</f>
        <v>SINAPI</v>
      </c>
      <c r="D702" s="218" t="str">
        <f>VLOOKUP(B702,INSUMOS!$A:$I,3,FALSE)</f>
        <v>EXAMES - HORISTA (COLETADO CAIXA - ENCARGOS COMPLEMENTARES)</v>
      </c>
      <c r="E702" s="302" t="str">
        <f>VLOOKUP(B702,INSUMOS!$A:$I,4,FALSE)</f>
        <v>Outros</v>
      </c>
      <c r="F702" s="302"/>
      <c r="G702" s="177" t="str">
        <f>VLOOKUP(B702,INSUMOS!$A:$I,5,FALSE)</f>
        <v>H</v>
      </c>
      <c r="H702" s="180">
        <v>1</v>
      </c>
      <c r="I702" s="179">
        <f>VLOOKUP(B702,INSUMOS!$A:$I,8,FALSE)</f>
        <v>1.34</v>
      </c>
      <c r="J702" s="179">
        <f t="shared" si="117"/>
        <v>1.34</v>
      </c>
      <c r="L702" s="56">
        <f t="shared" si="110"/>
        <v>78</v>
      </c>
      <c r="M702" s="106">
        <f t="shared" si="111"/>
        <v>1.34</v>
      </c>
      <c r="N702" s="107" t="str">
        <f t="shared" si="112"/>
        <v/>
      </c>
      <c r="O702" s="107">
        <f t="shared" si="113"/>
        <v>1.34</v>
      </c>
      <c r="P702" s="108" t="str">
        <f t="shared" si="114"/>
        <v/>
      </c>
      <c r="Q702" s="107" t="str">
        <f t="shared" si="115"/>
        <v/>
      </c>
      <c r="R702" s="107" t="str">
        <f t="shared" si="116"/>
        <v/>
      </c>
    </row>
    <row r="703" spans="1:18" ht="25.5" customHeight="1" x14ac:dyDescent="0.2">
      <c r="A703" s="218" t="s">
        <v>27</v>
      </c>
      <c r="B703" s="178" t="s">
        <v>79</v>
      </c>
      <c r="C703" s="218" t="str">
        <f>VLOOKUP(B703,INSUMOS!$A:$I,2,FALSE)</f>
        <v>SINAPI</v>
      </c>
      <c r="D703" s="218" t="str">
        <f>VLOOKUP(B703,INSUMOS!$A:$I,3,FALSE)</f>
        <v>SEGURO - HORISTA (COLETADO CAIXA - ENCARGOS COMPLEMENTARES)</v>
      </c>
      <c r="E703" s="302" t="str">
        <f>VLOOKUP(B703,INSUMOS!$A:$I,4,FALSE)</f>
        <v>Taxas</v>
      </c>
      <c r="F703" s="302"/>
      <c r="G703" s="177" t="str">
        <f>VLOOKUP(B703,INSUMOS!$A:$I,5,FALSE)</f>
        <v>H</v>
      </c>
      <c r="H703" s="180">
        <v>1</v>
      </c>
      <c r="I703" s="179">
        <f>VLOOKUP(B703,INSUMOS!$A:$I,8,FALSE)</f>
        <v>0.04</v>
      </c>
      <c r="J703" s="179">
        <f t="shared" si="117"/>
        <v>0.04</v>
      </c>
      <c r="L703" s="56">
        <f t="shared" si="110"/>
        <v>78</v>
      </c>
      <c r="M703" s="106">
        <f t="shared" si="111"/>
        <v>0.04</v>
      </c>
      <c r="N703" s="107" t="str">
        <f t="shared" si="112"/>
        <v/>
      </c>
      <c r="O703" s="107">
        <f t="shared" si="113"/>
        <v>0.04</v>
      </c>
      <c r="P703" s="108" t="str">
        <f t="shared" si="114"/>
        <v/>
      </c>
      <c r="Q703" s="107" t="str">
        <f t="shared" si="115"/>
        <v/>
      </c>
      <c r="R703" s="107" t="str">
        <f t="shared" si="116"/>
        <v/>
      </c>
    </row>
    <row r="704" spans="1:18" ht="25.5" customHeight="1" x14ac:dyDescent="0.2">
      <c r="A704" s="218" t="s">
        <v>27</v>
      </c>
      <c r="B704" s="178" t="s">
        <v>78</v>
      </c>
      <c r="C704" s="218" t="str">
        <f>VLOOKUP(B704,INSUMOS!$A:$I,2,FALSE)</f>
        <v>SINAPI</v>
      </c>
      <c r="D704" s="218" t="str">
        <f>VLOOKUP(B704,INSUMOS!$A:$I,3,FALSE)</f>
        <v>FERRAMENTAS - FAMILIA CARPINTEIRO DE FORMAS - HORISTA (ENCARGOS COMPLEMENTARES - COLETADO CAIXA)</v>
      </c>
      <c r="E704" s="302" t="str">
        <f>VLOOKUP(B704,INSUMOS!$A:$I,4,FALSE)</f>
        <v>Equipamento</v>
      </c>
      <c r="F704" s="302"/>
      <c r="G704" s="177" t="str">
        <f>VLOOKUP(B704,INSUMOS!$A:$I,5,FALSE)</f>
        <v>H</v>
      </c>
      <c r="H704" s="180">
        <v>1</v>
      </c>
      <c r="I704" s="179">
        <f>VLOOKUP(B704,INSUMOS!$A:$I,8,FALSE)</f>
        <v>0.49</v>
      </c>
      <c r="J704" s="179">
        <f t="shared" si="117"/>
        <v>0.49</v>
      </c>
      <c r="L704" s="56">
        <f t="shared" si="110"/>
        <v>78</v>
      </c>
      <c r="M704" s="106">
        <f t="shared" si="111"/>
        <v>0.49</v>
      </c>
      <c r="N704" s="107" t="str">
        <f t="shared" si="112"/>
        <v/>
      </c>
      <c r="O704" s="107">
        <f t="shared" si="113"/>
        <v>0.49</v>
      </c>
      <c r="P704" s="108" t="str">
        <f t="shared" si="114"/>
        <v/>
      </c>
      <c r="Q704" s="107" t="str">
        <f t="shared" si="115"/>
        <v/>
      </c>
      <c r="R704" s="107" t="str">
        <f t="shared" si="116"/>
        <v/>
      </c>
    </row>
    <row r="705" spans="1:18" ht="25.5" x14ac:dyDescent="0.2">
      <c r="A705" s="218" t="s">
        <v>27</v>
      </c>
      <c r="B705" s="178" t="s">
        <v>76</v>
      </c>
      <c r="C705" s="218" t="str">
        <f>VLOOKUP(B705,INSUMOS!$A:$I,2,FALSE)</f>
        <v>SINAPI</v>
      </c>
      <c r="D705" s="218" t="str">
        <f>VLOOKUP(B705,INSUMOS!$A:$I,3,FALSE)</f>
        <v>EPI - FAMILIA CARPINTEIRO DE FORMAS - HORISTA (ENCARGOS COMPLEMENTARES - COLETADO CAIXA)</v>
      </c>
      <c r="E705" s="302" t="str">
        <f>VLOOKUP(B705,INSUMOS!$A:$I,4,FALSE)</f>
        <v>Equipamento</v>
      </c>
      <c r="F705" s="302"/>
      <c r="G705" s="177" t="str">
        <f>VLOOKUP(B705,INSUMOS!$A:$I,5,FALSE)</f>
        <v>H</v>
      </c>
      <c r="H705" s="180">
        <v>1</v>
      </c>
      <c r="I705" s="179">
        <f>VLOOKUP(B705,INSUMOS!$A:$I,8,FALSE)</f>
        <v>1.43</v>
      </c>
      <c r="J705" s="179">
        <f t="shared" si="117"/>
        <v>1.43</v>
      </c>
      <c r="L705" s="56">
        <f t="shared" si="110"/>
        <v>78</v>
      </c>
      <c r="M705" s="106">
        <f t="shared" si="111"/>
        <v>1.43</v>
      </c>
      <c r="N705" s="107" t="str">
        <f t="shared" si="112"/>
        <v/>
      </c>
      <c r="O705" s="107">
        <f t="shared" si="113"/>
        <v>1.43</v>
      </c>
      <c r="P705" s="108" t="str">
        <f t="shared" si="114"/>
        <v/>
      </c>
      <c r="Q705" s="107" t="str">
        <f t="shared" si="115"/>
        <v/>
      </c>
      <c r="R705" s="107" t="str">
        <f t="shared" si="116"/>
        <v/>
      </c>
    </row>
    <row r="706" spans="1:18" x14ac:dyDescent="0.2">
      <c r="A706" s="221"/>
      <c r="B706" s="221"/>
      <c r="C706" s="221"/>
      <c r="D706" s="221"/>
      <c r="E706" s="221"/>
      <c r="F706" s="184"/>
      <c r="G706" s="221"/>
      <c r="H706" s="184"/>
      <c r="I706" s="221"/>
      <c r="J706" s="184"/>
      <c r="L706" s="56">
        <f t="shared" si="110"/>
        <v>78</v>
      </c>
      <c r="M706" s="106" t="str">
        <f t="shared" si="111"/>
        <v/>
      </c>
      <c r="N706" s="107" t="str">
        <f t="shared" si="112"/>
        <v/>
      </c>
      <c r="O706" s="107" t="str">
        <f t="shared" si="113"/>
        <v/>
      </c>
      <c r="P706" s="108" t="str">
        <f t="shared" si="114"/>
        <v/>
      </c>
      <c r="Q706" s="107" t="str">
        <f t="shared" si="115"/>
        <v/>
      </c>
      <c r="R706" s="107" t="str">
        <f t="shared" si="116"/>
        <v/>
      </c>
    </row>
    <row r="707" spans="1:18" ht="15" thickBot="1" x14ac:dyDescent="0.25">
      <c r="A707" s="221"/>
      <c r="B707" s="221"/>
      <c r="C707" s="221"/>
      <c r="D707" s="221"/>
      <c r="E707" s="221"/>
      <c r="F707" s="184"/>
      <c r="G707" s="221"/>
      <c r="H707" s="298"/>
      <c r="I707" s="298"/>
      <c r="J707" s="184"/>
      <c r="L707" s="56">
        <f t="shared" si="110"/>
        <v>78</v>
      </c>
      <c r="M707" s="106" t="str">
        <f t="shared" si="111"/>
        <v/>
      </c>
      <c r="N707" s="107" t="str">
        <f t="shared" si="112"/>
        <v/>
      </c>
      <c r="O707" s="107" t="str">
        <f t="shared" si="113"/>
        <v/>
      </c>
      <c r="P707" s="108" t="str">
        <f t="shared" si="114"/>
        <v/>
      </c>
      <c r="Q707" s="107" t="str">
        <f t="shared" si="115"/>
        <v/>
      </c>
      <c r="R707" s="107" t="str">
        <f t="shared" si="116"/>
        <v/>
      </c>
    </row>
    <row r="708" spans="1:18" ht="15" thickTop="1" x14ac:dyDescent="0.2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L708" s="56">
        <f t="shared" si="110"/>
        <v>78</v>
      </c>
      <c r="M708" s="106" t="str">
        <f t="shared" si="111"/>
        <v/>
      </c>
      <c r="N708" s="107" t="str">
        <f t="shared" si="112"/>
        <v/>
      </c>
      <c r="O708" s="107" t="str">
        <f t="shared" si="113"/>
        <v/>
      </c>
      <c r="P708" s="108" t="str">
        <f t="shared" si="114"/>
        <v/>
      </c>
      <c r="Q708" s="107" t="str">
        <f t="shared" si="115"/>
        <v/>
      </c>
      <c r="R708" s="107" t="str">
        <f t="shared" si="116"/>
        <v/>
      </c>
    </row>
    <row r="709" spans="1:18" ht="25.5" customHeight="1" x14ac:dyDescent="0.2">
      <c r="A709" s="220"/>
      <c r="B709" s="165" t="s">
        <v>1</v>
      </c>
      <c r="C709" s="220" t="s">
        <v>2</v>
      </c>
      <c r="D709" s="220" t="s">
        <v>3</v>
      </c>
      <c r="E709" s="300" t="s">
        <v>17</v>
      </c>
      <c r="F709" s="300"/>
      <c r="G709" s="164" t="s">
        <v>4</v>
      </c>
      <c r="H709" s="165" t="s">
        <v>5</v>
      </c>
      <c r="I709" s="165" t="s">
        <v>6</v>
      </c>
      <c r="J709" s="165" t="s">
        <v>7</v>
      </c>
      <c r="L709" s="56">
        <f t="shared" si="110"/>
        <v>79</v>
      </c>
      <c r="M709" s="106" t="str">
        <f t="shared" si="111"/>
        <v/>
      </c>
      <c r="N709" s="107" t="str">
        <f t="shared" si="112"/>
        <v/>
      </c>
      <c r="O709" s="107" t="str">
        <f t="shared" si="113"/>
        <v/>
      </c>
      <c r="P709" s="108" t="str">
        <f t="shared" si="114"/>
        <v/>
      </c>
      <c r="Q709" s="107" t="str">
        <f t="shared" si="115"/>
        <v/>
      </c>
      <c r="R709" s="107" t="str">
        <f t="shared" si="116"/>
        <v/>
      </c>
    </row>
    <row r="710" spans="1:18" ht="25.5" customHeight="1" x14ac:dyDescent="0.2">
      <c r="A710" s="216" t="s">
        <v>18</v>
      </c>
      <c r="B710" s="169" t="s">
        <v>998</v>
      </c>
      <c r="C710" s="216" t="s">
        <v>8</v>
      </c>
      <c r="D710" s="216" t="s">
        <v>999</v>
      </c>
      <c r="E710" s="301" t="s">
        <v>23</v>
      </c>
      <c r="F710" s="301"/>
      <c r="G710" s="168" t="s">
        <v>13</v>
      </c>
      <c r="H710" s="171">
        <v>1</v>
      </c>
      <c r="I710" s="170">
        <f>SUMIF(L:L,$L710,M:M)</f>
        <v>862.48</v>
      </c>
      <c r="J710" s="170">
        <f>TRUNC(H710*I710,2)</f>
        <v>862.48</v>
      </c>
      <c r="L710" s="56">
        <f t="shared" si="110"/>
        <v>79</v>
      </c>
      <c r="M710" s="106" t="str">
        <f t="shared" si="111"/>
        <v/>
      </c>
      <c r="N710" s="107" t="str">
        <f t="shared" si="112"/>
        <v/>
      </c>
      <c r="O710" s="107" t="str">
        <f t="shared" si="113"/>
        <v/>
      </c>
      <c r="P710" s="108" t="str">
        <f t="shared" si="114"/>
        <v xml:space="preserve"> 87369 </v>
      </c>
      <c r="Q710" s="107">
        <f t="shared" si="115"/>
        <v>0</v>
      </c>
      <c r="R710" s="107">
        <f t="shared" si="116"/>
        <v>862.48</v>
      </c>
    </row>
    <row r="711" spans="1:18" ht="25.5" x14ac:dyDescent="0.2">
      <c r="A711" s="217" t="s">
        <v>20</v>
      </c>
      <c r="B711" s="174" t="s">
        <v>25</v>
      </c>
      <c r="C711" s="217" t="s">
        <v>8</v>
      </c>
      <c r="D711" s="217" t="s">
        <v>26</v>
      </c>
      <c r="E711" s="297" t="s">
        <v>23</v>
      </c>
      <c r="F711" s="297"/>
      <c r="G711" s="173" t="s">
        <v>24</v>
      </c>
      <c r="H711" s="176">
        <v>11.1</v>
      </c>
      <c r="I711" s="175">
        <f>SUMIFS(J:J,A:A,"Composição",B:B,$B711)</f>
        <v>23.4</v>
      </c>
      <c r="J711" s="175">
        <f>TRUNC(H711*I711,2)</f>
        <v>259.74</v>
      </c>
      <c r="L711" s="56">
        <f t="shared" si="110"/>
        <v>79</v>
      </c>
      <c r="M711" s="106">
        <f t="shared" si="111"/>
        <v>259.74</v>
      </c>
      <c r="N711" s="107" t="str">
        <f t="shared" si="112"/>
        <v/>
      </c>
      <c r="O711" s="107">
        <f t="shared" si="113"/>
        <v>259.74</v>
      </c>
      <c r="P711" s="108" t="str">
        <f t="shared" si="114"/>
        <v/>
      </c>
      <c r="Q711" s="107" t="str">
        <f t="shared" si="115"/>
        <v/>
      </c>
      <c r="R711" s="107" t="str">
        <f t="shared" si="116"/>
        <v/>
      </c>
    </row>
    <row r="712" spans="1:18" ht="25.5" x14ac:dyDescent="0.2">
      <c r="A712" s="218" t="s">
        <v>27</v>
      </c>
      <c r="B712" s="178" t="s">
        <v>81</v>
      </c>
      <c r="C712" s="218" t="str">
        <f>VLOOKUP(B712,INSUMOS!$A:$I,2,FALSE)</f>
        <v>SINAPI</v>
      </c>
      <c r="D712" s="218" t="str">
        <f>VLOOKUP(B712,INSUMOS!$A:$I,3,FALSE)</f>
        <v>AREIA MEDIA - POSTO JAZIDA/FORNECEDOR (RETIRADO NA JAZIDA, SEM TRANSPORTE)</v>
      </c>
      <c r="E712" s="302" t="str">
        <f>VLOOKUP(B712,INSUMOS!$A:$I,4,FALSE)</f>
        <v>Material</v>
      </c>
      <c r="F712" s="302"/>
      <c r="G712" s="177" t="str">
        <f>VLOOKUP(B712,INSUMOS!$A:$I,5,FALSE)</f>
        <v>m³</v>
      </c>
      <c r="H712" s="180">
        <v>1.1399999999999999</v>
      </c>
      <c r="I712" s="179">
        <f>VLOOKUP(B712,INSUMOS!$A:$I,8,FALSE)</f>
        <v>195.48</v>
      </c>
      <c r="J712" s="179">
        <f>TRUNC(H712*I712,2)</f>
        <v>222.84</v>
      </c>
      <c r="L712" s="56">
        <f t="shared" si="110"/>
        <v>79</v>
      </c>
      <c r="M712" s="106">
        <f t="shared" si="111"/>
        <v>222.84</v>
      </c>
      <c r="N712" s="107" t="str">
        <f t="shared" si="112"/>
        <v/>
      </c>
      <c r="O712" s="107">
        <f t="shared" si="113"/>
        <v>222.84</v>
      </c>
      <c r="P712" s="108" t="str">
        <f t="shared" si="114"/>
        <v/>
      </c>
      <c r="Q712" s="107" t="str">
        <f t="shared" si="115"/>
        <v/>
      </c>
      <c r="R712" s="107" t="str">
        <f t="shared" si="116"/>
        <v/>
      </c>
    </row>
    <row r="713" spans="1:18" x14ac:dyDescent="0.2">
      <c r="A713" s="218" t="s">
        <v>27</v>
      </c>
      <c r="B713" s="178" t="s">
        <v>322</v>
      </c>
      <c r="C713" s="218" t="str">
        <f>VLOOKUP(B713,INSUMOS!$A:$I,2,FALSE)</f>
        <v>SINAPI</v>
      </c>
      <c r="D713" s="218" t="str">
        <f>VLOOKUP(B713,INSUMOS!$A:$I,3,FALSE)</f>
        <v>CAL HIDRATADA CH-I PARA ARGAMASSAS</v>
      </c>
      <c r="E713" s="302" t="str">
        <f>VLOOKUP(B713,INSUMOS!$A:$I,4,FALSE)</f>
        <v>Material</v>
      </c>
      <c r="F713" s="302"/>
      <c r="G713" s="177" t="str">
        <f>VLOOKUP(B713,INSUMOS!$A:$I,5,FALSE)</f>
        <v>KG</v>
      </c>
      <c r="H713" s="180">
        <v>171.13</v>
      </c>
      <c r="I713" s="179">
        <f>VLOOKUP(B713,INSUMOS!$A:$I,8,FALSE)</f>
        <v>1.5</v>
      </c>
      <c r="J713" s="179">
        <f>TRUNC(H713*I713,2)</f>
        <v>256.69</v>
      </c>
      <c r="L713" s="56">
        <f t="shared" si="110"/>
        <v>79</v>
      </c>
      <c r="M713" s="106">
        <f t="shared" si="111"/>
        <v>256.69</v>
      </c>
      <c r="N713" s="107" t="str">
        <f t="shared" si="112"/>
        <v/>
      </c>
      <c r="O713" s="107">
        <f t="shared" si="113"/>
        <v>256.69</v>
      </c>
      <c r="P713" s="108" t="str">
        <f t="shared" si="114"/>
        <v/>
      </c>
      <c r="Q713" s="107" t="str">
        <f t="shared" si="115"/>
        <v/>
      </c>
      <c r="R713" s="107" t="str">
        <f t="shared" si="116"/>
        <v/>
      </c>
    </row>
    <row r="714" spans="1:18" x14ac:dyDescent="0.2">
      <c r="A714" s="218" t="s">
        <v>27</v>
      </c>
      <c r="B714" s="178" t="s">
        <v>82</v>
      </c>
      <c r="C714" s="218" t="str">
        <f>VLOOKUP(B714,INSUMOS!$A:$I,2,FALSE)</f>
        <v>SINAPI</v>
      </c>
      <c r="D714" s="218" t="str">
        <f>VLOOKUP(B714,INSUMOS!$A:$I,3,FALSE)</f>
        <v>CIMENTO PORTLAND COMPOSTO CP II-32</v>
      </c>
      <c r="E714" s="302" t="str">
        <f>VLOOKUP(B714,INSUMOS!$A:$I,4,FALSE)</f>
        <v>Material</v>
      </c>
      <c r="F714" s="302"/>
      <c r="G714" s="177" t="str">
        <f>VLOOKUP(B714,INSUMOS!$A:$I,5,FALSE)</f>
        <v>KG</v>
      </c>
      <c r="H714" s="180">
        <v>192.52</v>
      </c>
      <c r="I714" s="179">
        <f>VLOOKUP(B714,INSUMOS!$A:$I,8,FALSE)</f>
        <v>0.64</v>
      </c>
      <c r="J714" s="179">
        <f>TRUNC(H714*I714,2)</f>
        <v>123.21</v>
      </c>
      <c r="L714" s="56">
        <f t="shared" si="110"/>
        <v>79</v>
      </c>
      <c r="M714" s="106">
        <f t="shared" si="111"/>
        <v>123.21</v>
      </c>
      <c r="N714" s="107" t="str">
        <f t="shared" si="112"/>
        <v/>
      </c>
      <c r="O714" s="107">
        <f t="shared" si="113"/>
        <v>123.21</v>
      </c>
      <c r="P714" s="108" t="str">
        <f t="shared" si="114"/>
        <v/>
      </c>
      <c r="Q714" s="107" t="str">
        <f t="shared" si="115"/>
        <v/>
      </c>
      <c r="R714" s="107" t="str">
        <f t="shared" si="116"/>
        <v/>
      </c>
    </row>
    <row r="715" spans="1:18" ht="38.25" customHeight="1" x14ac:dyDescent="0.2">
      <c r="A715" s="221"/>
      <c r="B715" s="221"/>
      <c r="C715" s="221"/>
      <c r="D715" s="221"/>
      <c r="E715" s="221"/>
      <c r="F715" s="184"/>
      <c r="G715" s="221"/>
      <c r="H715" s="184"/>
      <c r="I715" s="221"/>
      <c r="J715" s="184"/>
      <c r="L715" s="56">
        <f t="shared" si="110"/>
        <v>79</v>
      </c>
      <c r="M715" s="106" t="str">
        <f t="shared" si="111"/>
        <v/>
      </c>
      <c r="N715" s="107" t="str">
        <f t="shared" si="112"/>
        <v/>
      </c>
      <c r="O715" s="107" t="str">
        <f t="shared" si="113"/>
        <v/>
      </c>
      <c r="P715" s="108" t="str">
        <f t="shared" si="114"/>
        <v/>
      </c>
      <c r="Q715" s="107" t="str">
        <f t="shared" si="115"/>
        <v/>
      </c>
      <c r="R715" s="107" t="str">
        <f t="shared" si="116"/>
        <v/>
      </c>
    </row>
    <row r="716" spans="1:18" ht="15" thickBot="1" x14ac:dyDescent="0.25">
      <c r="A716" s="221"/>
      <c r="B716" s="221"/>
      <c r="C716" s="221"/>
      <c r="D716" s="221"/>
      <c r="E716" s="221"/>
      <c r="F716" s="184"/>
      <c r="G716" s="221"/>
      <c r="H716" s="298"/>
      <c r="I716" s="298"/>
      <c r="J716" s="184"/>
      <c r="L716" s="56">
        <f t="shared" si="110"/>
        <v>79</v>
      </c>
      <c r="M716" s="106" t="str">
        <f t="shared" si="111"/>
        <v/>
      </c>
      <c r="N716" s="107" t="str">
        <f t="shared" si="112"/>
        <v/>
      </c>
      <c r="O716" s="107" t="str">
        <f t="shared" si="113"/>
        <v/>
      </c>
      <c r="P716" s="108" t="str">
        <f t="shared" si="114"/>
        <v/>
      </c>
      <c r="Q716" s="107" t="str">
        <f t="shared" si="115"/>
        <v/>
      </c>
      <c r="R716" s="107" t="str">
        <f t="shared" si="116"/>
        <v/>
      </c>
    </row>
    <row r="717" spans="1:18" ht="15" thickTop="1" x14ac:dyDescent="0.2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L717" s="56">
        <f t="shared" si="110"/>
        <v>79</v>
      </c>
      <c r="M717" s="106" t="str">
        <f t="shared" si="111"/>
        <v/>
      </c>
      <c r="N717" s="107" t="str">
        <f t="shared" si="112"/>
        <v/>
      </c>
      <c r="O717" s="107" t="str">
        <f t="shared" si="113"/>
        <v/>
      </c>
      <c r="P717" s="108" t="str">
        <f t="shared" si="114"/>
        <v/>
      </c>
      <c r="Q717" s="107" t="str">
        <f t="shared" si="115"/>
        <v/>
      </c>
      <c r="R717" s="107" t="str">
        <f t="shared" si="116"/>
        <v/>
      </c>
    </row>
    <row r="718" spans="1:18" ht="15" x14ac:dyDescent="0.2">
      <c r="A718" s="220"/>
      <c r="B718" s="165" t="s">
        <v>1</v>
      </c>
      <c r="C718" s="220" t="s">
        <v>2</v>
      </c>
      <c r="D718" s="220" t="s">
        <v>3</v>
      </c>
      <c r="E718" s="300" t="s">
        <v>17</v>
      </c>
      <c r="F718" s="300"/>
      <c r="G718" s="164" t="s">
        <v>4</v>
      </c>
      <c r="H718" s="165" t="s">
        <v>5</v>
      </c>
      <c r="I718" s="165" t="s">
        <v>6</v>
      </c>
      <c r="J718" s="165" t="s">
        <v>7</v>
      </c>
      <c r="L718" s="56">
        <f t="shared" si="110"/>
        <v>80</v>
      </c>
      <c r="M718" s="106" t="str">
        <f t="shared" si="111"/>
        <v/>
      </c>
      <c r="N718" s="107" t="str">
        <f t="shared" si="112"/>
        <v/>
      </c>
      <c r="O718" s="107" t="str">
        <f t="shared" si="113"/>
        <v/>
      </c>
      <c r="P718" s="108" t="str">
        <f t="shared" si="114"/>
        <v/>
      </c>
      <c r="Q718" s="107" t="str">
        <f t="shared" si="115"/>
        <v/>
      </c>
      <c r="R718" s="107" t="str">
        <f t="shared" si="116"/>
        <v/>
      </c>
    </row>
    <row r="719" spans="1:18" ht="25.5" x14ac:dyDescent="0.2">
      <c r="A719" s="216" t="s">
        <v>18</v>
      </c>
      <c r="B719" s="169" t="s">
        <v>351</v>
      </c>
      <c r="C719" s="216" t="s">
        <v>8</v>
      </c>
      <c r="D719" s="216" t="s">
        <v>352</v>
      </c>
      <c r="E719" s="301" t="s">
        <v>23</v>
      </c>
      <c r="F719" s="301"/>
      <c r="G719" s="168" t="s">
        <v>13</v>
      </c>
      <c r="H719" s="171">
        <v>1</v>
      </c>
      <c r="I719" s="170">
        <f>SUMIF(L:L,$L719,M:M)</f>
        <v>718.78</v>
      </c>
      <c r="J719" s="170">
        <f>TRUNC(H719*I719,2)</f>
        <v>718.78</v>
      </c>
      <c r="L719" s="56">
        <f t="shared" si="110"/>
        <v>80</v>
      </c>
      <c r="M719" s="106" t="str">
        <f t="shared" si="111"/>
        <v/>
      </c>
      <c r="N719" s="107" t="str">
        <f t="shared" si="112"/>
        <v/>
      </c>
      <c r="O719" s="107" t="str">
        <f t="shared" si="113"/>
        <v/>
      </c>
      <c r="P719" s="108" t="str">
        <f t="shared" si="114"/>
        <v xml:space="preserve"> 88629 </v>
      </c>
      <c r="Q719" s="107">
        <f t="shared" si="115"/>
        <v>0</v>
      </c>
      <c r="R719" s="107">
        <f t="shared" si="116"/>
        <v>718.78</v>
      </c>
    </row>
    <row r="720" spans="1:18" ht="25.5" x14ac:dyDescent="0.2">
      <c r="A720" s="217" t="s">
        <v>20</v>
      </c>
      <c r="B720" s="174" t="s">
        <v>25</v>
      </c>
      <c r="C720" s="217" t="s">
        <v>8</v>
      </c>
      <c r="D720" s="217" t="s">
        <v>26</v>
      </c>
      <c r="E720" s="297" t="s">
        <v>23</v>
      </c>
      <c r="F720" s="297"/>
      <c r="G720" s="173" t="s">
        <v>24</v>
      </c>
      <c r="H720" s="176">
        <v>8.57</v>
      </c>
      <c r="I720" s="175">
        <f>SUMIFS(J:J,A:A,"Composição",B:B,$B720)</f>
        <v>23.4</v>
      </c>
      <c r="J720" s="175">
        <f>TRUNC(H720*I720,2)</f>
        <v>200.53</v>
      </c>
      <c r="L720" s="56">
        <f t="shared" si="110"/>
        <v>80</v>
      </c>
      <c r="M720" s="106">
        <f t="shared" si="111"/>
        <v>200.53</v>
      </c>
      <c r="N720" s="107" t="str">
        <f t="shared" si="112"/>
        <v/>
      </c>
      <c r="O720" s="107">
        <f t="shared" si="113"/>
        <v>200.53</v>
      </c>
      <c r="P720" s="108" t="str">
        <f t="shared" si="114"/>
        <v/>
      </c>
      <c r="Q720" s="107" t="str">
        <f t="shared" si="115"/>
        <v/>
      </c>
      <c r="R720" s="107" t="str">
        <f t="shared" si="116"/>
        <v/>
      </c>
    </row>
    <row r="721" spans="1:18" ht="25.5" customHeight="1" x14ac:dyDescent="0.2">
      <c r="A721" s="218" t="s">
        <v>27</v>
      </c>
      <c r="B721" s="178" t="s">
        <v>81</v>
      </c>
      <c r="C721" s="218" t="str">
        <f>VLOOKUP(B721,INSUMOS!$A:$I,2,FALSE)</f>
        <v>SINAPI</v>
      </c>
      <c r="D721" s="218" t="str">
        <f>VLOOKUP(B721,INSUMOS!$A:$I,3,FALSE)</f>
        <v>AREIA MEDIA - POSTO JAZIDA/FORNECEDOR (RETIRADO NA JAZIDA, SEM TRANSPORTE)</v>
      </c>
      <c r="E721" s="302" t="str">
        <f>VLOOKUP(B721,INSUMOS!$A:$I,4,FALSE)</f>
        <v>Material</v>
      </c>
      <c r="F721" s="302"/>
      <c r="G721" s="177" t="str">
        <f>VLOOKUP(B721,INSUMOS!$A:$I,5,FALSE)</f>
        <v>m³</v>
      </c>
      <c r="H721" s="180">
        <v>1.07</v>
      </c>
      <c r="I721" s="179">
        <f>VLOOKUP(B721,INSUMOS!$A:$I,8,FALSE)</f>
        <v>195.48</v>
      </c>
      <c r="J721" s="179">
        <f>TRUNC(H721*I721,2)</f>
        <v>209.16</v>
      </c>
      <c r="L721" s="56">
        <f t="shared" si="110"/>
        <v>80</v>
      </c>
      <c r="M721" s="106">
        <f t="shared" si="111"/>
        <v>209.16</v>
      </c>
      <c r="N721" s="107" t="str">
        <f t="shared" si="112"/>
        <v/>
      </c>
      <c r="O721" s="107">
        <f t="shared" si="113"/>
        <v>209.16</v>
      </c>
      <c r="P721" s="108" t="str">
        <f t="shared" si="114"/>
        <v/>
      </c>
      <c r="Q721" s="107" t="str">
        <f t="shared" si="115"/>
        <v/>
      </c>
      <c r="R721" s="107" t="str">
        <f t="shared" si="116"/>
        <v/>
      </c>
    </row>
    <row r="722" spans="1:18" ht="25.5" customHeight="1" x14ac:dyDescent="0.2">
      <c r="A722" s="218" t="s">
        <v>27</v>
      </c>
      <c r="B722" s="178" t="s">
        <v>82</v>
      </c>
      <c r="C722" s="218" t="str">
        <f>VLOOKUP(B722,INSUMOS!$A:$I,2,FALSE)</f>
        <v>SINAPI</v>
      </c>
      <c r="D722" s="218" t="str">
        <f>VLOOKUP(B722,INSUMOS!$A:$I,3,FALSE)</f>
        <v>CIMENTO PORTLAND COMPOSTO CP II-32</v>
      </c>
      <c r="E722" s="302" t="str">
        <f>VLOOKUP(B722,INSUMOS!$A:$I,4,FALSE)</f>
        <v>Material</v>
      </c>
      <c r="F722" s="302"/>
      <c r="G722" s="177" t="str">
        <f>VLOOKUP(B722,INSUMOS!$A:$I,5,FALSE)</f>
        <v>KG</v>
      </c>
      <c r="H722" s="180">
        <v>482.96</v>
      </c>
      <c r="I722" s="179">
        <f>VLOOKUP(B722,INSUMOS!$A:$I,8,FALSE)</f>
        <v>0.64</v>
      </c>
      <c r="J722" s="179">
        <f>TRUNC(H722*I722,2)</f>
        <v>309.08999999999997</v>
      </c>
      <c r="L722" s="56">
        <f t="shared" si="110"/>
        <v>80</v>
      </c>
      <c r="M722" s="106">
        <f t="shared" si="111"/>
        <v>309.08999999999997</v>
      </c>
      <c r="N722" s="107" t="str">
        <f t="shared" si="112"/>
        <v/>
      </c>
      <c r="O722" s="107">
        <f t="shared" si="113"/>
        <v>309.08999999999997</v>
      </c>
      <c r="P722" s="108" t="str">
        <f t="shared" si="114"/>
        <v/>
      </c>
      <c r="Q722" s="107" t="str">
        <f t="shared" si="115"/>
        <v/>
      </c>
      <c r="R722" s="107" t="str">
        <f t="shared" si="116"/>
        <v/>
      </c>
    </row>
    <row r="723" spans="1:18" ht="25.5" customHeight="1" x14ac:dyDescent="0.2">
      <c r="A723" s="221"/>
      <c r="B723" s="221"/>
      <c r="C723" s="221"/>
      <c r="D723" s="221"/>
      <c r="E723" s="221"/>
      <c r="F723" s="184"/>
      <c r="G723" s="221"/>
      <c r="H723" s="184"/>
      <c r="I723" s="221"/>
      <c r="J723" s="184"/>
      <c r="L723" s="56">
        <f t="shared" si="110"/>
        <v>80</v>
      </c>
      <c r="M723" s="106" t="str">
        <f t="shared" si="111"/>
        <v/>
      </c>
      <c r="N723" s="107" t="str">
        <f t="shared" si="112"/>
        <v/>
      </c>
      <c r="O723" s="107" t="str">
        <f t="shared" si="113"/>
        <v/>
      </c>
      <c r="P723" s="108" t="str">
        <f t="shared" si="114"/>
        <v/>
      </c>
      <c r="Q723" s="107" t="str">
        <f t="shared" si="115"/>
        <v/>
      </c>
      <c r="R723" s="107" t="str">
        <f t="shared" si="116"/>
        <v/>
      </c>
    </row>
    <row r="724" spans="1:18" ht="15" thickBot="1" x14ac:dyDescent="0.25">
      <c r="A724" s="221"/>
      <c r="B724" s="221"/>
      <c r="C724" s="221"/>
      <c r="D724" s="221"/>
      <c r="E724" s="221"/>
      <c r="F724" s="184"/>
      <c r="G724" s="221"/>
      <c r="H724" s="298"/>
      <c r="I724" s="298"/>
      <c r="J724" s="184"/>
      <c r="L724" s="56">
        <f t="shared" si="110"/>
        <v>80</v>
      </c>
      <c r="M724" s="106" t="str">
        <f t="shared" si="111"/>
        <v/>
      </c>
      <c r="N724" s="107" t="str">
        <f t="shared" si="112"/>
        <v/>
      </c>
      <c r="O724" s="107" t="str">
        <f t="shared" si="113"/>
        <v/>
      </c>
      <c r="P724" s="108" t="str">
        <f t="shared" si="114"/>
        <v/>
      </c>
      <c r="Q724" s="107" t="str">
        <f t="shared" si="115"/>
        <v/>
      </c>
      <c r="R724" s="107" t="str">
        <f t="shared" si="116"/>
        <v/>
      </c>
    </row>
    <row r="725" spans="1:18" ht="15" thickTop="1" x14ac:dyDescent="0.2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L725" s="56">
        <f t="shared" si="110"/>
        <v>80</v>
      </c>
      <c r="M725" s="106" t="str">
        <f t="shared" si="111"/>
        <v/>
      </c>
      <c r="N725" s="107" t="str">
        <f t="shared" si="112"/>
        <v/>
      </c>
      <c r="O725" s="107" t="str">
        <f t="shared" si="113"/>
        <v/>
      </c>
      <c r="P725" s="108" t="str">
        <f t="shared" si="114"/>
        <v/>
      </c>
      <c r="Q725" s="107" t="str">
        <f t="shared" si="115"/>
        <v/>
      </c>
      <c r="R725" s="107" t="str">
        <f t="shared" si="116"/>
        <v/>
      </c>
    </row>
    <row r="726" spans="1:18" ht="15" x14ac:dyDescent="0.2">
      <c r="A726" s="220"/>
      <c r="B726" s="165" t="s">
        <v>1</v>
      </c>
      <c r="C726" s="220" t="s">
        <v>2</v>
      </c>
      <c r="D726" s="220" t="s">
        <v>3</v>
      </c>
      <c r="E726" s="300" t="s">
        <v>17</v>
      </c>
      <c r="F726" s="300"/>
      <c r="G726" s="164" t="s">
        <v>4</v>
      </c>
      <c r="H726" s="165" t="s">
        <v>5</v>
      </c>
      <c r="I726" s="165" t="s">
        <v>6</v>
      </c>
      <c r="J726" s="165" t="s">
        <v>7</v>
      </c>
      <c r="L726" s="56">
        <f t="shared" si="110"/>
        <v>81</v>
      </c>
      <c r="M726" s="106" t="str">
        <f t="shared" si="111"/>
        <v/>
      </c>
      <c r="N726" s="107" t="str">
        <f t="shared" si="112"/>
        <v/>
      </c>
      <c r="O726" s="107" t="str">
        <f t="shared" si="113"/>
        <v/>
      </c>
      <c r="P726" s="108" t="str">
        <f t="shared" si="114"/>
        <v/>
      </c>
      <c r="Q726" s="107" t="str">
        <f t="shared" si="115"/>
        <v/>
      </c>
      <c r="R726" s="107" t="str">
        <f t="shared" si="116"/>
        <v/>
      </c>
    </row>
    <row r="727" spans="1:18" ht="25.5" x14ac:dyDescent="0.2">
      <c r="A727" s="216" t="s">
        <v>18</v>
      </c>
      <c r="B727" s="169" t="s">
        <v>252</v>
      </c>
      <c r="C727" s="216" t="s">
        <v>8</v>
      </c>
      <c r="D727" s="216" t="s">
        <v>253</v>
      </c>
      <c r="E727" s="301" t="s">
        <v>23</v>
      </c>
      <c r="F727" s="301"/>
      <c r="G727" s="168" t="s">
        <v>24</v>
      </c>
      <c r="H727" s="171">
        <v>1</v>
      </c>
      <c r="I727" s="170">
        <f>SUMIF(L:L,$L727,M:M)</f>
        <v>23.629999999999995</v>
      </c>
      <c r="J727" s="170">
        <f t="shared" ref="J727:J735" si="118">TRUNC(H727*I727,2)</f>
        <v>23.63</v>
      </c>
      <c r="L727" s="56">
        <f t="shared" si="110"/>
        <v>81</v>
      </c>
      <c r="M727" s="106" t="str">
        <f t="shared" si="111"/>
        <v/>
      </c>
      <c r="N727" s="107" t="str">
        <f t="shared" si="112"/>
        <v/>
      </c>
      <c r="O727" s="107" t="str">
        <f t="shared" si="113"/>
        <v/>
      </c>
      <c r="P727" s="108" t="str">
        <f t="shared" si="114"/>
        <v xml:space="preserve"> 88248 </v>
      </c>
      <c r="Q727" s="107">
        <f t="shared" si="115"/>
        <v>15.27</v>
      </c>
      <c r="R727" s="107">
        <f t="shared" si="116"/>
        <v>8.36</v>
      </c>
    </row>
    <row r="728" spans="1:18" ht="25.5" customHeight="1" x14ac:dyDescent="0.2">
      <c r="A728" s="217" t="s">
        <v>20</v>
      </c>
      <c r="B728" s="174" t="s">
        <v>254</v>
      </c>
      <c r="C728" s="217" t="s">
        <v>8</v>
      </c>
      <c r="D728" s="217" t="s">
        <v>255</v>
      </c>
      <c r="E728" s="297" t="s">
        <v>23</v>
      </c>
      <c r="F728" s="297"/>
      <c r="G728" s="173" t="s">
        <v>24</v>
      </c>
      <c r="H728" s="176">
        <v>1</v>
      </c>
      <c r="I728" s="175">
        <f>SUMIFS(J:J,A:A,"Composição",B:B,$B728)</f>
        <v>0.31</v>
      </c>
      <c r="J728" s="175">
        <f t="shared" si="118"/>
        <v>0.31</v>
      </c>
      <c r="L728" s="56">
        <f t="shared" si="110"/>
        <v>81</v>
      </c>
      <c r="M728" s="106">
        <f t="shared" si="111"/>
        <v>0.31</v>
      </c>
      <c r="N728" s="107" t="str">
        <f t="shared" si="112"/>
        <v/>
      </c>
      <c r="O728" s="107">
        <f t="shared" si="113"/>
        <v>0.31</v>
      </c>
      <c r="P728" s="108" t="str">
        <f t="shared" si="114"/>
        <v/>
      </c>
      <c r="Q728" s="107" t="str">
        <f t="shared" si="115"/>
        <v/>
      </c>
      <c r="R728" s="107" t="str">
        <f t="shared" si="116"/>
        <v/>
      </c>
    </row>
    <row r="729" spans="1:18" ht="25.5" customHeight="1" x14ac:dyDescent="0.2">
      <c r="A729" s="218" t="s">
        <v>27</v>
      </c>
      <c r="B729" s="178" t="s">
        <v>236</v>
      </c>
      <c r="C729" s="218" t="str">
        <f>VLOOKUP(B729,INSUMOS!$A:$I,2,FALSE)</f>
        <v>SINAPI</v>
      </c>
      <c r="D729" s="218" t="str">
        <f>VLOOKUP(B729,INSUMOS!$A:$I,3,FALSE)</f>
        <v>AUXILIAR DE ENCANADOR OU BOMBEIRO HIDRAULICO (HORISTA)</v>
      </c>
      <c r="E729" s="302" t="str">
        <f>VLOOKUP(B729,INSUMOS!$A:$I,4,FALSE)</f>
        <v>Mão de Obra</v>
      </c>
      <c r="F729" s="302"/>
      <c r="G729" s="177" t="str">
        <f>VLOOKUP(B729,INSUMOS!$A:$I,5,FALSE)</f>
        <v>H</v>
      </c>
      <c r="H729" s="180">
        <v>1</v>
      </c>
      <c r="I729" s="179">
        <f>VLOOKUP(B729,INSUMOS!$A:$I,8,FALSE)</f>
        <v>15.27</v>
      </c>
      <c r="J729" s="179">
        <f t="shared" si="118"/>
        <v>15.27</v>
      </c>
      <c r="L729" s="56">
        <f t="shared" si="110"/>
        <v>81</v>
      </c>
      <c r="M729" s="106">
        <f t="shared" si="111"/>
        <v>15.27</v>
      </c>
      <c r="N729" s="107">
        <f t="shared" si="112"/>
        <v>15.27</v>
      </c>
      <c r="O729" s="107" t="str">
        <f t="shared" si="113"/>
        <v/>
      </c>
      <c r="P729" s="108" t="str">
        <f t="shared" si="114"/>
        <v/>
      </c>
      <c r="Q729" s="107" t="str">
        <f t="shared" si="115"/>
        <v/>
      </c>
      <c r="R729" s="107" t="str">
        <f t="shared" si="116"/>
        <v/>
      </c>
    </row>
    <row r="730" spans="1:18" ht="25.5" customHeight="1" x14ac:dyDescent="0.2">
      <c r="A730" s="218" t="s">
        <v>27</v>
      </c>
      <c r="B730" s="178" t="s">
        <v>75</v>
      </c>
      <c r="C730" s="218" t="str">
        <f>VLOOKUP(B730,INSUMOS!$A:$I,2,FALSE)</f>
        <v>SINAPI</v>
      </c>
      <c r="D730" s="218" t="str">
        <f>VLOOKUP(B730,INSUMOS!$A:$I,3,FALSE)</f>
        <v>ALIMENTACAO - HORISTA (COLETADO CAIXA - ENCARGOS COMPLEMENTARES)</v>
      </c>
      <c r="E730" s="302" t="str">
        <f>VLOOKUP(B730,INSUMOS!$A:$I,4,FALSE)</f>
        <v>Outros</v>
      </c>
      <c r="F730" s="302"/>
      <c r="G730" s="177" t="str">
        <f>VLOOKUP(B730,INSUMOS!$A:$I,5,FALSE)</f>
        <v>H</v>
      </c>
      <c r="H730" s="180">
        <v>1</v>
      </c>
      <c r="I730" s="179">
        <f>VLOOKUP(B730,INSUMOS!$A:$I,8,FALSE)</f>
        <v>3.8</v>
      </c>
      <c r="J730" s="179">
        <f t="shared" si="118"/>
        <v>3.8</v>
      </c>
      <c r="L730" s="56">
        <f t="shared" si="110"/>
        <v>81</v>
      </c>
      <c r="M730" s="106">
        <f t="shared" si="111"/>
        <v>3.8</v>
      </c>
      <c r="N730" s="107" t="str">
        <f t="shared" si="112"/>
        <v/>
      </c>
      <c r="O730" s="107">
        <f t="shared" si="113"/>
        <v>3.8</v>
      </c>
      <c r="P730" s="108" t="str">
        <f t="shared" si="114"/>
        <v/>
      </c>
      <c r="Q730" s="107" t="str">
        <f t="shared" si="115"/>
        <v/>
      </c>
      <c r="R730" s="107" t="str">
        <f t="shared" si="116"/>
        <v/>
      </c>
    </row>
    <row r="731" spans="1:18" ht="25.5" customHeight="1" x14ac:dyDescent="0.2">
      <c r="A731" s="218" t="s">
        <v>27</v>
      </c>
      <c r="B731" s="178" t="s">
        <v>80</v>
      </c>
      <c r="C731" s="218" t="str">
        <f>VLOOKUP(B731,INSUMOS!$A:$I,2,FALSE)</f>
        <v>SINAPI</v>
      </c>
      <c r="D731" s="218" t="str">
        <f>VLOOKUP(B731,INSUMOS!$A:$I,3,FALSE)</f>
        <v>TRANSPORTE - HORISTA (COLETADO CAIXA - ENCARGOS COMPLEMENTARES)</v>
      </c>
      <c r="E731" s="302" t="str">
        <f>VLOOKUP(B731,INSUMOS!$A:$I,4,FALSE)</f>
        <v>Serviços</v>
      </c>
      <c r="F731" s="302"/>
      <c r="G731" s="177" t="str">
        <f>VLOOKUP(B731,INSUMOS!$A:$I,5,FALSE)</f>
        <v>H</v>
      </c>
      <c r="H731" s="180">
        <v>1</v>
      </c>
      <c r="I731" s="179">
        <f>VLOOKUP(B731,INSUMOS!$A:$I,8,FALSE)</f>
        <v>1.5</v>
      </c>
      <c r="J731" s="179">
        <f t="shared" si="118"/>
        <v>1.5</v>
      </c>
      <c r="L731" s="56">
        <f t="shared" si="110"/>
        <v>81</v>
      </c>
      <c r="M731" s="106">
        <f t="shared" si="111"/>
        <v>1.5</v>
      </c>
      <c r="N731" s="107" t="str">
        <f t="shared" si="112"/>
        <v/>
      </c>
      <c r="O731" s="107">
        <f t="shared" si="113"/>
        <v>1.5</v>
      </c>
      <c r="P731" s="108" t="str">
        <f t="shared" si="114"/>
        <v/>
      </c>
      <c r="Q731" s="107" t="str">
        <f t="shared" si="115"/>
        <v/>
      </c>
      <c r="R731" s="107" t="str">
        <f t="shared" si="116"/>
        <v/>
      </c>
    </row>
    <row r="732" spans="1:18" ht="25.5" customHeight="1" x14ac:dyDescent="0.2">
      <c r="A732" s="218" t="s">
        <v>27</v>
      </c>
      <c r="B732" s="178" t="s">
        <v>77</v>
      </c>
      <c r="C732" s="218" t="str">
        <f>VLOOKUP(B732,INSUMOS!$A:$I,2,FALSE)</f>
        <v>SINAPI</v>
      </c>
      <c r="D732" s="218" t="str">
        <f>VLOOKUP(B732,INSUMOS!$A:$I,3,FALSE)</f>
        <v>EXAMES - HORISTA (COLETADO CAIXA - ENCARGOS COMPLEMENTARES)</v>
      </c>
      <c r="E732" s="302" t="str">
        <f>VLOOKUP(B732,INSUMOS!$A:$I,4,FALSE)</f>
        <v>Outros</v>
      </c>
      <c r="F732" s="302"/>
      <c r="G732" s="177" t="str">
        <f>VLOOKUP(B732,INSUMOS!$A:$I,5,FALSE)</f>
        <v>H</v>
      </c>
      <c r="H732" s="180">
        <v>1</v>
      </c>
      <c r="I732" s="179">
        <f>VLOOKUP(B732,INSUMOS!$A:$I,8,FALSE)</f>
        <v>1.34</v>
      </c>
      <c r="J732" s="179">
        <f t="shared" si="118"/>
        <v>1.34</v>
      </c>
      <c r="L732" s="56">
        <f t="shared" si="110"/>
        <v>81</v>
      </c>
      <c r="M732" s="106">
        <f t="shared" si="111"/>
        <v>1.34</v>
      </c>
      <c r="N732" s="107" t="str">
        <f t="shared" si="112"/>
        <v/>
      </c>
      <c r="O732" s="107">
        <f t="shared" si="113"/>
        <v>1.34</v>
      </c>
      <c r="P732" s="108" t="str">
        <f t="shared" si="114"/>
        <v/>
      </c>
      <c r="Q732" s="107" t="str">
        <f t="shared" si="115"/>
        <v/>
      </c>
      <c r="R732" s="107" t="str">
        <f t="shared" si="116"/>
        <v/>
      </c>
    </row>
    <row r="733" spans="1:18" ht="25.5" x14ac:dyDescent="0.2">
      <c r="A733" s="218" t="s">
        <v>27</v>
      </c>
      <c r="B733" s="178" t="s">
        <v>79</v>
      </c>
      <c r="C733" s="218" t="str">
        <f>VLOOKUP(B733,INSUMOS!$A:$I,2,FALSE)</f>
        <v>SINAPI</v>
      </c>
      <c r="D733" s="218" t="str">
        <f>VLOOKUP(B733,INSUMOS!$A:$I,3,FALSE)</f>
        <v>SEGURO - HORISTA (COLETADO CAIXA - ENCARGOS COMPLEMENTARES)</v>
      </c>
      <c r="E733" s="302" t="str">
        <f>VLOOKUP(B733,INSUMOS!$A:$I,4,FALSE)</f>
        <v>Taxas</v>
      </c>
      <c r="F733" s="302"/>
      <c r="G733" s="177" t="str">
        <f>VLOOKUP(B733,INSUMOS!$A:$I,5,FALSE)</f>
        <v>H</v>
      </c>
      <c r="H733" s="180">
        <v>1</v>
      </c>
      <c r="I733" s="179">
        <f>VLOOKUP(B733,INSUMOS!$A:$I,8,FALSE)</f>
        <v>0.04</v>
      </c>
      <c r="J733" s="179">
        <f t="shared" si="118"/>
        <v>0.04</v>
      </c>
      <c r="L733" s="56">
        <f t="shared" si="110"/>
        <v>81</v>
      </c>
      <c r="M733" s="106">
        <f t="shared" si="111"/>
        <v>0.04</v>
      </c>
      <c r="N733" s="107" t="str">
        <f t="shared" si="112"/>
        <v/>
      </c>
      <c r="O733" s="107">
        <f t="shared" si="113"/>
        <v>0.04</v>
      </c>
      <c r="P733" s="108" t="str">
        <f t="shared" si="114"/>
        <v/>
      </c>
      <c r="Q733" s="107" t="str">
        <f t="shared" si="115"/>
        <v/>
      </c>
      <c r="R733" s="107" t="str">
        <f t="shared" si="116"/>
        <v/>
      </c>
    </row>
    <row r="734" spans="1:18" ht="25.5" x14ac:dyDescent="0.2">
      <c r="A734" s="218" t="s">
        <v>27</v>
      </c>
      <c r="B734" s="178" t="s">
        <v>243</v>
      </c>
      <c r="C734" s="218" t="str">
        <f>VLOOKUP(B734,INSUMOS!$A:$I,2,FALSE)</f>
        <v>SINAPI</v>
      </c>
      <c r="D734" s="218" t="str">
        <f>VLOOKUP(B734,INSUMOS!$A:$I,3,FALSE)</f>
        <v>FERRAMENTAS - FAMILIA ENCANADOR - HORISTA (ENCARGOS COMPLEMENTARES - COLETADO CAIXA)</v>
      </c>
      <c r="E734" s="302" t="str">
        <f>VLOOKUP(B734,INSUMOS!$A:$I,4,FALSE)</f>
        <v>Equipamento</v>
      </c>
      <c r="F734" s="302"/>
      <c r="G734" s="177" t="str">
        <f>VLOOKUP(B734,INSUMOS!$A:$I,5,FALSE)</f>
        <v>H</v>
      </c>
      <c r="H734" s="180">
        <v>1</v>
      </c>
      <c r="I734" s="179">
        <f>VLOOKUP(B734,INSUMOS!$A:$I,8,FALSE)</f>
        <v>0.31</v>
      </c>
      <c r="J734" s="179">
        <f t="shared" si="118"/>
        <v>0.31</v>
      </c>
      <c r="L734" s="56">
        <f t="shared" si="110"/>
        <v>81</v>
      </c>
      <c r="M734" s="106">
        <f t="shared" si="111"/>
        <v>0.31</v>
      </c>
      <c r="N734" s="107" t="str">
        <f t="shared" si="112"/>
        <v/>
      </c>
      <c r="O734" s="107">
        <f t="shared" si="113"/>
        <v>0.31</v>
      </c>
      <c r="P734" s="108" t="str">
        <f t="shared" si="114"/>
        <v/>
      </c>
      <c r="Q734" s="107" t="str">
        <f t="shared" si="115"/>
        <v/>
      </c>
      <c r="R734" s="107" t="str">
        <f t="shared" si="116"/>
        <v/>
      </c>
    </row>
    <row r="735" spans="1:18" ht="25.5" x14ac:dyDescent="0.2">
      <c r="A735" s="218" t="s">
        <v>27</v>
      </c>
      <c r="B735" s="178" t="s">
        <v>239</v>
      </c>
      <c r="C735" s="218" t="str">
        <f>VLOOKUP(B735,INSUMOS!$A:$I,2,FALSE)</f>
        <v>SINAPI</v>
      </c>
      <c r="D735" s="218" t="str">
        <f>VLOOKUP(B735,INSUMOS!$A:$I,3,FALSE)</f>
        <v>EPI - FAMILIA ENCANADOR - HORISTA (ENCARGOS COMPLEMENTARES - COLETADO CAIXA)</v>
      </c>
      <c r="E735" s="302" t="str">
        <f>VLOOKUP(B735,INSUMOS!$A:$I,4,FALSE)</f>
        <v>Equipamento</v>
      </c>
      <c r="F735" s="302"/>
      <c r="G735" s="177" t="str">
        <f>VLOOKUP(B735,INSUMOS!$A:$I,5,FALSE)</f>
        <v>H</v>
      </c>
      <c r="H735" s="180">
        <v>1</v>
      </c>
      <c r="I735" s="179">
        <f>VLOOKUP(B735,INSUMOS!$A:$I,8,FALSE)</f>
        <v>1.06</v>
      </c>
      <c r="J735" s="179">
        <f t="shared" si="118"/>
        <v>1.06</v>
      </c>
      <c r="L735" s="56">
        <f t="shared" si="110"/>
        <v>81</v>
      </c>
      <c r="M735" s="106">
        <f t="shared" si="111"/>
        <v>1.06</v>
      </c>
      <c r="N735" s="107" t="str">
        <f t="shared" si="112"/>
        <v/>
      </c>
      <c r="O735" s="107">
        <f t="shared" si="113"/>
        <v>1.06</v>
      </c>
      <c r="P735" s="108" t="str">
        <f t="shared" si="114"/>
        <v/>
      </c>
      <c r="Q735" s="107" t="str">
        <f t="shared" si="115"/>
        <v/>
      </c>
      <c r="R735" s="107" t="str">
        <f t="shared" si="116"/>
        <v/>
      </c>
    </row>
    <row r="736" spans="1:18" x14ac:dyDescent="0.2">
      <c r="A736" s="221"/>
      <c r="B736" s="221"/>
      <c r="C736" s="221"/>
      <c r="D736" s="221"/>
      <c r="E736" s="221"/>
      <c r="F736" s="184"/>
      <c r="G736" s="221"/>
      <c r="H736" s="184"/>
      <c r="I736" s="221"/>
      <c r="J736" s="184"/>
      <c r="L736" s="56">
        <f t="shared" si="110"/>
        <v>81</v>
      </c>
      <c r="M736" s="106" t="str">
        <f t="shared" si="111"/>
        <v/>
      </c>
      <c r="N736" s="107" t="str">
        <f t="shared" si="112"/>
        <v/>
      </c>
      <c r="O736" s="107" t="str">
        <f t="shared" si="113"/>
        <v/>
      </c>
      <c r="P736" s="108" t="str">
        <f t="shared" si="114"/>
        <v/>
      </c>
      <c r="Q736" s="107" t="str">
        <f t="shared" si="115"/>
        <v/>
      </c>
      <c r="R736" s="107" t="str">
        <f t="shared" si="116"/>
        <v/>
      </c>
    </row>
    <row r="737" spans="1:18" ht="25.5" customHeight="1" thickBot="1" x14ac:dyDescent="0.25">
      <c r="A737" s="221"/>
      <c r="B737" s="221"/>
      <c r="C737" s="221"/>
      <c r="D737" s="221"/>
      <c r="E737" s="221"/>
      <c r="F737" s="184"/>
      <c r="G737" s="221"/>
      <c r="H737" s="298"/>
      <c r="I737" s="298"/>
      <c r="J737" s="184"/>
      <c r="L737" s="56">
        <f t="shared" si="110"/>
        <v>81</v>
      </c>
      <c r="M737" s="106" t="str">
        <f t="shared" si="111"/>
        <v/>
      </c>
      <c r="N737" s="107" t="str">
        <f t="shared" si="112"/>
        <v/>
      </c>
      <c r="O737" s="107" t="str">
        <f t="shared" si="113"/>
        <v/>
      </c>
      <c r="P737" s="108" t="str">
        <f t="shared" si="114"/>
        <v/>
      </c>
      <c r="Q737" s="107" t="str">
        <f t="shared" si="115"/>
        <v/>
      </c>
      <c r="R737" s="107" t="str">
        <f t="shared" si="116"/>
        <v/>
      </c>
    </row>
    <row r="738" spans="1:18" ht="51" customHeight="1" thickTop="1" x14ac:dyDescent="0.2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L738" s="56">
        <f t="shared" si="110"/>
        <v>81</v>
      </c>
      <c r="M738" s="106" t="str">
        <f t="shared" si="111"/>
        <v/>
      </c>
      <c r="N738" s="107" t="str">
        <f t="shared" si="112"/>
        <v/>
      </c>
      <c r="O738" s="107" t="str">
        <f t="shared" si="113"/>
        <v/>
      </c>
      <c r="P738" s="108" t="str">
        <f t="shared" si="114"/>
        <v/>
      </c>
      <c r="Q738" s="107" t="str">
        <f t="shared" si="115"/>
        <v/>
      </c>
      <c r="R738" s="107" t="str">
        <f t="shared" si="116"/>
        <v/>
      </c>
    </row>
    <row r="739" spans="1:18" ht="15" x14ac:dyDescent="0.2">
      <c r="A739" s="220"/>
      <c r="B739" s="165" t="s">
        <v>1</v>
      </c>
      <c r="C739" s="220" t="s">
        <v>2</v>
      </c>
      <c r="D739" s="220" t="s">
        <v>3</v>
      </c>
      <c r="E739" s="300" t="s">
        <v>17</v>
      </c>
      <c r="F739" s="300"/>
      <c r="G739" s="164" t="s">
        <v>4</v>
      </c>
      <c r="H739" s="165" t="s">
        <v>5</v>
      </c>
      <c r="I739" s="165" t="s">
        <v>6</v>
      </c>
      <c r="J739" s="165" t="s">
        <v>7</v>
      </c>
      <c r="L739" s="56">
        <f t="shared" si="110"/>
        <v>82</v>
      </c>
      <c r="M739" s="106" t="str">
        <f t="shared" si="111"/>
        <v/>
      </c>
      <c r="N739" s="107" t="str">
        <f t="shared" si="112"/>
        <v/>
      </c>
      <c r="O739" s="107" t="str">
        <f t="shared" si="113"/>
        <v/>
      </c>
      <c r="P739" s="108" t="str">
        <f t="shared" si="114"/>
        <v/>
      </c>
      <c r="Q739" s="107" t="str">
        <f t="shared" si="115"/>
        <v/>
      </c>
      <c r="R739" s="107" t="str">
        <f t="shared" si="116"/>
        <v/>
      </c>
    </row>
    <row r="740" spans="1:18" x14ac:dyDescent="0.2">
      <c r="A740" s="216" t="s">
        <v>18</v>
      </c>
      <c r="B740" s="169" t="s">
        <v>824</v>
      </c>
      <c r="C740" s="216" t="s">
        <v>8</v>
      </c>
      <c r="D740" s="216" t="s">
        <v>825</v>
      </c>
      <c r="E740" s="301" t="s">
        <v>23</v>
      </c>
      <c r="F740" s="301"/>
      <c r="G740" s="168" t="s">
        <v>24</v>
      </c>
      <c r="H740" s="171">
        <v>1</v>
      </c>
      <c r="I740" s="170">
        <f>SUMIF(L:L,$L740,M:M)</f>
        <v>30.939999999999998</v>
      </c>
      <c r="J740" s="170">
        <f t="shared" ref="J740:J748" si="119">TRUNC(H740*I740,2)</f>
        <v>30.94</v>
      </c>
      <c r="L740" s="56">
        <f t="shared" si="110"/>
        <v>82</v>
      </c>
      <c r="M740" s="106" t="str">
        <f t="shared" si="111"/>
        <v/>
      </c>
      <c r="N740" s="107" t="str">
        <f t="shared" si="112"/>
        <v/>
      </c>
      <c r="O740" s="107" t="str">
        <f t="shared" si="113"/>
        <v/>
      </c>
      <c r="P740" s="108" t="str">
        <f t="shared" si="114"/>
        <v xml:space="preserve"> 88256 </v>
      </c>
      <c r="Q740" s="107">
        <f t="shared" si="115"/>
        <v>21.83</v>
      </c>
      <c r="R740" s="107">
        <f t="shared" si="116"/>
        <v>9.11</v>
      </c>
    </row>
    <row r="741" spans="1:18" ht="25.5" x14ac:dyDescent="0.2">
      <c r="A741" s="217" t="s">
        <v>20</v>
      </c>
      <c r="B741" s="174" t="s">
        <v>1056</v>
      </c>
      <c r="C741" s="217" t="s">
        <v>8</v>
      </c>
      <c r="D741" s="217" t="s">
        <v>1057</v>
      </c>
      <c r="E741" s="297" t="s">
        <v>23</v>
      </c>
      <c r="F741" s="297"/>
      <c r="G741" s="173" t="s">
        <v>24</v>
      </c>
      <c r="H741" s="176">
        <v>1</v>
      </c>
      <c r="I741" s="175">
        <f>SUMIFS(J:J,A:A,"Composição",B:B,$B741)</f>
        <v>0.37</v>
      </c>
      <c r="J741" s="175">
        <f t="shared" si="119"/>
        <v>0.37</v>
      </c>
      <c r="L741" s="56">
        <f t="shared" si="110"/>
        <v>82</v>
      </c>
      <c r="M741" s="106">
        <f t="shared" si="111"/>
        <v>0.37</v>
      </c>
      <c r="N741" s="107" t="str">
        <f t="shared" si="112"/>
        <v/>
      </c>
      <c r="O741" s="107">
        <f t="shared" si="113"/>
        <v>0.37</v>
      </c>
      <c r="P741" s="108" t="str">
        <f t="shared" si="114"/>
        <v/>
      </c>
      <c r="Q741" s="107" t="str">
        <f t="shared" si="115"/>
        <v/>
      </c>
      <c r="R741" s="107" t="str">
        <f t="shared" si="116"/>
        <v/>
      </c>
    </row>
    <row r="742" spans="1:18" x14ac:dyDescent="0.2">
      <c r="A742" s="218" t="s">
        <v>27</v>
      </c>
      <c r="B742" s="178" t="s">
        <v>632</v>
      </c>
      <c r="C742" s="218" t="str">
        <f>VLOOKUP(B742,INSUMOS!$A:$I,2,FALSE)</f>
        <v>SINAPI</v>
      </c>
      <c r="D742" s="218" t="str">
        <f>VLOOKUP(B742,INSUMOS!$A:$I,3,FALSE)</f>
        <v>AZULEJISTA OU LADRILHEIRO (HORISTA)</v>
      </c>
      <c r="E742" s="302" t="str">
        <f>VLOOKUP(B742,INSUMOS!$A:$I,4,FALSE)</f>
        <v>Mão de Obra</v>
      </c>
      <c r="F742" s="302"/>
      <c r="G742" s="177" t="str">
        <f>VLOOKUP(B742,INSUMOS!$A:$I,5,FALSE)</f>
        <v>H</v>
      </c>
      <c r="H742" s="180">
        <v>1</v>
      </c>
      <c r="I742" s="179">
        <f>VLOOKUP(B742,INSUMOS!$A:$I,8,FALSE)</f>
        <v>21.83</v>
      </c>
      <c r="J742" s="179">
        <f t="shared" si="119"/>
        <v>21.83</v>
      </c>
      <c r="L742" s="56">
        <f t="shared" si="110"/>
        <v>82</v>
      </c>
      <c r="M742" s="106">
        <f t="shared" si="111"/>
        <v>21.83</v>
      </c>
      <c r="N742" s="107">
        <f t="shared" si="112"/>
        <v>21.83</v>
      </c>
      <c r="O742" s="107" t="str">
        <f t="shared" si="113"/>
        <v/>
      </c>
      <c r="P742" s="108" t="str">
        <f t="shared" si="114"/>
        <v/>
      </c>
      <c r="Q742" s="107" t="str">
        <f t="shared" si="115"/>
        <v/>
      </c>
      <c r="R742" s="107" t="str">
        <f t="shared" si="116"/>
        <v/>
      </c>
    </row>
    <row r="743" spans="1:18" ht="25.5" customHeight="1" x14ac:dyDescent="0.2">
      <c r="A743" s="218" t="s">
        <v>27</v>
      </c>
      <c r="B743" s="178" t="s">
        <v>75</v>
      </c>
      <c r="C743" s="218" t="str">
        <f>VLOOKUP(B743,INSUMOS!$A:$I,2,FALSE)</f>
        <v>SINAPI</v>
      </c>
      <c r="D743" s="218" t="str">
        <f>VLOOKUP(B743,INSUMOS!$A:$I,3,FALSE)</f>
        <v>ALIMENTACAO - HORISTA (COLETADO CAIXA - ENCARGOS COMPLEMENTARES)</v>
      </c>
      <c r="E743" s="302" t="str">
        <f>VLOOKUP(B743,INSUMOS!$A:$I,4,FALSE)</f>
        <v>Outros</v>
      </c>
      <c r="F743" s="302"/>
      <c r="G743" s="177" t="str">
        <f>VLOOKUP(B743,INSUMOS!$A:$I,5,FALSE)</f>
        <v>H</v>
      </c>
      <c r="H743" s="180">
        <v>1</v>
      </c>
      <c r="I743" s="179">
        <f>VLOOKUP(B743,INSUMOS!$A:$I,8,FALSE)</f>
        <v>3.8</v>
      </c>
      <c r="J743" s="179">
        <f t="shared" si="119"/>
        <v>3.8</v>
      </c>
      <c r="L743" s="56">
        <f t="shared" si="110"/>
        <v>82</v>
      </c>
      <c r="M743" s="106">
        <f t="shared" si="111"/>
        <v>3.8</v>
      </c>
      <c r="N743" s="107" t="str">
        <f t="shared" si="112"/>
        <v/>
      </c>
      <c r="O743" s="107">
        <f t="shared" si="113"/>
        <v>3.8</v>
      </c>
      <c r="P743" s="108" t="str">
        <f t="shared" si="114"/>
        <v/>
      </c>
      <c r="Q743" s="107" t="str">
        <f t="shared" si="115"/>
        <v/>
      </c>
      <c r="R743" s="107" t="str">
        <f t="shared" si="116"/>
        <v/>
      </c>
    </row>
    <row r="744" spans="1:18" ht="51" customHeight="1" x14ac:dyDescent="0.2">
      <c r="A744" s="218" t="s">
        <v>27</v>
      </c>
      <c r="B744" s="178" t="s">
        <v>80</v>
      </c>
      <c r="C744" s="218" t="str">
        <f>VLOOKUP(B744,INSUMOS!$A:$I,2,FALSE)</f>
        <v>SINAPI</v>
      </c>
      <c r="D744" s="218" t="str">
        <f>VLOOKUP(B744,INSUMOS!$A:$I,3,FALSE)</f>
        <v>TRANSPORTE - HORISTA (COLETADO CAIXA - ENCARGOS COMPLEMENTARES)</v>
      </c>
      <c r="E744" s="302" t="str">
        <f>VLOOKUP(B744,INSUMOS!$A:$I,4,FALSE)</f>
        <v>Serviços</v>
      </c>
      <c r="F744" s="302"/>
      <c r="G744" s="177" t="str">
        <f>VLOOKUP(B744,INSUMOS!$A:$I,5,FALSE)</f>
        <v>H</v>
      </c>
      <c r="H744" s="180">
        <v>1</v>
      </c>
      <c r="I744" s="179">
        <f>VLOOKUP(B744,INSUMOS!$A:$I,8,FALSE)</f>
        <v>1.5</v>
      </c>
      <c r="J744" s="179">
        <f t="shared" si="119"/>
        <v>1.5</v>
      </c>
      <c r="L744" s="56">
        <f t="shared" si="110"/>
        <v>82</v>
      </c>
      <c r="M744" s="106">
        <f t="shared" si="111"/>
        <v>1.5</v>
      </c>
      <c r="N744" s="107" t="str">
        <f t="shared" si="112"/>
        <v/>
      </c>
      <c r="O744" s="107">
        <f t="shared" si="113"/>
        <v>1.5</v>
      </c>
      <c r="P744" s="108" t="str">
        <f t="shared" si="114"/>
        <v/>
      </c>
      <c r="Q744" s="107" t="str">
        <f t="shared" si="115"/>
        <v/>
      </c>
      <c r="R744" s="107" t="str">
        <f t="shared" si="116"/>
        <v/>
      </c>
    </row>
    <row r="745" spans="1:18" ht="25.5" x14ac:dyDescent="0.2">
      <c r="A745" s="218" t="s">
        <v>27</v>
      </c>
      <c r="B745" s="178" t="s">
        <v>77</v>
      </c>
      <c r="C745" s="218" t="str">
        <f>VLOOKUP(B745,INSUMOS!$A:$I,2,FALSE)</f>
        <v>SINAPI</v>
      </c>
      <c r="D745" s="218" t="str">
        <f>VLOOKUP(B745,INSUMOS!$A:$I,3,FALSE)</f>
        <v>EXAMES - HORISTA (COLETADO CAIXA - ENCARGOS COMPLEMENTARES)</v>
      </c>
      <c r="E745" s="302" t="str">
        <f>VLOOKUP(B745,INSUMOS!$A:$I,4,FALSE)</f>
        <v>Outros</v>
      </c>
      <c r="F745" s="302"/>
      <c r="G745" s="177" t="str">
        <f>VLOOKUP(B745,INSUMOS!$A:$I,5,FALSE)</f>
        <v>H</v>
      </c>
      <c r="H745" s="180">
        <v>1</v>
      </c>
      <c r="I745" s="179">
        <f>VLOOKUP(B745,INSUMOS!$A:$I,8,FALSE)</f>
        <v>1.34</v>
      </c>
      <c r="J745" s="179">
        <f t="shared" si="119"/>
        <v>1.34</v>
      </c>
      <c r="L745" s="56">
        <f t="shared" si="110"/>
        <v>82</v>
      </c>
      <c r="M745" s="106">
        <f t="shared" si="111"/>
        <v>1.34</v>
      </c>
      <c r="N745" s="107" t="str">
        <f t="shared" si="112"/>
        <v/>
      </c>
      <c r="O745" s="107">
        <f t="shared" si="113"/>
        <v>1.34</v>
      </c>
      <c r="P745" s="108" t="str">
        <f t="shared" si="114"/>
        <v/>
      </c>
      <c r="Q745" s="107" t="str">
        <f t="shared" si="115"/>
        <v/>
      </c>
      <c r="R745" s="107" t="str">
        <f t="shared" si="116"/>
        <v/>
      </c>
    </row>
    <row r="746" spans="1:18" ht="25.5" x14ac:dyDescent="0.2">
      <c r="A746" s="218" t="s">
        <v>27</v>
      </c>
      <c r="B746" s="178" t="s">
        <v>79</v>
      </c>
      <c r="C746" s="218" t="str">
        <f>VLOOKUP(B746,INSUMOS!$A:$I,2,FALSE)</f>
        <v>SINAPI</v>
      </c>
      <c r="D746" s="218" t="str">
        <f>VLOOKUP(B746,INSUMOS!$A:$I,3,FALSE)</f>
        <v>SEGURO - HORISTA (COLETADO CAIXA - ENCARGOS COMPLEMENTARES)</v>
      </c>
      <c r="E746" s="302" t="str">
        <f>VLOOKUP(B746,INSUMOS!$A:$I,4,FALSE)</f>
        <v>Taxas</v>
      </c>
      <c r="F746" s="302"/>
      <c r="G746" s="177" t="str">
        <f>VLOOKUP(B746,INSUMOS!$A:$I,5,FALSE)</f>
        <v>H</v>
      </c>
      <c r="H746" s="180">
        <v>1</v>
      </c>
      <c r="I746" s="179">
        <f>VLOOKUP(B746,INSUMOS!$A:$I,8,FALSE)</f>
        <v>0.04</v>
      </c>
      <c r="J746" s="179">
        <f t="shared" si="119"/>
        <v>0.04</v>
      </c>
      <c r="L746" s="56">
        <f t="shared" si="110"/>
        <v>82</v>
      </c>
      <c r="M746" s="106">
        <f t="shared" si="111"/>
        <v>0.04</v>
      </c>
      <c r="N746" s="107" t="str">
        <f t="shared" si="112"/>
        <v/>
      </c>
      <c r="O746" s="107">
        <f t="shared" si="113"/>
        <v>0.04</v>
      </c>
      <c r="P746" s="108" t="str">
        <f t="shared" si="114"/>
        <v/>
      </c>
      <c r="Q746" s="107" t="str">
        <f t="shared" si="115"/>
        <v/>
      </c>
      <c r="R746" s="107" t="str">
        <f t="shared" si="116"/>
        <v/>
      </c>
    </row>
    <row r="747" spans="1:18" ht="25.5" x14ac:dyDescent="0.2">
      <c r="A747" s="218" t="s">
        <v>27</v>
      </c>
      <c r="B747" s="178" t="s">
        <v>84</v>
      </c>
      <c r="C747" s="218" t="str">
        <f>VLOOKUP(B747,INSUMOS!$A:$I,2,FALSE)</f>
        <v>SINAPI</v>
      </c>
      <c r="D747" s="218" t="str">
        <f>VLOOKUP(B747,INSUMOS!$A:$I,3,FALSE)</f>
        <v>FERRAMENTAS - FAMILIA PEDREIRO - HORISTA (ENCARGOS COMPLEMENTARES - COLETADO CAIXA)</v>
      </c>
      <c r="E747" s="302" t="str">
        <f>VLOOKUP(B747,INSUMOS!$A:$I,4,FALSE)</f>
        <v>Equipamento</v>
      </c>
      <c r="F747" s="302"/>
      <c r="G747" s="177" t="str">
        <f>VLOOKUP(B747,INSUMOS!$A:$I,5,FALSE)</f>
        <v>H</v>
      </c>
      <c r="H747" s="180">
        <v>1</v>
      </c>
      <c r="I747" s="179">
        <f>VLOOKUP(B747,INSUMOS!$A:$I,8,FALSE)</f>
        <v>0.82</v>
      </c>
      <c r="J747" s="179">
        <f t="shared" si="119"/>
        <v>0.82</v>
      </c>
      <c r="L747" s="56">
        <f t="shared" si="110"/>
        <v>82</v>
      </c>
      <c r="M747" s="106">
        <f t="shared" si="111"/>
        <v>0.82</v>
      </c>
      <c r="N747" s="107" t="str">
        <f t="shared" si="112"/>
        <v/>
      </c>
      <c r="O747" s="107">
        <f t="shared" si="113"/>
        <v>0.82</v>
      </c>
      <c r="P747" s="108" t="str">
        <f t="shared" si="114"/>
        <v/>
      </c>
      <c r="Q747" s="107" t="str">
        <f t="shared" si="115"/>
        <v/>
      </c>
      <c r="R747" s="107" t="str">
        <f t="shared" si="116"/>
        <v/>
      </c>
    </row>
    <row r="748" spans="1:18" ht="25.5" x14ac:dyDescent="0.2">
      <c r="A748" s="218" t="s">
        <v>27</v>
      </c>
      <c r="B748" s="178" t="s">
        <v>83</v>
      </c>
      <c r="C748" s="218" t="str">
        <f>VLOOKUP(B748,INSUMOS!$A:$I,2,FALSE)</f>
        <v>SINAPI</v>
      </c>
      <c r="D748" s="218" t="str">
        <f>VLOOKUP(B748,INSUMOS!$A:$I,3,FALSE)</f>
        <v>EPI - FAMILIA PEDREIRO - HORISTA (ENCARGOS COMPLEMENTARES - COLETADO CAIXA)</v>
      </c>
      <c r="E748" s="302" t="str">
        <f>VLOOKUP(B748,INSUMOS!$A:$I,4,FALSE)</f>
        <v>Equipamento</v>
      </c>
      <c r="F748" s="302"/>
      <c r="G748" s="177" t="str">
        <f>VLOOKUP(B748,INSUMOS!$A:$I,5,FALSE)</f>
        <v>H</v>
      </c>
      <c r="H748" s="180">
        <v>1</v>
      </c>
      <c r="I748" s="179">
        <f>VLOOKUP(B748,INSUMOS!$A:$I,8,FALSE)</f>
        <v>1.24</v>
      </c>
      <c r="J748" s="179">
        <f t="shared" si="119"/>
        <v>1.24</v>
      </c>
      <c r="L748" s="56">
        <f t="shared" si="110"/>
        <v>82</v>
      </c>
      <c r="M748" s="106">
        <f t="shared" si="111"/>
        <v>1.24</v>
      </c>
      <c r="N748" s="107" t="str">
        <f t="shared" si="112"/>
        <v/>
      </c>
      <c r="O748" s="107">
        <f t="shared" si="113"/>
        <v>1.24</v>
      </c>
      <c r="P748" s="108" t="str">
        <f t="shared" si="114"/>
        <v/>
      </c>
      <c r="Q748" s="107" t="str">
        <f t="shared" si="115"/>
        <v/>
      </c>
      <c r="R748" s="107" t="str">
        <f t="shared" si="116"/>
        <v/>
      </c>
    </row>
    <row r="749" spans="1:18" ht="25.5" customHeight="1" x14ac:dyDescent="0.2">
      <c r="A749" s="221"/>
      <c r="B749" s="221"/>
      <c r="C749" s="221"/>
      <c r="D749" s="221"/>
      <c r="E749" s="221"/>
      <c r="F749" s="184"/>
      <c r="G749" s="221"/>
      <c r="H749" s="184"/>
      <c r="I749" s="221"/>
      <c r="J749" s="184"/>
      <c r="L749" s="56">
        <f t="shared" si="110"/>
        <v>82</v>
      </c>
      <c r="M749" s="106" t="str">
        <f t="shared" si="111"/>
        <v/>
      </c>
      <c r="N749" s="107" t="str">
        <f t="shared" si="112"/>
        <v/>
      </c>
      <c r="O749" s="107" t="str">
        <f t="shared" si="113"/>
        <v/>
      </c>
      <c r="P749" s="108" t="str">
        <f t="shared" si="114"/>
        <v/>
      </c>
      <c r="Q749" s="107" t="str">
        <f t="shared" si="115"/>
        <v/>
      </c>
      <c r="R749" s="107" t="str">
        <f t="shared" si="116"/>
        <v/>
      </c>
    </row>
    <row r="750" spans="1:18" ht="51" customHeight="1" thickBot="1" x14ac:dyDescent="0.25">
      <c r="A750" s="221"/>
      <c r="B750" s="221"/>
      <c r="C750" s="221"/>
      <c r="D750" s="221"/>
      <c r="E750" s="221"/>
      <c r="F750" s="184"/>
      <c r="G750" s="221"/>
      <c r="H750" s="298"/>
      <c r="I750" s="298"/>
      <c r="J750" s="184"/>
      <c r="L750" s="56">
        <f t="shared" si="110"/>
        <v>82</v>
      </c>
      <c r="M750" s="106" t="str">
        <f t="shared" si="111"/>
        <v/>
      </c>
      <c r="N750" s="107" t="str">
        <f t="shared" si="112"/>
        <v/>
      </c>
      <c r="O750" s="107" t="str">
        <f t="shared" si="113"/>
        <v/>
      </c>
      <c r="P750" s="108" t="str">
        <f t="shared" si="114"/>
        <v/>
      </c>
      <c r="Q750" s="107" t="str">
        <f t="shared" si="115"/>
        <v/>
      </c>
      <c r="R750" s="107" t="str">
        <f t="shared" si="116"/>
        <v/>
      </c>
    </row>
    <row r="751" spans="1:18" ht="15" thickTop="1" x14ac:dyDescent="0.2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L751" s="56">
        <f t="shared" si="110"/>
        <v>82</v>
      </c>
      <c r="M751" s="106" t="str">
        <f t="shared" si="111"/>
        <v/>
      </c>
      <c r="N751" s="107" t="str">
        <f t="shared" si="112"/>
        <v/>
      </c>
      <c r="O751" s="107" t="str">
        <f t="shared" si="113"/>
        <v/>
      </c>
      <c r="P751" s="108" t="str">
        <f t="shared" si="114"/>
        <v/>
      </c>
      <c r="Q751" s="107" t="str">
        <f t="shared" si="115"/>
        <v/>
      </c>
      <c r="R751" s="107" t="str">
        <f t="shared" si="116"/>
        <v/>
      </c>
    </row>
    <row r="752" spans="1:18" ht="15" x14ac:dyDescent="0.2">
      <c r="A752" s="220"/>
      <c r="B752" s="165" t="s">
        <v>1</v>
      </c>
      <c r="C752" s="220" t="s">
        <v>2</v>
      </c>
      <c r="D752" s="220" t="s">
        <v>3</v>
      </c>
      <c r="E752" s="300" t="s">
        <v>17</v>
      </c>
      <c r="F752" s="300"/>
      <c r="G752" s="164" t="s">
        <v>4</v>
      </c>
      <c r="H752" s="165" t="s">
        <v>5</v>
      </c>
      <c r="I752" s="165" t="s">
        <v>6</v>
      </c>
      <c r="J752" s="165" t="s">
        <v>7</v>
      </c>
      <c r="L752" s="56">
        <f t="shared" si="110"/>
        <v>83</v>
      </c>
      <c r="M752" s="106" t="str">
        <f t="shared" si="111"/>
        <v/>
      </c>
      <c r="N752" s="107" t="str">
        <f t="shared" si="112"/>
        <v/>
      </c>
      <c r="O752" s="107" t="str">
        <f t="shared" si="113"/>
        <v/>
      </c>
      <c r="P752" s="108" t="str">
        <f t="shared" si="114"/>
        <v/>
      </c>
      <c r="Q752" s="107" t="str">
        <f t="shared" si="115"/>
        <v/>
      </c>
      <c r="R752" s="107" t="str">
        <f t="shared" si="116"/>
        <v/>
      </c>
    </row>
    <row r="753" spans="1:18" ht="51" x14ac:dyDescent="0.2">
      <c r="A753" s="216" t="s">
        <v>18</v>
      </c>
      <c r="B753" s="169" t="s">
        <v>1036</v>
      </c>
      <c r="C753" s="216" t="s">
        <v>8</v>
      </c>
      <c r="D753" s="216" t="s">
        <v>1037</v>
      </c>
      <c r="E753" s="301" t="s">
        <v>36</v>
      </c>
      <c r="F753" s="301"/>
      <c r="G753" s="168" t="s">
        <v>38</v>
      </c>
      <c r="H753" s="171">
        <v>1</v>
      </c>
      <c r="I753" s="170">
        <f>SUMIF(L:L,$L753,M:M)</f>
        <v>61.42</v>
      </c>
      <c r="J753" s="170">
        <f>TRUNC(H753*I753,2)</f>
        <v>61.42</v>
      </c>
      <c r="L753" s="56">
        <f t="shared" si="110"/>
        <v>83</v>
      </c>
      <c r="M753" s="106" t="str">
        <f t="shared" si="111"/>
        <v/>
      </c>
      <c r="N753" s="107" t="str">
        <f t="shared" si="112"/>
        <v/>
      </c>
      <c r="O753" s="107" t="str">
        <f t="shared" si="113"/>
        <v/>
      </c>
      <c r="P753" s="108" t="str">
        <f t="shared" si="114"/>
        <v xml:space="preserve"> 5826 </v>
      </c>
      <c r="Q753" s="107">
        <f t="shared" si="115"/>
        <v>0</v>
      </c>
      <c r="R753" s="107">
        <f t="shared" si="116"/>
        <v>61.42</v>
      </c>
    </row>
    <row r="754" spans="1:18" ht="25.5" x14ac:dyDescent="0.2">
      <c r="A754" s="217" t="s">
        <v>20</v>
      </c>
      <c r="B754" s="174" t="s">
        <v>354</v>
      </c>
      <c r="C754" s="217" t="s">
        <v>8</v>
      </c>
      <c r="D754" s="217" t="s">
        <v>355</v>
      </c>
      <c r="E754" s="297" t="s">
        <v>23</v>
      </c>
      <c r="F754" s="297"/>
      <c r="G754" s="173" t="s">
        <v>24</v>
      </c>
      <c r="H754" s="176">
        <v>1</v>
      </c>
      <c r="I754" s="175">
        <f>SUMIFS(J:J,A:A,"Composição",B:B,$B754)</f>
        <v>28.68</v>
      </c>
      <c r="J754" s="175">
        <f>TRUNC(H754*I754,2)</f>
        <v>28.68</v>
      </c>
      <c r="L754" s="56">
        <f t="shared" si="110"/>
        <v>83</v>
      </c>
      <c r="M754" s="106">
        <f t="shared" si="111"/>
        <v>28.68</v>
      </c>
      <c r="N754" s="107" t="str">
        <f t="shared" si="112"/>
        <v/>
      </c>
      <c r="O754" s="107">
        <f t="shared" si="113"/>
        <v>28.68</v>
      </c>
      <c r="P754" s="108" t="str">
        <f t="shared" si="114"/>
        <v/>
      </c>
      <c r="Q754" s="107" t="str">
        <f t="shared" si="115"/>
        <v/>
      </c>
      <c r="R754" s="107" t="str">
        <f t="shared" si="116"/>
        <v/>
      </c>
    </row>
    <row r="755" spans="1:18" ht="25.5" customHeight="1" x14ac:dyDescent="0.2">
      <c r="A755" s="217" t="s">
        <v>20</v>
      </c>
      <c r="B755" s="174" t="s">
        <v>1058</v>
      </c>
      <c r="C755" s="217" t="s">
        <v>8</v>
      </c>
      <c r="D755" s="217" t="s">
        <v>1059</v>
      </c>
      <c r="E755" s="297" t="s">
        <v>36</v>
      </c>
      <c r="F755" s="297"/>
      <c r="G755" s="173" t="s">
        <v>24</v>
      </c>
      <c r="H755" s="176">
        <v>1</v>
      </c>
      <c r="I755" s="175">
        <f>SUMIFS(J:J,A:A,"Composição",B:B,$B755)</f>
        <v>20.98</v>
      </c>
      <c r="J755" s="175">
        <f>TRUNC(H755*I755,2)</f>
        <v>20.98</v>
      </c>
      <c r="L755" s="56">
        <f t="shared" si="110"/>
        <v>83</v>
      </c>
      <c r="M755" s="106">
        <f t="shared" si="111"/>
        <v>20.98</v>
      </c>
      <c r="N755" s="107" t="str">
        <f t="shared" si="112"/>
        <v/>
      </c>
      <c r="O755" s="107">
        <f t="shared" si="113"/>
        <v>20.98</v>
      </c>
      <c r="P755" s="108" t="str">
        <f t="shared" si="114"/>
        <v/>
      </c>
      <c r="Q755" s="107" t="str">
        <f t="shared" si="115"/>
        <v/>
      </c>
      <c r="R755" s="107" t="str">
        <f t="shared" si="116"/>
        <v/>
      </c>
    </row>
    <row r="756" spans="1:18" ht="51" x14ac:dyDescent="0.2">
      <c r="A756" s="217" t="s">
        <v>20</v>
      </c>
      <c r="B756" s="174" t="s">
        <v>1060</v>
      </c>
      <c r="C756" s="217" t="s">
        <v>8</v>
      </c>
      <c r="D756" s="217" t="s">
        <v>1061</v>
      </c>
      <c r="E756" s="297" t="s">
        <v>36</v>
      </c>
      <c r="F756" s="297"/>
      <c r="G756" s="173" t="s">
        <v>24</v>
      </c>
      <c r="H756" s="176">
        <v>1</v>
      </c>
      <c r="I756" s="175">
        <f>SUMIFS(J:J,A:A,"Composição",B:B,$B756)</f>
        <v>8.3800000000000008</v>
      </c>
      <c r="J756" s="175">
        <f>TRUNC(H756*I756,2)</f>
        <v>8.3800000000000008</v>
      </c>
      <c r="L756" s="56">
        <f t="shared" si="110"/>
        <v>83</v>
      </c>
      <c r="M756" s="106">
        <f t="shared" si="111"/>
        <v>8.3800000000000008</v>
      </c>
      <c r="N756" s="107" t="str">
        <f t="shared" si="112"/>
        <v/>
      </c>
      <c r="O756" s="107">
        <f t="shared" si="113"/>
        <v>8.3800000000000008</v>
      </c>
      <c r="P756" s="108" t="str">
        <f t="shared" si="114"/>
        <v/>
      </c>
      <c r="Q756" s="107" t="str">
        <f t="shared" si="115"/>
        <v/>
      </c>
      <c r="R756" s="107" t="str">
        <f t="shared" si="116"/>
        <v/>
      </c>
    </row>
    <row r="757" spans="1:18" ht="51" x14ac:dyDescent="0.2">
      <c r="A757" s="217" t="s">
        <v>20</v>
      </c>
      <c r="B757" s="174" t="s">
        <v>1062</v>
      </c>
      <c r="C757" s="217" t="s">
        <v>8</v>
      </c>
      <c r="D757" s="217" t="s">
        <v>1063</v>
      </c>
      <c r="E757" s="297" t="s">
        <v>36</v>
      </c>
      <c r="F757" s="297"/>
      <c r="G757" s="173" t="s">
        <v>24</v>
      </c>
      <c r="H757" s="176">
        <v>1</v>
      </c>
      <c r="I757" s="175">
        <f>SUMIFS(J:J,A:A,"Composição",B:B,$B757)</f>
        <v>3.38</v>
      </c>
      <c r="J757" s="175">
        <f>TRUNC(H757*I757,2)</f>
        <v>3.38</v>
      </c>
      <c r="L757" s="56">
        <f t="shared" si="110"/>
        <v>83</v>
      </c>
      <c r="M757" s="106">
        <f t="shared" si="111"/>
        <v>3.38</v>
      </c>
      <c r="N757" s="107" t="str">
        <f t="shared" si="112"/>
        <v/>
      </c>
      <c r="O757" s="107">
        <f t="shared" si="113"/>
        <v>3.38</v>
      </c>
      <c r="P757" s="108" t="str">
        <f t="shared" si="114"/>
        <v/>
      </c>
      <c r="Q757" s="107" t="str">
        <f t="shared" si="115"/>
        <v/>
      </c>
      <c r="R757" s="107" t="str">
        <f t="shared" si="116"/>
        <v/>
      </c>
    </row>
    <row r="758" spans="1:18" x14ac:dyDescent="0.2">
      <c r="A758" s="221"/>
      <c r="B758" s="221"/>
      <c r="C758" s="221"/>
      <c r="D758" s="221"/>
      <c r="E758" s="221"/>
      <c r="F758" s="184"/>
      <c r="G758" s="221"/>
      <c r="H758" s="184"/>
      <c r="I758" s="221"/>
      <c r="J758" s="184"/>
      <c r="L758" s="56">
        <f t="shared" ref="L758:L821" si="120">IF(AND(A759&lt;&gt;"",A758=""),L757+1,L757)</f>
        <v>83</v>
      </c>
      <c r="M758" s="106" t="str">
        <f t="shared" ref="M758:M821" si="121">IF(OR(A758="Insumo",A758="Composição Auxiliar"),J758,"")</f>
        <v/>
      </c>
      <c r="N758" s="107" t="str">
        <f t="shared" ref="N758:N821" si="122">IF(E758="Mão de Obra",J758,"")</f>
        <v/>
      </c>
      <c r="O758" s="107" t="str">
        <f t="shared" ref="O758:O821" si="123">IF(N758&lt;&gt;"","",M758)</f>
        <v/>
      </c>
      <c r="P758" s="108" t="str">
        <f t="shared" ref="P758:P821" si="124">IF(A758="Composição",B758,"")</f>
        <v/>
      </c>
      <c r="Q758" s="107" t="str">
        <f t="shared" ref="Q758:Q821" si="125">IF(P758&lt;&gt;"",SUMIF(L758:L858,L758,N758:N858),"")</f>
        <v/>
      </c>
      <c r="R758" s="107" t="str">
        <f t="shared" ref="R758:R821" si="126">IF(P758&lt;&gt;"",SUMIF(L758:L858,L758,O758:O858),"")</f>
        <v/>
      </c>
    </row>
    <row r="759" spans="1:18" ht="15" thickBot="1" x14ac:dyDescent="0.25">
      <c r="A759" s="221"/>
      <c r="B759" s="221"/>
      <c r="C759" s="221"/>
      <c r="D759" s="221"/>
      <c r="E759" s="221"/>
      <c r="F759" s="184"/>
      <c r="G759" s="221"/>
      <c r="H759" s="298"/>
      <c r="I759" s="298"/>
      <c r="J759" s="184"/>
      <c r="L759" s="56">
        <f t="shared" si="120"/>
        <v>83</v>
      </c>
      <c r="M759" s="106" t="str">
        <f t="shared" si="121"/>
        <v/>
      </c>
      <c r="N759" s="107" t="str">
        <f t="shared" si="122"/>
        <v/>
      </c>
      <c r="O759" s="107" t="str">
        <f t="shared" si="123"/>
        <v/>
      </c>
      <c r="P759" s="108" t="str">
        <f t="shared" si="124"/>
        <v/>
      </c>
      <c r="Q759" s="107" t="str">
        <f t="shared" si="125"/>
        <v/>
      </c>
      <c r="R759" s="107" t="str">
        <f t="shared" si="126"/>
        <v/>
      </c>
    </row>
    <row r="760" spans="1:18" ht="15" thickTop="1" x14ac:dyDescent="0.2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L760" s="56">
        <f t="shared" si="120"/>
        <v>83</v>
      </c>
      <c r="M760" s="106" t="str">
        <f t="shared" si="121"/>
        <v/>
      </c>
      <c r="N760" s="107" t="str">
        <f t="shared" si="122"/>
        <v/>
      </c>
      <c r="O760" s="107" t="str">
        <f t="shared" si="123"/>
        <v/>
      </c>
      <c r="P760" s="108" t="str">
        <f t="shared" si="124"/>
        <v/>
      </c>
      <c r="Q760" s="107" t="str">
        <f t="shared" si="125"/>
        <v/>
      </c>
      <c r="R760" s="107" t="str">
        <f t="shared" si="126"/>
        <v/>
      </c>
    </row>
    <row r="761" spans="1:18" ht="15" x14ac:dyDescent="0.2">
      <c r="A761" s="220"/>
      <c r="B761" s="165" t="s">
        <v>1</v>
      </c>
      <c r="C761" s="220" t="s">
        <v>2</v>
      </c>
      <c r="D761" s="220" t="s">
        <v>3</v>
      </c>
      <c r="E761" s="300" t="s">
        <v>17</v>
      </c>
      <c r="F761" s="300"/>
      <c r="G761" s="164" t="s">
        <v>4</v>
      </c>
      <c r="H761" s="165" t="s">
        <v>5</v>
      </c>
      <c r="I761" s="165" t="s">
        <v>6</v>
      </c>
      <c r="J761" s="165" t="s">
        <v>7</v>
      </c>
      <c r="L761" s="56">
        <f t="shared" si="120"/>
        <v>84</v>
      </c>
      <c r="M761" s="106" t="str">
        <f t="shared" si="121"/>
        <v/>
      </c>
      <c r="N761" s="107" t="str">
        <f t="shared" si="122"/>
        <v/>
      </c>
      <c r="O761" s="107" t="str">
        <f t="shared" si="123"/>
        <v/>
      </c>
      <c r="P761" s="108" t="str">
        <f t="shared" si="124"/>
        <v/>
      </c>
      <c r="Q761" s="107" t="str">
        <f t="shared" si="125"/>
        <v/>
      </c>
      <c r="R761" s="107" t="str">
        <f t="shared" si="126"/>
        <v/>
      </c>
    </row>
    <row r="762" spans="1:18" ht="51" x14ac:dyDescent="0.2">
      <c r="A762" s="216" t="s">
        <v>18</v>
      </c>
      <c r="B762" s="169" t="s">
        <v>1034</v>
      </c>
      <c r="C762" s="216" t="s">
        <v>8</v>
      </c>
      <c r="D762" s="216" t="s">
        <v>1035</v>
      </c>
      <c r="E762" s="301" t="s">
        <v>36</v>
      </c>
      <c r="F762" s="301"/>
      <c r="G762" s="168" t="s">
        <v>37</v>
      </c>
      <c r="H762" s="171">
        <v>1</v>
      </c>
      <c r="I762" s="170">
        <f>SUMIF(L:L,$L762,M:M)</f>
        <v>211.88</v>
      </c>
      <c r="J762" s="170">
        <f t="shared" ref="J762:J768" si="127">TRUNC(H762*I762,2)</f>
        <v>211.88</v>
      </c>
      <c r="L762" s="56">
        <f t="shared" si="120"/>
        <v>84</v>
      </c>
      <c r="M762" s="106" t="str">
        <f t="shared" si="121"/>
        <v/>
      </c>
      <c r="N762" s="107" t="str">
        <f t="shared" si="122"/>
        <v/>
      </c>
      <c r="O762" s="107" t="str">
        <f t="shared" si="123"/>
        <v/>
      </c>
      <c r="P762" s="108" t="str">
        <f t="shared" si="124"/>
        <v xml:space="preserve"> 5824 </v>
      </c>
      <c r="Q762" s="107">
        <f t="shared" si="125"/>
        <v>0</v>
      </c>
      <c r="R762" s="107">
        <f t="shared" si="126"/>
        <v>211.88</v>
      </c>
    </row>
    <row r="763" spans="1:18" ht="51" x14ac:dyDescent="0.2">
      <c r="A763" s="217" t="s">
        <v>20</v>
      </c>
      <c r="B763" s="174" t="s">
        <v>1064</v>
      </c>
      <c r="C763" s="217" t="s">
        <v>8</v>
      </c>
      <c r="D763" s="217" t="s">
        <v>1065</v>
      </c>
      <c r="E763" s="297" t="s">
        <v>36</v>
      </c>
      <c r="F763" s="297"/>
      <c r="G763" s="173" t="s">
        <v>24</v>
      </c>
      <c r="H763" s="176">
        <v>1</v>
      </c>
      <c r="I763" s="175">
        <f t="shared" ref="I763:I768" si="128">SUMIFS(J:J,A:A,"Composição",B:B,$B763)</f>
        <v>112.14</v>
      </c>
      <c r="J763" s="175">
        <f t="shared" si="127"/>
        <v>112.14</v>
      </c>
      <c r="L763" s="56">
        <f t="shared" si="120"/>
        <v>84</v>
      </c>
      <c r="M763" s="106">
        <f t="shared" si="121"/>
        <v>112.14</v>
      </c>
      <c r="N763" s="107" t="str">
        <f t="shared" si="122"/>
        <v/>
      </c>
      <c r="O763" s="107">
        <f t="shared" si="123"/>
        <v>112.14</v>
      </c>
      <c r="P763" s="108" t="str">
        <f t="shared" si="124"/>
        <v/>
      </c>
      <c r="Q763" s="107" t="str">
        <f t="shared" si="125"/>
        <v/>
      </c>
      <c r="R763" s="107" t="str">
        <f t="shared" si="126"/>
        <v/>
      </c>
    </row>
    <row r="764" spans="1:18" ht="38.25" customHeight="1" x14ac:dyDescent="0.2">
      <c r="A764" s="217" t="s">
        <v>20</v>
      </c>
      <c r="B764" s="174" t="s">
        <v>1066</v>
      </c>
      <c r="C764" s="217" t="s">
        <v>8</v>
      </c>
      <c r="D764" s="217" t="s">
        <v>1067</v>
      </c>
      <c r="E764" s="297" t="s">
        <v>36</v>
      </c>
      <c r="F764" s="297"/>
      <c r="G764" s="173" t="s">
        <v>24</v>
      </c>
      <c r="H764" s="176">
        <v>1</v>
      </c>
      <c r="I764" s="175">
        <f t="shared" si="128"/>
        <v>38.32</v>
      </c>
      <c r="J764" s="175">
        <f t="shared" si="127"/>
        <v>38.32</v>
      </c>
      <c r="L764" s="56">
        <f t="shared" si="120"/>
        <v>84</v>
      </c>
      <c r="M764" s="106">
        <f t="shared" si="121"/>
        <v>38.32</v>
      </c>
      <c r="N764" s="107" t="str">
        <f t="shared" si="122"/>
        <v/>
      </c>
      <c r="O764" s="107">
        <f t="shared" si="123"/>
        <v>38.32</v>
      </c>
      <c r="P764" s="108" t="str">
        <f t="shared" si="124"/>
        <v/>
      </c>
      <c r="Q764" s="107" t="str">
        <f t="shared" si="125"/>
        <v/>
      </c>
      <c r="R764" s="107" t="str">
        <f t="shared" si="126"/>
        <v/>
      </c>
    </row>
    <row r="765" spans="1:18" ht="38.25" customHeight="1" x14ac:dyDescent="0.2">
      <c r="A765" s="217" t="s">
        <v>20</v>
      </c>
      <c r="B765" s="174" t="s">
        <v>354</v>
      </c>
      <c r="C765" s="217" t="s">
        <v>8</v>
      </c>
      <c r="D765" s="217" t="s">
        <v>355</v>
      </c>
      <c r="E765" s="297" t="s">
        <v>23</v>
      </c>
      <c r="F765" s="297"/>
      <c r="G765" s="173" t="s">
        <v>24</v>
      </c>
      <c r="H765" s="176">
        <v>1</v>
      </c>
      <c r="I765" s="175">
        <f t="shared" si="128"/>
        <v>28.68</v>
      </c>
      <c r="J765" s="175">
        <f t="shared" si="127"/>
        <v>28.68</v>
      </c>
      <c r="L765" s="56">
        <f t="shared" si="120"/>
        <v>84</v>
      </c>
      <c r="M765" s="106">
        <f t="shared" si="121"/>
        <v>28.68</v>
      </c>
      <c r="N765" s="107" t="str">
        <f t="shared" si="122"/>
        <v/>
      </c>
      <c r="O765" s="107">
        <f t="shared" si="123"/>
        <v>28.68</v>
      </c>
      <c r="P765" s="108" t="str">
        <f t="shared" si="124"/>
        <v/>
      </c>
      <c r="Q765" s="107" t="str">
        <f t="shared" si="125"/>
        <v/>
      </c>
      <c r="R765" s="107" t="str">
        <f t="shared" si="126"/>
        <v/>
      </c>
    </row>
    <row r="766" spans="1:18" ht="51" x14ac:dyDescent="0.2">
      <c r="A766" s="217" t="s">
        <v>20</v>
      </c>
      <c r="B766" s="174" t="s">
        <v>1058</v>
      </c>
      <c r="C766" s="217" t="s">
        <v>8</v>
      </c>
      <c r="D766" s="217" t="s">
        <v>1059</v>
      </c>
      <c r="E766" s="297" t="s">
        <v>36</v>
      </c>
      <c r="F766" s="297"/>
      <c r="G766" s="173" t="s">
        <v>24</v>
      </c>
      <c r="H766" s="176">
        <v>1</v>
      </c>
      <c r="I766" s="175">
        <f t="shared" si="128"/>
        <v>20.98</v>
      </c>
      <c r="J766" s="175">
        <f t="shared" si="127"/>
        <v>20.98</v>
      </c>
      <c r="L766" s="56">
        <f t="shared" si="120"/>
        <v>84</v>
      </c>
      <c r="M766" s="106">
        <f t="shared" si="121"/>
        <v>20.98</v>
      </c>
      <c r="N766" s="107" t="str">
        <f t="shared" si="122"/>
        <v/>
      </c>
      <c r="O766" s="107">
        <f t="shared" si="123"/>
        <v>20.98</v>
      </c>
      <c r="P766" s="108" t="str">
        <f t="shared" si="124"/>
        <v/>
      </c>
      <c r="Q766" s="107" t="str">
        <f t="shared" si="125"/>
        <v/>
      </c>
      <c r="R766" s="107" t="str">
        <f t="shared" si="126"/>
        <v/>
      </c>
    </row>
    <row r="767" spans="1:18" ht="51" x14ac:dyDescent="0.2">
      <c r="A767" s="217" t="s">
        <v>20</v>
      </c>
      <c r="B767" s="174" t="s">
        <v>1060</v>
      </c>
      <c r="C767" s="217" t="s">
        <v>8</v>
      </c>
      <c r="D767" s="217" t="s">
        <v>1061</v>
      </c>
      <c r="E767" s="297" t="s">
        <v>36</v>
      </c>
      <c r="F767" s="297"/>
      <c r="G767" s="173" t="s">
        <v>24</v>
      </c>
      <c r="H767" s="176">
        <v>1</v>
      </c>
      <c r="I767" s="175">
        <f t="shared" si="128"/>
        <v>8.3800000000000008</v>
      </c>
      <c r="J767" s="175">
        <f t="shared" si="127"/>
        <v>8.3800000000000008</v>
      </c>
      <c r="L767" s="56">
        <f t="shared" si="120"/>
        <v>84</v>
      </c>
      <c r="M767" s="106">
        <f t="shared" si="121"/>
        <v>8.3800000000000008</v>
      </c>
      <c r="N767" s="107" t="str">
        <f t="shared" si="122"/>
        <v/>
      </c>
      <c r="O767" s="107">
        <f t="shared" si="123"/>
        <v>8.3800000000000008</v>
      </c>
      <c r="P767" s="108" t="str">
        <f t="shared" si="124"/>
        <v/>
      </c>
      <c r="Q767" s="107" t="str">
        <f t="shared" si="125"/>
        <v/>
      </c>
      <c r="R767" s="107" t="str">
        <f t="shared" si="126"/>
        <v/>
      </c>
    </row>
    <row r="768" spans="1:18" ht="25.5" customHeight="1" x14ac:dyDescent="0.2">
      <c r="A768" s="217" t="s">
        <v>20</v>
      </c>
      <c r="B768" s="174" t="s">
        <v>1062</v>
      </c>
      <c r="C768" s="217" t="s">
        <v>8</v>
      </c>
      <c r="D768" s="217" t="s">
        <v>1063</v>
      </c>
      <c r="E768" s="297" t="s">
        <v>36</v>
      </c>
      <c r="F768" s="297"/>
      <c r="G768" s="173" t="s">
        <v>24</v>
      </c>
      <c r="H768" s="176">
        <v>1</v>
      </c>
      <c r="I768" s="175">
        <f t="shared" si="128"/>
        <v>3.38</v>
      </c>
      <c r="J768" s="175">
        <f t="shared" si="127"/>
        <v>3.38</v>
      </c>
      <c r="L768" s="56">
        <f t="shared" si="120"/>
        <v>84</v>
      </c>
      <c r="M768" s="106">
        <f t="shared" si="121"/>
        <v>3.38</v>
      </c>
      <c r="N768" s="107" t="str">
        <f t="shared" si="122"/>
        <v/>
      </c>
      <c r="O768" s="107">
        <f t="shared" si="123"/>
        <v>3.38</v>
      </c>
      <c r="P768" s="108" t="str">
        <f t="shared" si="124"/>
        <v/>
      </c>
      <c r="Q768" s="107" t="str">
        <f t="shared" si="125"/>
        <v/>
      </c>
      <c r="R768" s="107" t="str">
        <f t="shared" si="126"/>
        <v/>
      </c>
    </row>
    <row r="769" spans="1:18" x14ac:dyDescent="0.2">
      <c r="A769" s="221"/>
      <c r="B769" s="221"/>
      <c r="C769" s="221"/>
      <c r="D769" s="221"/>
      <c r="E769" s="221"/>
      <c r="F769" s="184"/>
      <c r="G769" s="221"/>
      <c r="H769" s="184"/>
      <c r="I769" s="221"/>
      <c r="J769" s="184"/>
      <c r="L769" s="56">
        <f t="shared" si="120"/>
        <v>84</v>
      </c>
      <c r="M769" s="106" t="str">
        <f t="shared" si="121"/>
        <v/>
      </c>
      <c r="N769" s="107" t="str">
        <f t="shared" si="122"/>
        <v/>
      </c>
      <c r="O769" s="107" t="str">
        <f t="shared" si="123"/>
        <v/>
      </c>
      <c r="P769" s="108" t="str">
        <f t="shared" si="124"/>
        <v/>
      </c>
      <c r="Q769" s="107" t="str">
        <f t="shared" si="125"/>
        <v/>
      </c>
      <c r="R769" s="107" t="str">
        <f t="shared" si="126"/>
        <v/>
      </c>
    </row>
    <row r="770" spans="1:18" ht="15" thickBot="1" x14ac:dyDescent="0.25">
      <c r="A770" s="221"/>
      <c r="B770" s="221"/>
      <c r="C770" s="221"/>
      <c r="D770" s="221"/>
      <c r="E770" s="221"/>
      <c r="F770" s="184"/>
      <c r="G770" s="221"/>
      <c r="H770" s="298"/>
      <c r="I770" s="298"/>
      <c r="J770" s="184"/>
      <c r="L770" s="56">
        <f t="shared" si="120"/>
        <v>84</v>
      </c>
      <c r="M770" s="106" t="str">
        <f t="shared" si="121"/>
        <v/>
      </c>
      <c r="N770" s="107" t="str">
        <f t="shared" si="122"/>
        <v/>
      </c>
      <c r="O770" s="107" t="str">
        <f t="shared" si="123"/>
        <v/>
      </c>
      <c r="P770" s="108" t="str">
        <f t="shared" si="124"/>
        <v/>
      </c>
      <c r="Q770" s="107" t="str">
        <f t="shared" si="125"/>
        <v/>
      </c>
      <c r="R770" s="107" t="str">
        <f t="shared" si="126"/>
        <v/>
      </c>
    </row>
    <row r="771" spans="1:18" ht="15" thickTop="1" x14ac:dyDescent="0.2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L771" s="56">
        <f t="shared" si="120"/>
        <v>84</v>
      </c>
      <c r="M771" s="106" t="str">
        <f t="shared" si="121"/>
        <v/>
      </c>
      <c r="N771" s="107" t="str">
        <f t="shared" si="122"/>
        <v/>
      </c>
      <c r="O771" s="107" t="str">
        <f t="shared" si="123"/>
        <v/>
      </c>
      <c r="P771" s="108" t="str">
        <f t="shared" si="124"/>
        <v/>
      </c>
      <c r="Q771" s="107" t="str">
        <f t="shared" si="125"/>
        <v/>
      </c>
      <c r="R771" s="107" t="str">
        <f t="shared" si="126"/>
        <v/>
      </c>
    </row>
    <row r="772" spans="1:18" ht="15" x14ac:dyDescent="0.2">
      <c r="A772" s="220"/>
      <c r="B772" s="165" t="s">
        <v>1</v>
      </c>
      <c r="C772" s="220" t="s">
        <v>2</v>
      </c>
      <c r="D772" s="220" t="s">
        <v>3</v>
      </c>
      <c r="E772" s="300" t="s">
        <v>17</v>
      </c>
      <c r="F772" s="300"/>
      <c r="G772" s="164" t="s">
        <v>4</v>
      </c>
      <c r="H772" s="165" t="s">
        <v>5</v>
      </c>
      <c r="I772" s="165" t="s">
        <v>6</v>
      </c>
      <c r="J772" s="165" t="s">
        <v>7</v>
      </c>
      <c r="L772" s="56">
        <f t="shared" si="120"/>
        <v>85</v>
      </c>
      <c r="M772" s="106" t="str">
        <f t="shared" si="121"/>
        <v/>
      </c>
      <c r="N772" s="107" t="str">
        <f t="shared" si="122"/>
        <v/>
      </c>
      <c r="O772" s="107" t="str">
        <f t="shared" si="123"/>
        <v/>
      </c>
      <c r="P772" s="108" t="str">
        <f t="shared" si="124"/>
        <v/>
      </c>
      <c r="Q772" s="107" t="str">
        <f t="shared" si="125"/>
        <v/>
      </c>
      <c r="R772" s="107" t="str">
        <f t="shared" si="126"/>
        <v/>
      </c>
    </row>
    <row r="773" spans="1:18" ht="51" x14ac:dyDescent="0.2">
      <c r="A773" s="216" t="s">
        <v>18</v>
      </c>
      <c r="B773" s="169" t="s">
        <v>1058</v>
      </c>
      <c r="C773" s="216" t="s">
        <v>8</v>
      </c>
      <c r="D773" s="216" t="s">
        <v>1059</v>
      </c>
      <c r="E773" s="301" t="s">
        <v>36</v>
      </c>
      <c r="F773" s="301"/>
      <c r="G773" s="168" t="s">
        <v>24</v>
      </c>
      <c r="H773" s="171">
        <v>1</v>
      </c>
      <c r="I773" s="170">
        <f>SUMIF(L:L,$L773,M:M)</f>
        <v>20.98</v>
      </c>
      <c r="J773" s="170">
        <f>TRUNC(H773*I773,2)</f>
        <v>20.98</v>
      </c>
      <c r="L773" s="56">
        <f t="shared" si="120"/>
        <v>85</v>
      </c>
      <c r="M773" s="106" t="str">
        <f t="shared" si="121"/>
        <v/>
      </c>
      <c r="N773" s="107" t="str">
        <f t="shared" si="122"/>
        <v/>
      </c>
      <c r="O773" s="107" t="str">
        <f t="shared" si="123"/>
        <v/>
      </c>
      <c r="P773" s="108" t="str">
        <f t="shared" si="124"/>
        <v xml:space="preserve"> 89264 </v>
      </c>
      <c r="Q773" s="107">
        <f t="shared" si="125"/>
        <v>0</v>
      </c>
      <c r="R773" s="107">
        <f t="shared" si="126"/>
        <v>20.98</v>
      </c>
    </row>
    <row r="774" spans="1:18" ht="38.25" x14ac:dyDescent="0.2">
      <c r="A774" s="218" t="s">
        <v>27</v>
      </c>
      <c r="B774" s="178" t="s">
        <v>766</v>
      </c>
      <c r="C774" s="218" t="str">
        <f>VLOOKUP(B774,INSUMOS!$A:$I,2,FALSE)</f>
        <v>SINAPI</v>
      </c>
      <c r="D774" s="218" t="str">
        <f>VLOOKUP(B774,INSUMOS!$A:$I,3,FALSE)</f>
        <v>CARROCERIA FIXA ABERTA DE MADEIRA PARA TRANSPORTE GERAL DE CARGA SECA DIMENSOES APROXIMADAS 2,5 X 7,00 X 0,50 M (INCLUI MONTAGEM, NAO INCLUI CAMINHAO)</v>
      </c>
      <c r="E774" s="302" t="str">
        <f>VLOOKUP(B774,INSUMOS!$A:$I,4,FALSE)</f>
        <v>Material</v>
      </c>
      <c r="F774" s="302"/>
      <c r="G774" s="177" t="str">
        <f>VLOOKUP(B774,INSUMOS!$A:$I,5,FALSE)</f>
        <v>UN</v>
      </c>
      <c r="H774" s="180">
        <v>5.5099999999999998E-5</v>
      </c>
      <c r="I774" s="179">
        <f>VLOOKUP(B774,INSUMOS!$A:$I,8,FALSE)</f>
        <v>29894.17</v>
      </c>
      <c r="J774" s="179">
        <f>TRUNC(H774*I774,2)</f>
        <v>1.64</v>
      </c>
      <c r="L774" s="56">
        <f t="shared" si="120"/>
        <v>85</v>
      </c>
      <c r="M774" s="106">
        <f t="shared" si="121"/>
        <v>1.64</v>
      </c>
      <c r="N774" s="107" t="str">
        <f t="shared" si="122"/>
        <v/>
      </c>
      <c r="O774" s="107">
        <f t="shared" si="123"/>
        <v>1.64</v>
      </c>
      <c r="P774" s="108" t="str">
        <f t="shared" si="124"/>
        <v/>
      </c>
      <c r="Q774" s="107" t="str">
        <f t="shared" si="125"/>
        <v/>
      </c>
      <c r="R774" s="107" t="str">
        <f t="shared" si="126"/>
        <v/>
      </c>
    </row>
    <row r="775" spans="1:18" ht="38.25" x14ac:dyDescent="0.2">
      <c r="A775" s="218" t="s">
        <v>27</v>
      </c>
      <c r="B775" s="178" t="s">
        <v>315</v>
      </c>
      <c r="C775" s="218" t="str">
        <f>VLOOKUP(B775,INSUMOS!$A:$I,2,FALSE)</f>
        <v>SINAPI</v>
      </c>
      <c r="D775" s="218" t="str">
        <f>VLOOKUP(B775,INSUMOS!$A:$I,3,FALSE)</f>
        <v>CAMINHAO TOCO, PESO BRUTO TOTAL 16000 KG, CARGA UTIL MAXIMA 11030 KG, DISTANCIA ENTRE EIXOS 5,41 M, POTENCIA 185 CV (INCLUI CABINE E CHASSI, NAO INCLUI CARROCERIA)</v>
      </c>
      <c r="E775" s="302" t="str">
        <f>VLOOKUP(B775,INSUMOS!$A:$I,4,FALSE)</f>
        <v>Equipamento</v>
      </c>
      <c r="F775" s="302"/>
      <c r="G775" s="177" t="str">
        <f>VLOOKUP(B775,INSUMOS!$A:$I,5,FALSE)</f>
        <v>UN</v>
      </c>
      <c r="H775" s="180">
        <v>3.43E-5</v>
      </c>
      <c r="I775" s="179">
        <f>VLOOKUP(B775,INSUMOS!$A:$I,8,FALSE)</f>
        <v>563990.17000000004</v>
      </c>
      <c r="J775" s="179">
        <f>TRUNC(H775*I775,2)</f>
        <v>19.34</v>
      </c>
      <c r="L775" s="56">
        <f t="shared" si="120"/>
        <v>85</v>
      </c>
      <c r="M775" s="106">
        <f t="shared" si="121"/>
        <v>19.34</v>
      </c>
      <c r="N775" s="107" t="str">
        <f t="shared" si="122"/>
        <v/>
      </c>
      <c r="O775" s="107">
        <f t="shared" si="123"/>
        <v>19.34</v>
      </c>
      <c r="P775" s="108" t="str">
        <f t="shared" si="124"/>
        <v/>
      </c>
      <c r="Q775" s="107" t="str">
        <f t="shared" si="125"/>
        <v/>
      </c>
      <c r="R775" s="107" t="str">
        <f t="shared" si="126"/>
        <v/>
      </c>
    </row>
    <row r="776" spans="1:18" ht="38.25" customHeight="1" x14ac:dyDescent="0.2">
      <c r="A776" s="221"/>
      <c r="B776" s="221"/>
      <c r="C776" s="221"/>
      <c r="D776" s="221"/>
      <c r="E776" s="221"/>
      <c r="F776" s="184"/>
      <c r="G776" s="221"/>
      <c r="H776" s="184"/>
      <c r="I776" s="221"/>
      <c r="J776" s="184"/>
      <c r="L776" s="56">
        <f t="shared" si="120"/>
        <v>85</v>
      </c>
      <c r="M776" s="106" t="str">
        <f t="shared" si="121"/>
        <v/>
      </c>
      <c r="N776" s="107" t="str">
        <f t="shared" si="122"/>
        <v/>
      </c>
      <c r="O776" s="107" t="str">
        <f t="shared" si="123"/>
        <v/>
      </c>
      <c r="P776" s="108" t="str">
        <f t="shared" si="124"/>
        <v/>
      </c>
      <c r="Q776" s="107" t="str">
        <f t="shared" si="125"/>
        <v/>
      </c>
      <c r="R776" s="107" t="str">
        <f t="shared" si="126"/>
        <v/>
      </c>
    </row>
    <row r="777" spans="1:18" ht="38.25" customHeight="1" thickBot="1" x14ac:dyDescent="0.25">
      <c r="A777" s="221"/>
      <c r="B777" s="221"/>
      <c r="C777" s="221"/>
      <c r="D777" s="221"/>
      <c r="E777" s="221"/>
      <c r="F777" s="184"/>
      <c r="G777" s="221"/>
      <c r="H777" s="298"/>
      <c r="I777" s="298"/>
      <c r="J777" s="184"/>
      <c r="L777" s="56">
        <f t="shared" si="120"/>
        <v>85</v>
      </c>
      <c r="M777" s="106" t="str">
        <f t="shared" si="121"/>
        <v/>
      </c>
      <c r="N777" s="107" t="str">
        <f t="shared" si="122"/>
        <v/>
      </c>
      <c r="O777" s="107" t="str">
        <f t="shared" si="123"/>
        <v/>
      </c>
      <c r="P777" s="108" t="str">
        <f t="shared" si="124"/>
        <v/>
      </c>
      <c r="Q777" s="107" t="str">
        <f t="shared" si="125"/>
        <v/>
      </c>
      <c r="R777" s="107" t="str">
        <f t="shared" si="126"/>
        <v/>
      </c>
    </row>
    <row r="778" spans="1:18" ht="15" thickTop="1" x14ac:dyDescent="0.2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L778" s="56">
        <f t="shared" si="120"/>
        <v>85</v>
      </c>
      <c r="M778" s="106" t="str">
        <f t="shared" si="121"/>
        <v/>
      </c>
      <c r="N778" s="107" t="str">
        <f t="shared" si="122"/>
        <v/>
      </c>
      <c r="O778" s="107" t="str">
        <f t="shared" si="123"/>
        <v/>
      </c>
      <c r="P778" s="108" t="str">
        <f t="shared" si="124"/>
        <v/>
      </c>
      <c r="Q778" s="107" t="str">
        <f t="shared" si="125"/>
        <v/>
      </c>
      <c r="R778" s="107" t="str">
        <f t="shared" si="126"/>
        <v/>
      </c>
    </row>
    <row r="779" spans="1:18" ht="15" x14ac:dyDescent="0.2">
      <c r="A779" s="220"/>
      <c r="B779" s="165" t="s">
        <v>1</v>
      </c>
      <c r="C779" s="220" t="s">
        <v>2</v>
      </c>
      <c r="D779" s="220" t="s">
        <v>3</v>
      </c>
      <c r="E779" s="300" t="s">
        <v>17</v>
      </c>
      <c r="F779" s="300"/>
      <c r="G779" s="164" t="s">
        <v>4</v>
      </c>
      <c r="H779" s="165" t="s">
        <v>5</v>
      </c>
      <c r="I779" s="165" t="s">
        <v>6</v>
      </c>
      <c r="J779" s="165" t="s">
        <v>7</v>
      </c>
      <c r="L779" s="56">
        <f t="shared" si="120"/>
        <v>86</v>
      </c>
      <c r="M779" s="106" t="str">
        <f t="shared" si="121"/>
        <v/>
      </c>
      <c r="N779" s="107" t="str">
        <f t="shared" si="122"/>
        <v/>
      </c>
      <c r="O779" s="107" t="str">
        <f t="shared" si="123"/>
        <v/>
      </c>
      <c r="P779" s="108" t="str">
        <f t="shared" si="124"/>
        <v/>
      </c>
      <c r="Q779" s="107" t="str">
        <f t="shared" si="125"/>
        <v/>
      </c>
      <c r="R779" s="107" t="str">
        <f t="shared" si="126"/>
        <v/>
      </c>
    </row>
    <row r="780" spans="1:18" ht="25.5" customHeight="1" x14ac:dyDescent="0.2">
      <c r="A780" s="216" t="s">
        <v>18</v>
      </c>
      <c r="B780" s="169" t="s">
        <v>1062</v>
      </c>
      <c r="C780" s="216" t="s">
        <v>8</v>
      </c>
      <c r="D780" s="216" t="s">
        <v>1063</v>
      </c>
      <c r="E780" s="301" t="s">
        <v>36</v>
      </c>
      <c r="F780" s="301"/>
      <c r="G780" s="168" t="s">
        <v>24</v>
      </c>
      <c r="H780" s="171">
        <v>1</v>
      </c>
      <c r="I780" s="170">
        <f>SUMIF(L:L,$L780,M:M)</f>
        <v>3.38</v>
      </c>
      <c r="J780" s="170">
        <f>TRUNC(H780*I780,2)</f>
        <v>3.38</v>
      </c>
      <c r="L780" s="56">
        <f t="shared" si="120"/>
        <v>86</v>
      </c>
      <c r="M780" s="106" t="str">
        <f t="shared" si="121"/>
        <v/>
      </c>
      <c r="N780" s="107" t="str">
        <f t="shared" si="122"/>
        <v/>
      </c>
      <c r="O780" s="107" t="str">
        <f t="shared" si="123"/>
        <v/>
      </c>
      <c r="P780" s="108" t="str">
        <f t="shared" si="124"/>
        <v xml:space="preserve"> 89266 </v>
      </c>
      <c r="Q780" s="107">
        <f t="shared" si="125"/>
        <v>0</v>
      </c>
      <c r="R780" s="107">
        <f t="shared" si="126"/>
        <v>3.38</v>
      </c>
    </row>
    <row r="781" spans="1:18" ht="38.25" x14ac:dyDescent="0.2">
      <c r="A781" s="218" t="s">
        <v>27</v>
      </c>
      <c r="B781" s="178" t="s">
        <v>766</v>
      </c>
      <c r="C781" s="218" t="str">
        <f>VLOOKUP(B781,INSUMOS!$A:$I,2,FALSE)</f>
        <v>SINAPI</v>
      </c>
      <c r="D781" s="218" t="str">
        <f>VLOOKUP(B781,INSUMOS!$A:$I,3,FALSE)</f>
        <v>CARROCERIA FIXA ABERTA DE MADEIRA PARA TRANSPORTE GERAL DE CARGA SECA DIMENSOES APROXIMADAS 2,5 X 7,00 X 0,50 M (INCLUI MONTAGEM, NAO INCLUI CAMINHAO)</v>
      </c>
      <c r="E781" s="302" t="str">
        <f>VLOOKUP(B781,INSUMOS!$A:$I,4,FALSE)</f>
        <v>Material</v>
      </c>
      <c r="F781" s="302"/>
      <c r="G781" s="177" t="str">
        <f>VLOOKUP(B781,INSUMOS!$A:$I,5,FALSE)</f>
        <v>UN</v>
      </c>
      <c r="H781" s="180">
        <v>5.8000000000000004E-6</v>
      </c>
      <c r="I781" s="179">
        <f>VLOOKUP(B781,INSUMOS!$A:$I,8,FALSE)</f>
        <v>29894.17</v>
      </c>
      <c r="J781" s="179">
        <f>TRUNC(H781*I781,2)</f>
        <v>0.17</v>
      </c>
      <c r="L781" s="56">
        <f t="shared" si="120"/>
        <v>86</v>
      </c>
      <c r="M781" s="106">
        <f t="shared" si="121"/>
        <v>0.17</v>
      </c>
      <c r="N781" s="107" t="str">
        <f t="shared" si="122"/>
        <v/>
      </c>
      <c r="O781" s="107">
        <f t="shared" si="123"/>
        <v>0.17</v>
      </c>
      <c r="P781" s="108" t="str">
        <f t="shared" si="124"/>
        <v/>
      </c>
      <c r="Q781" s="107" t="str">
        <f t="shared" si="125"/>
        <v/>
      </c>
      <c r="R781" s="107" t="str">
        <f t="shared" si="126"/>
        <v/>
      </c>
    </row>
    <row r="782" spans="1:18" ht="38.25" x14ac:dyDescent="0.2">
      <c r="A782" s="218" t="s">
        <v>27</v>
      </c>
      <c r="B782" s="178" t="s">
        <v>315</v>
      </c>
      <c r="C782" s="218" t="str">
        <f>VLOOKUP(B782,INSUMOS!$A:$I,2,FALSE)</f>
        <v>SINAPI</v>
      </c>
      <c r="D782" s="218" t="str">
        <f>VLOOKUP(B782,INSUMOS!$A:$I,3,FALSE)</f>
        <v>CAMINHAO TOCO, PESO BRUTO TOTAL 16000 KG, CARGA UTIL MAXIMA 11030 KG, DISTANCIA ENTRE EIXOS 5,41 M, POTENCIA 185 CV (INCLUI CABINE E CHASSI, NAO INCLUI CARROCERIA)</v>
      </c>
      <c r="E782" s="302" t="str">
        <f>VLOOKUP(B782,INSUMOS!$A:$I,4,FALSE)</f>
        <v>Equipamento</v>
      </c>
      <c r="F782" s="302"/>
      <c r="G782" s="177" t="str">
        <f>VLOOKUP(B782,INSUMOS!$A:$I,5,FALSE)</f>
        <v>UN</v>
      </c>
      <c r="H782" s="180">
        <v>5.6999999999999996E-6</v>
      </c>
      <c r="I782" s="179">
        <f>VLOOKUP(B782,INSUMOS!$A:$I,8,FALSE)</f>
        <v>563990.17000000004</v>
      </c>
      <c r="J782" s="179">
        <f>TRUNC(H782*I782,2)</f>
        <v>3.21</v>
      </c>
      <c r="L782" s="56">
        <f t="shared" si="120"/>
        <v>86</v>
      </c>
      <c r="M782" s="106">
        <f t="shared" si="121"/>
        <v>3.21</v>
      </c>
      <c r="N782" s="107" t="str">
        <f t="shared" si="122"/>
        <v/>
      </c>
      <c r="O782" s="107">
        <f t="shared" si="123"/>
        <v>3.21</v>
      </c>
      <c r="P782" s="108" t="str">
        <f t="shared" si="124"/>
        <v/>
      </c>
      <c r="Q782" s="107" t="str">
        <f t="shared" si="125"/>
        <v/>
      </c>
      <c r="R782" s="107" t="str">
        <f t="shared" si="126"/>
        <v/>
      </c>
    </row>
    <row r="783" spans="1:18" x14ac:dyDescent="0.2">
      <c r="A783" s="221"/>
      <c r="B783" s="221"/>
      <c r="C783" s="221"/>
      <c r="D783" s="221"/>
      <c r="E783" s="221"/>
      <c r="F783" s="184"/>
      <c r="G783" s="221"/>
      <c r="H783" s="184"/>
      <c r="I783" s="221"/>
      <c r="J783" s="184"/>
      <c r="L783" s="56">
        <f t="shared" si="120"/>
        <v>86</v>
      </c>
      <c r="M783" s="106" t="str">
        <f t="shared" si="121"/>
        <v/>
      </c>
      <c r="N783" s="107" t="str">
        <f t="shared" si="122"/>
        <v/>
      </c>
      <c r="O783" s="107" t="str">
        <f t="shared" si="123"/>
        <v/>
      </c>
      <c r="P783" s="108" t="str">
        <f t="shared" si="124"/>
        <v/>
      </c>
      <c r="Q783" s="107" t="str">
        <f t="shared" si="125"/>
        <v/>
      </c>
      <c r="R783" s="107" t="str">
        <f t="shared" si="126"/>
        <v/>
      </c>
    </row>
    <row r="784" spans="1:18" ht="15" thickBot="1" x14ac:dyDescent="0.25">
      <c r="A784" s="221"/>
      <c r="B784" s="221"/>
      <c r="C784" s="221"/>
      <c r="D784" s="221"/>
      <c r="E784" s="221"/>
      <c r="F784" s="184"/>
      <c r="G784" s="221"/>
      <c r="H784" s="298"/>
      <c r="I784" s="298"/>
      <c r="J784" s="184"/>
      <c r="L784" s="56">
        <f t="shared" si="120"/>
        <v>86</v>
      </c>
      <c r="M784" s="106" t="str">
        <f t="shared" si="121"/>
        <v/>
      </c>
      <c r="N784" s="107" t="str">
        <f t="shared" si="122"/>
        <v/>
      </c>
      <c r="O784" s="107" t="str">
        <f t="shared" si="123"/>
        <v/>
      </c>
      <c r="P784" s="108" t="str">
        <f t="shared" si="124"/>
        <v/>
      </c>
      <c r="Q784" s="107" t="str">
        <f t="shared" si="125"/>
        <v/>
      </c>
      <c r="R784" s="107" t="str">
        <f t="shared" si="126"/>
        <v/>
      </c>
    </row>
    <row r="785" spans="1:18" ht="25.5" customHeight="1" thickTop="1" x14ac:dyDescent="0.2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L785" s="56">
        <f t="shared" si="120"/>
        <v>86</v>
      </c>
      <c r="M785" s="106" t="str">
        <f t="shared" si="121"/>
        <v/>
      </c>
      <c r="N785" s="107" t="str">
        <f t="shared" si="122"/>
        <v/>
      </c>
      <c r="O785" s="107" t="str">
        <f t="shared" si="123"/>
        <v/>
      </c>
      <c r="P785" s="108" t="str">
        <f t="shared" si="124"/>
        <v/>
      </c>
      <c r="Q785" s="107" t="str">
        <f t="shared" si="125"/>
        <v/>
      </c>
      <c r="R785" s="107" t="str">
        <f t="shared" si="126"/>
        <v/>
      </c>
    </row>
    <row r="786" spans="1:18" ht="15" x14ac:dyDescent="0.2">
      <c r="A786" s="220"/>
      <c r="B786" s="165" t="s">
        <v>1</v>
      </c>
      <c r="C786" s="220" t="s">
        <v>2</v>
      </c>
      <c r="D786" s="220" t="s">
        <v>3</v>
      </c>
      <c r="E786" s="300" t="s">
        <v>17</v>
      </c>
      <c r="F786" s="300"/>
      <c r="G786" s="164" t="s">
        <v>4</v>
      </c>
      <c r="H786" s="165" t="s">
        <v>5</v>
      </c>
      <c r="I786" s="165" t="s">
        <v>6</v>
      </c>
      <c r="J786" s="165" t="s">
        <v>7</v>
      </c>
      <c r="L786" s="56">
        <f t="shared" si="120"/>
        <v>87</v>
      </c>
      <c r="M786" s="106" t="str">
        <f t="shared" si="121"/>
        <v/>
      </c>
      <c r="N786" s="107" t="str">
        <f t="shared" si="122"/>
        <v/>
      </c>
      <c r="O786" s="107" t="str">
        <f t="shared" si="123"/>
        <v/>
      </c>
      <c r="P786" s="108" t="str">
        <f t="shared" si="124"/>
        <v/>
      </c>
      <c r="Q786" s="107" t="str">
        <f t="shared" si="125"/>
        <v/>
      </c>
      <c r="R786" s="107" t="str">
        <f t="shared" si="126"/>
        <v/>
      </c>
    </row>
    <row r="787" spans="1:18" ht="51" x14ac:dyDescent="0.2">
      <c r="A787" s="216" t="s">
        <v>18</v>
      </c>
      <c r="B787" s="169" t="s">
        <v>1060</v>
      </c>
      <c r="C787" s="216" t="s">
        <v>8</v>
      </c>
      <c r="D787" s="216" t="s">
        <v>1061</v>
      </c>
      <c r="E787" s="301" t="s">
        <v>36</v>
      </c>
      <c r="F787" s="301"/>
      <c r="G787" s="168" t="s">
        <v>24</v>
      </c>
      <c r="H787" s="171">
        <v>1</v>
      </c>
      <c r="I787" s="170">
        <f>SUMIF(L:L,$L787,M:M)</f>
        <v>8.3800000000000008</v>
      </c>
      <c r="J787" s="170">
        <f>TRUNC(H787*I787,2)</f>
        <v>8.3800000000000008</v>
      </c>
      <c r="L787" s="56">
        <f t="shared" si="120"/>
        <v>87</v>
      </c>
      <c r="M787" s="106" t="str">
        <f t="shared" si="121"/>
        <v/>
      </c>
      <c r="N787" s="107" t="str">
        <f t="shared" si="122"/>
        <v/>
      </c>
      <c r="O787" s="107" t="str">
        <f t="shared" si="123"/>
        <v/>
      </c>
      <c r="P787" s="108" t="str">
        <f t="shared" si="124"/>
        <v xml:space="preserve"> 89265 </v>
      </c>
      <c r="Q787" s="107">
        <f t="shared" si="125"/>
        <v>0</v>
      </c>
      <c r="R787" s="107">
        <f t="shared" si="126"/>
        <v>8.3800000000000008</v>
      </c>
    </row>
    <row r="788" spans="1:18" ht="38.25" x14ac:dyDescent="0.2">
      <c r="A788" s="218" t="s">
        <v>27</v>
      </c>
      <c r="B788" s="178" t="s">
        <v>766</v>
      </c>
      <c r="C788" s="218" t="str">
        <f>VLOOKUP(B788,INSUMOS!$A:$I,2,FALSE)</f>
        <v>SINAPI</v>
      </c>
      <c r="D788" s="218" t="str">
        <f>VLOOKUP(B788,INSUMOS!$A:$I,3,FALSE)</f>
        <v>CARROCERIA FIXA ABERTA DE MADEIRA PARA TRANSPORTE GERAL DE CARGA SECA DIMENSOES APROXIMADAS 2,5 X 7,00 X 0,50 M (INCLUI MONTAGEM, NAO INCLUI CAMINHAO)</v>
      </c>
      <c r="E788" s="302" t="str">
        <f>VLOOKUP(B788,INSUMOS!$A:$I,4,FALSE)</f>
        <v>Material</v>
      </c>
      <c r="F788" s="302"/>
      <c r="G788" s="177" t="str">
        <f>VLOOKUP(B788,INSUMOS!$A:$I,5,FALSE)</f>
        <v>UN</v>
      </c>
      <c r="H788" s="180">
        <v>1.4399999999999999E-5</v>
      </c>
      <c r="I788" s="179">
        <f>VLOOKUP(B788,INSUMOS!$A:$I,8,FALSE)</f>
        <v>29894.17</v>
      </c>
      <c r="J788" s="179">
        <f>TRUNC(H788*I788,2)</f>
        <v>0.43</v>
      </c>
      <c r="L788" s="56">
        <f t="shared" si="120"/>
        <v>87</v>
      </c>
      <c r="M788" s="106">
        <f t="shared" si="121"/>
        <v>0.43</v>
      </c>
      <c r="N788" s="107" t="str">
        <f t="shared" si="122"/>
        <v/>
      </c>
      <c r="O788" s="107">
        <f t="shared" si="123"/>
        <v>0.43</v>
      </c>
      <c r="P788" s="108" t="str">
        <f t="shared" si="124"/>
        <v/>
      </c>
      <c r="Q788" s="107" t="str">
        <f t="shared" si="125"/>
        <v/>
      </c>
      <c r="R788" s="107" t="str">
        <f t="shared" si="126"/>
        <v/>
      </c>
    </row>
    <row r="789" spans="1:18" ht="25.5" customHeight="1" x14ac:dyDescent="0.2">
      <c r="A789" s="218" t="s">
        <v>27</v>
      </c>
      <c r="B789" s="178" t="s">
        <v>315</v>
      </c>
      <c r="C789" s="218" t="str">
        <f>VLOOKUP(B789,INSUMOS!$A:$I,2,FALSE)</f>
        <v>SINAPI</v>
      </c>
      <c r="D789" s="218" t="str">
        <f>VLOOKUP(B789,INSUMOS!$A:$I,3,FALSE)</f>
        <v>CAMINHAO TOCO, PESO BRUTO TOTAL 16000 KG, CARGA UTIL MAXIMA 11030 KG, DISTANCIA ENTRE EIXOS 5,41 M, POTENCIA 185 CV (INCLUI CABINE E CHASSI, NAO INCLUI CARROCERIA)</v>
      </c>
      <c r="E789" s="302" t="str">
        <f>VLOOKUP(B789,INSUMOS!$A:$I,4,FALSE)</f>
        <v>Equipamento</v>
      </c>
      <c r="F789" s="302"/>
      <c r="G789" s="177" t="str">
        <f>VLOOKUP(B789,INSUMOS!$A:$I,5,FALSE)</f>
        <v>UN</v>
      </c>
      <c r="H789" s="180">
        <v>1.4100000000000001E-5</v>
      </c>
      <c r="I789" s="179">
        <f>VLOOKUP(B789,INSUMOS!$A:$I,8,FALSE)</f>
        <v>563990.17000000004</v>
      </c>
      <c r="J789" s="179">
        <f>TRUNC(H789*I789,2)</f>
        <v>7.95</v>
      </c>
      <c r="L789" s="56">
        <f t="shared" si="120"/>
        <v>87</v>
      </c>
      <c r="M789" s="106">
        <f t="shared" si="121"/>
        <v>7.95</v>
      </c>
      <c r="N789" s="107" t="str">
        <f t="shared" si="122"/>
        <v/>
      </c>
      <c r="O789" s="107">
        <f t="shared" si="123"/>
        <v>7.95</v>
      </c>
      <c r="P789" s="108" t="str">
        <f t="shared" si="124"/>
        <v/>
      </c>
      <c r="Q789" s="107" t="str">
        <f t="shared" si="125"/>
        <v/>
      </c>
      <c r="R789" s="107" t="str">
        <f t="shared" si="126"/>
        <v/>
      </c>
    </row>
    <row r="790" spans="1:18" x14ac:dyDescent="0.2">
      <c r="A790" s="221"/>
      <c r="B790" s="221"/>
      <c r="C790" s="221"/>
      <c r="D790" s="221"/>
      <c r="E790" s="221"/>
      <c r="F790" s="184"/>
      <c r="G790" s="221"/>
      <c r="H790" s="184"/>
      <c r="I790" s="221"/>
      <c r="J790" s="184"/>
      <c r="L790" s="56">
        <f t="shared" si="120"/>
        <v>87</v>
      </c>
      <c r="M790" s="106" t="str">
        <f t="shared" si="121"/>
        <v/>
      </c>
      <c r="N790" s="107" t="str">
        <f t="shared" si="122"/>
        <v/>
      </c>
      <c r="O790" s="107" t="str">
        <f t="shared" si="123"/>
        <v/>
      </c>
      <c r="P790" s="108" t="str">
        <f t="shared" si="124"/>
        <v/>
      </c>
      <c r="Q790" s="107" t="str">
        <f t="shared" si="125"/>
        <v/>
      </c>
      <c r="R790" s="107" t="str">
        <f t="shared" si="126"/>
        <v/>
      </c>
    </row>
    <row r="791" spans="1:18" ht="15" thickBot="1" x14ac:dyDescent="0.25">
      <c r="A791" s="221"/>
      <c r="B791" s="221"/>
      <c r="C791" s="221"/>
      <c r="D791" s="221"/>
      <c r="E791" s="221"/>
      <c r="F791" s="184"/>
      <c r="G791" s="221"/>
      <c r="H791" s="298"/>
      <c r="I791" s="298"/>
      <c r="J791" s="184"/>
      <c r="L791" s="56">
        <f t="shared" si="120"/>
        <v>87</v>
      </c>
      <c r="M791" s="106" t="str">
        <f t="shared" si="121"/>
        <v/>
      </c>
      <c r="N791" s="107" t="str">
        <f t="shared" si="122"/>
        <v/>
      </c>
      <c r="O791" s="107" t="str">
        <f t="shared" si="123"/>
        <v/>
      </c>
      <c r="P791" s="108" t="str">
        <f t="shared" si="124"/>
        <v/>
      </c>
      <c r="Q791" s="107" t="str">
        <f t="shared" si="125"/>
        <v/>
      </c>
      <c r="R791" s="107" t="str">
        <f t="shared" si="126"/>
        <v/>
      </c>
    </row>
    <row r="792" spans="1:18" ht="15" thickTop="1" x14ac:dyDescent="0.2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L792" s="56">
        <f t="shared" si="120"/>
        <v>87</v>
      </c>
      <c r="M792" s="106" t="str">
        <f t="shared" si="121"/>
        <v/>
      </c>
      <c r="N792" s="107" t="str">
        <f t="shared" si="122"/>
        <v/>
      </c>
      <c r="O792" s="107" t="str">
        <f t="shared" si="123"/>
        <v/>
      </c>
      <c r="P792" s="108" t="str">
        <f t="shared" si="124"/>
        <v/>
      </c>
      <c r="Q792" s="107" t="str">
        <f t="shared" si="125"/>
        <v/>
      </c>
      <c r="R792" s="107" t="str">
        <f t="shared" si="126"/>
        <v/>
      </c>
    </row>
    <row r="793" spans="1:18" ht="15" x14ac:dyDescent="0.2">
      <c r="A793" s="220"/>
      <c r="B793" s="165" t="s">
        <v>1</v>
      </c>
      <c r="C793" s="220" t="s">
        <v>2</v>
      </c>
      <c r="D793" s="220" t="s">
        <v>3</v>
      </c>
      <c r="E793" s="300" t="s">
        <v>17</v>
      </c>
      <c r="F793" s="300"/>
      <c r="G793" s="164" t="s">
        <v>4</v>
      </c>
      <c r="H793" s="165" t="s">
        <v>5</v>
      </c>
      <c r="I793" s="165" t="s">
        <v>6</v>
      </c>
      <c r="J793" s="165" t="s">
        <v>7</v>
      </c>
      <c r="L793" s="56">
        <f t="shared" si="120"/>
        <v>88</v>
      </c>
      <c r="M793" s="106" t="str">
        <f t="shared" si="121"/>
        <v/>
      </c>
      <c r="N793" s="107" t="str">
        <f t="shared" si="122"/>
        <v/>
      </c>
      <c r="O793" s="107" t="str">
        <f t="shared" si="123"/>
        <v/>
      </c>
      <c r="P793" s="108" t="str">
        <f t="shared" si="124"/>
        <v/>
      </c>
      <c r="Q793" s="107" t="str">
        <f t="shared" si="125"/>
        <v/>
      </c>
      <c r="R793" s="107" t="str">
        <f t="shared" si="126"/>
        <v/>
      </c>
    </row>
    <row r="794" spans="1:18" ht="51" x14ac:dyDescent="0.2">
      <c r="A794" s="216" t="s">
        <v>18</v>
      </c>
      <c r="B794" s="169" t="s">
        <v>1066</v>
      </c>
      <c r="C794" s="216" t="s">
        <v>8</v>
      </c>
      <c r="D794" s="216" t="s">
        <v>1067</v>
      </c>
      <c r="E794" s="301" t="s">
        <v>36</v>
      </c>
      <c r="F794" s="301"/>
      <c r="G794" s="168" t="s">
        <v>24</v>
      </c>
      <c r="H794" s="171">
        <v>1</v>
      </c>
      <c r="I794" s="170">
        <f>SUMIF(L:L,$L794,M:M)</f>
        <v>38.32</v>
      </c>
      <c r="J794" s="170">
        <f>TRUNC(H794*I794,2)</f>
        <v>38.32</v>
      </c>
      <c r="L794" s="56">
        <f t="shared" si="120"/>
        <v>88</v>
      </c>
      <c r="M794" s="106" t="str">
        <f t="shared" si="121"/>
        <v/>
      </c>
      <c r="N794" s="107" t="str">
        <f t="shared" si="122"/>
        <v/>
      </c>
      <c r="O794" s="107" t="str">
        <f t="shared" si="123"/>
        <v/>
      </c>
      <c r="P794" s="108" t="str">
        <f t="shared" si="124"/>
        <v xml:space="preserve"> 5705 </v>
      </c>
      <c r="Q794" s="107">
        <f t="shared" si="125"/>
        <v>0</v>
      </c>
      <c r="R794" s="107">
        <f t="shared" si="126"/>
        <v>38.32</v>
      </c>
    </row>
    <row r="795" spans="1:18" ht="38.25" x14ac:dyDescent="0.2">
      <c r="A795" s="218" t="s">
        <v>27</v>
      </c>
      <c r="B795" s="178" t="s">
        <v>766</v>
      </c>
      <c r="C795" s="218" t="str">
        <f>VLOOKUP(B795,INSUMOS!$A:$I,2,FALSE)</f>
        <v>SINAPI</v>
      </c>
      <c r="D795" s="218" t="str">
        <f>VLOOKUP(B795,INSUMOS!$A:$I,3,FALSE)</f>
        <v>CARROCERIA FIXA ABERTA DE MADEIRA PARA TRANSPORTE GERAL DE CARGA SECA DIMENSOES APROXIMADAS 2,5 X 7,00 X 0,50 M (INCLUI MONTAGEM, NAO INCLUI CAMINHAO)</v>
      </c>
      <c r="E795" s="302" t="str">
        <f>VLOOKUP(B795,INSUMOS!$A:$I,4,FALSE)</f>
        <v>Material</v>
      </c>
      <c r="F795" s="302"/>
      <c r="G795" s="177" t="str">
        <f>VLOOKUP(B795,INSUMOS!$A:$I,5,FALSE)</f>
        <v>UN</v>
      </c>
      <c r="H795" s="180">
        <v>6.8999999999999997E-5</v>
      </c>
      <c r="I795" s="179">
        <f>VLOOKUP(B795,INSUMOS!$A:$I,8,FALSE)</f>
        <v>29894.17</v>
      </c>
      <c r="J795" s="179">
        <f>TRUNC(H795*I795,2)</f>
        <v>2.06</v>
      </c>
      <c r="L795" s="56">
        <f t="shared" si="120"/>
        <v>88</v>
      </c>
      <c r="M795" s="106">
        <f t="shared" si="121"/>
        <v>2.06</v>
      </c>
      <c r="N795" s="107" t="str">
        <f t="shared" si="122"/>
        <v/>
      </c>
      <c r="O795" s="107">
        <f t="shared" si="123"/>
        <v>2.06</v>
      </c>
      <c r="P795" s="108" t="str">
        <f t="shared" si="124"/>
        <v/>
      </c>
      <c r="Q795" s="107" t="str">
        <f t="shared" si="125"/>
        <v/>
      </c>
      <c r="R795" s="107" t="str">
        <f t="shared" si="126"/>
        <v/>
      </c>
    </row>
    <row r="796" spans="1:18" ht="38.25" x14ac:dyDescent="0.2">
      <c r="A796" s="218" t="s">
        <v>27</v>
      </c>
      <c r="B796" s="178" t="s">
        <v>315</v>
      </c>
      <c r="C796" s="218" t="str">
        <f>VLOOKUP(B796,INSUMOS!$A:$I,2,FALSE)</f>
        <v>SINAPI</v>
      </c>
      <c r="D796" s="218" t="str">
        <f>VLOOKUP(B796,INSUMOS!$A:$I,3,FALSE)</f>
        <v>CAMINHAO TOCO, PESO BRUTO TOTAL 16000 KG, CARGA UTIL MAXIMA 11030 KG, DISTANCIA ENTRE EIXOS 5,41 M, POTENCIA 185 CV (INCLUI CABINE E CHASSI, NAO INCLUI CARROCERIA)</v>
      </c>
      <c r="E796" s="302" t="str">
        <f>VLOOKUP(B796,INSUMOS!$A:$I,4,FALSE)</f>
        <v>Equipamento</v>
      </c>
      <c r="F796" s="302"/>
      <c r="G796" s="177" t="str">
        <f>VLOOKUP(B796,INSUMOS!$A:$I,5,FALSE)</f>
        <v>UN</v>
      </c>
      <c r="H796" s="180">
        <v>6.4300000000000004E-5</v>
      </c>
      <c r="I796" s="179">
        <f>VLOOKUP(B796,INSUMOS!$A:$I,8,FALSE)</f>
        <v>563990.17000000004</v>
      </c>
      <c r="J796" s="179">
        <f>TRUNC(H796*I796,2)</f>
        <v>36.26</v>
      </c>
      <c r="L796" s="56">
        <f t="shared" si="120"/>
        <v>88</v>
      </c>
      <c r="M796" s="106">
        <f t="shared" si="121"/>
        <v>36.26</v>
      </c>
      <c r="N796" s="107" t="str">
        <f t="shared" si="122"/>
        <v/>
      </c>
      <c r="O796" s="107">
        <f t="shared" si="123"/>
        <v>36.26</v>
      </c>
      <c r="P796" s="108" t="str">
        <f t="shared" si="124"/>
        <v/>
      </c>
      <c r="Q796" s="107" t="str">
        <f t="shared" si="125"/>
        <v/>
      </c>
      <c r="R796" s="107" t="str">
        <f t="shared" si="126"/>
        <v/>
      </c>
    </row>
    <row r="797" spans="1:18" x14ac:dyDescent="0.2">
      <c r="A797" s="221"/>
      <c r="B797" s="221"/>
      <c r="C797" s="221"/>
      <c r="D797" s="221"/>
      <c r="E797" s="221"/>
      <c r="F797" s="184"/>
      <c r="G797" s="221"/>
      <c r="H797" s="184"/>
      <c r="I797" s="221"/>
      <c r="J797" s="184"/>
      <c r="L797" s="56">
        <f t="shared" si="120"/>
        <v>88</v>
      </c>
      <c r="M797" s="106" t="str">
        <f t="shared" si="121"/>
        <v/>
      </c>
      <c r="N797" s="107" t="str">
        <f t="shared" si="122"/>
        <v/>
      </c>
      <c r="O797" s="107" t="str">
        <f t="shared" si="123"/>
        <v/>
      </c>
      <c r="P797" s="108" t="str">
        <f t="shared" si="124"/>
        <v/>
      </c>
      <c r="Q797" s="107" t="str">
        <f t="shared" si="125"/>
        <v/>
      </c>
      <c r="R797" s="107" t="str">
        <f t="shared" si="126"/>
        <v/>
      </c>
    </row>
    <row r="798" spans="1:18" ht="15" thickBot="1" x14ac:dyDescent="0.25">
      <c r="A798" s="221"/>
      <c r="B798" s="221"/>
      <c r="C798" s="221"/>
      <c r="D798" s="221"/>
      <c r="E798" s="221"/>
      <c r="F798" s="184"/>
      <c r="G798" s="221"/>
      <c r="H798" s="298"/>
      <c r="I798" s="298"/>
      <c r="J798" s="184"/>
      <c r="L798" s="56">
        <f t="shared" si="120"/>
        <v>88</v>
      </c>
      <c r="M798" s="106" t="str">
        <f t="shared" si="121"/>
        <v/>
      </c>
      <c r="N798" s="107" t="str">
        <f t="shared" si="122"/>
        <v/>
      </c>
      <c r="O798" s="107" t="str">
        <f t="shared" si="123"/>
        <v/>
      </c>
      <c r="P798" s="108" t="str">
        <f t="shared" si="124"/>
        <v/>
      </c>
      <c r="Q798" s="107" t="str">
        <f t="shared" si="125"/>
        <v/>
      </c>
      <c r="R798" s="107" t="str">
        <f t="shared" si="126"/>
        <v/>
      </c>
    </row>
    <row r="799" spans="1:18" ht="15" thickTop="1" x14ac:dyDescent="0.2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L799" s="56">
        <f t="shared" si="120"/>
        <v>88</v>
      </c>
      <c r="M799" s="106" t="str">
        <f t="shared" si="121"/>
        <v/>
      </c>
      <c r="N799" s="107" t="str">
        <f t="shared" si="122"/>
        <v/>
      </c>
      <c r="O799" s="107" t="str">
        <f t="shared" si="123"/>
        <v/>
      </c>
      <c r="P799" s="108" t="str">
        <f t="shared" si="124"/>
        <v/>
      </c>
      <c r="Q799" s="107" t="str">
        <f t="shared" si="125"/>
        <v/>
      </c>
      <c r="R799" s="107" t="str">
        <f t="shared" si="126"/>
        <v/>
      </c>
    </row>
    <row r="800" spans="1:18" ht="15" x14ac:dyDescent="0.2">
      <c r="A800" s="220"/>
      <c r="B800" s="165" t="s">
        <v>1</v>
      </c>
      <c r="C800" s="220" t="s">
        <v>2</v>
      </c>
      <c r="D800" s="220" t="s">
        <v>3</v>
      </c>
      <c r="E800" s="300" t="s">
        <v>17</v>
      </c>
      <c r="F800" s="300"/>
      <c r="G800" s="164" t="s">
        <v>4</v>
      </c>
      <c r="H800" s="165" t="s">
        <v>5</v>
      </c>
      <c r="I800" s="165" t="s">
        <v>6</v>
      </c>
      <c r="J800" s="165" t="s">
        <v>7</v>
      </c>
      <c r="L800" s="56">
        <f t="shared" si="120"/>
        <v>89</v>
      </c>
      <c r="M800" s="106" t="str">
        <f t="shared" si="121"/>
        <v/>
      </c>
      <c r="N800" s="107" t="str">
        <f t="shared" si="122"/>
        <v/>
      </c>
      <c r="O800" s="107" t="str">
        <f t="shared" si="123"/>
        <v/>
      </c>
      <c r="P800" s="108" t="str">
        <f t="shared" si="124"/>
        <v/>
      </c>
      <c r="Q800" s="107" t="str">
        <f t="shared" si="125"/>
        <v/>
      </c>
      <c r="R800" s="107" t="str">
        <f t="shared" si="126"/>
        <v/>
      </c>
    </row>
    <row r="801" spans="1:18" ht="51" x14ac:dyDescent="0.2">
      <c r="A801" s="216" t="s">
        <v>18</v>
      </c>
      <c r="B801" s="169" t="s">
        <v>1064</v>
      </c>
      <c r="C801" s="216" t="s">
        <v>8</v>
      </c>
      <c r="D801" s="216" t="s">
        <v>1065</v>
      </c>
      <c r="E801" s="301" t="s">
        <v>36</v>
      </c>
      <c r="F801" s="301"/>
      <c r="G801" s="168" t="s">
        <v>24</v>
      </c>
      <c r="H801" s="171">
        <v>1</v>
      </c>
      <c r="I801" s="170">
        <f>SUMIF(L:L,$L801,M:M)</f>
        <v>112.14</v>
      </c>
      <c r="J801" s="170">
        <f>TRUNC(H801*I801,2)</f>
        <v>112.14</v>
      </c>
      <c r="L801" s="56">
        <f t="shared" si="120"/>
        <v>89</v>
      </c>
      <c r="M801" s="106" t="str">
        <f t="shared" si="121"/>
        <v/>
      </c>
      <c r="N801" s="107" t="str">
        <f t="shared" si="122"/>
        <v/>
      </c>
      <c r="O801" s="107" t="str">
        <f t="shared" si="123"/>
        <v/>
      </c>
      <c r="P801" s="108" t="str">
        <f t="shared" si="124"/>
        <v xml:space="preserve"> 53797 </v>
      </c>
      <c r="Q801" s="107">
        <f t="shared" si="125"/>
        <v>0</v>
      </c>
      <c r="R801" s="107">
        <f t="shared" si="126"/>
        <v>112.14</v>
      </c>
    </row>
    <row r="802" spans="1:18" x14ac:dyDescent="0.2">
      <c r="A802" s="218" t="s">
        <v>27</v>
      </c>
      <c r="B802" s="178" t="s">
        <v>314</v>
      </c>
      <c r="C802" s="218" t="str">
        <f>VLOOKUP(B802,INSUMOS!$A:$I,2,FALSE)</f>
        <v>SINAPI</v>
      </c>
      <c r="D802" s="218" t="str">
        <f>VLOOKUP(B802,INSUMOS!$A:$I,3,FALSE)</f>
        <v>OLEO DIESEL COMBUSTIVEL COMUM METROPOLITANO S-10 OU S-500</v>
      </c>
      <c r="E802" s="302" t="str">
        <f>VLOOKUP(B802,INSUMOS!$A:$I,4,FALSE)</f>
        <v>Material</v>
      </c>
      <c r="F802" s="302"/>
      <c r="G802" s="177" t="str">
        <f>VLOOKUP(B802,INSUMOS!$A:$I,5,FALSE)</f>
        <v>L</v>
      </c>
      <c r="H802" s="180">
        <v>19.47</v>
      </c>
      <c r="I802" s="179">
        <f>VLOOKUP(B802,INSUMOS!$A:$I,8,FALSE)</f>
        <v>5.76</v>
      </c>
      <c r="J802" s="179">
        <f>TRUNC(H802*I802,2)</f>
        <v>112.14</v>
      </c>
      <c r="L802" s="56">
        <f t="shared" si="120"/>
        <v>89</v>
      </c>
      <c r="M802" s="106">
        <f t="shared" si="121"/>
        <v>112.14</v>
      </c>
      <c r="N802" s="107" t="str">
        <f t="shared" si="122"/>
        <v/>
      </c>
      <c r="O802" s="107">
        <f t="shared" si="123"/>
        <v>112.14</v>
      </c>
      <c r="P802" s="108" t="str">
        <f t="shared" si="124"/>
        <v/>
      </c>
      <c r="Q802" s="107" t="str">
        <f t="shared" si="125"/>
        <v/>
      </c>
      <c r="R802" s="107" t="str">
        <f t="shared" si="126"/>
        <v/>
      </c>
    </row>
    <row r="803" spans="1:18" x14ac:dyDescent="0.2">
      <c r="A803" s="221"/>
      <c r="B803" s="221"/>
      <c r="C803" s="221"/>
      <c r="D803" s="221"/>
      <c r="E803" s="221"/>
      <c r="F803" s="184"/>
      <c r="G803" s="221"/>
      <c r="H803" s="184"/>
      <c r="I803" s="221"/>
      <c r="J803" s="184"/>
      <c r="L803" s="56">
        <f t="shared" si="120"/>
        <v>89</v>
      </c>
      <c r="M803" s="106" t="str">
        <f t="shared" si="121"/>
        <v/>
      </c>
      <c r="N803" s="107" t="str">
        <f t="shared" si="122"/>
        <v/>
      </c>
      <c r="O803" s="107" t="str">
        <f t="shared" si="123"/>
        <v/>
      </c>
      <c r="P803" s="108" t="str">
        <f t="shared" si="124"/>
        <v/>
      </c>
      <c r="Q803" s="107" t="str">
        <f t="shared" si="125"/>
        <v/>
      </c>
      <c r="R803" s="107" t="str">
        <f t="shared" si="126"/>
        <v/>
      </c>
    </row>
    <row r="804" spans="1:18" ht="15" thickBot="1" x14ac:dyDescent="0.25">
      <c r="A804" s="221"/>
      <c r="B804" s="221"/>
      <c r="C804" s="221"/>
      <c r="D804" s="221"/>
      <c r="E804" s="221"/>
      <c r="F804" s="184"/>
      <c r="G804" s="221"/>
      <c r="H804" s="298"/>
      <c r="I804" s="298"/>
      <c r="J804" s="184"/>
      <c r="L804" s="56">
        <f t="shared" si="120"/>
        <v>89</v>
      </c>
      <c r="M804" s="106" t="str">
        <f t="shared" si="121"/>
        <v/>
      </c>
      <c r="N804" s="107" t="str">
        <f t="shared" si="122"/>
        <v/>
      </c>
      <c r="O804" s="107" t="str">
        <f t="shared" si="123"/>
        <v/>
      </c>
      <c r="P804" s="108" t="str">
        <f t="shared" si="124"/>
        <v/>
      </c>
      <c r="Q804" s="107" t="str">
        <f t="shared" si="125"/>
        <v/>
      </c>
      <c r="R804" s="107" t="str">
        <f t="shared" si="126"/>
        <v/>
      </c>
    </row>
    <row r="805" spans="1:18" ht="15" thickTop="1" x14ac:dyDescent="0.2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L805" s="56">
        <f t="shared" si="120"/>
        <v>89</v>
      </c>
      <c r="M805" s="106" t="str">
        <f t="shared" si="121"/>
        <v/>
      </c>
      <c r="N805" s="107" t="str">
        <f t="shared" si="122"/>
        <v/>
      </c>
      <c r="O805" s="107" t="str">
        <f t="shared" si="123"/>
        <v/>
      </c>
      <c r="P805" s="108" t="str">
        <f t="shared" si="124"/>
        <v/>
      </c>
      <c r="Q805" s="107" t="str">
        <f t="shared" si="125"/>
        <v/>
      </c>
      <c r="R805" s="107" t="str">
        <f t="shared" si="126"/>
        <v/>
      </c>
    </row>
    <row r="806" spans="1:18" ht="15" x14ac:dyDescent="0.2">
      <c r="A806" s="220"/>
      <c r="B806" s="165" t="s">
        <v>1</v>
      </c>
      <c r="C806" s="220" t="s">
        <v>2</v>
      </c>
      <c r="D806" s="220" t="s">
        <v>3</v>
      </c>
      <c r="E806" s="300" t="s">
        <v>17</v>
      </c>
      <c r="F806" s="300"/>
      <c r="G806" s="164" t="s">
        <v>4</v>
      </c>
      <c r="H806" s="165" t="s">
        <v>5</v>
      </c>
      <c r="I806" s="165" t="s">
        <v>6</v>
      </c>
      <c r="J806" s="165" t="s">
        <v>7</v>
      </c>
      <c r="L806" s="56">
        <f t="shared" si="120"/>
        <v>90</v>
      </c>
      <c r="M806" s="106" t="str">
        <f t="shared" si="121"/>
        <v/>
      </c>
      <c r="N806" s="107" t="str">
        <f t="shared" si="122"/>
        <v/>
      </c>
      <c r="O806" s="107" t="str">
        <f t="shared" si="123"/>
        <v/>
      </c>
      <c r="P806" s="108" t="str">
        <f t="shared" si="124"/>
        <v/>
      </c>
      <c r="Q806" s="107" t="str">
        <f t="shared" si="125"/>
        <v/>
      </c>
      <c r="R806" s="107" t="str">
        <f t="shared" si="126"/>
        <v/>
      </c>
    </row>
    <row r="807" spans="1:18" x14ac:dyDescent="0.2">
      <c r="A807" s="216" t="s">
        <v>18</v>
      </c>
      <c r="B807" s="169" t="s">
        <v>1002</v>
      </c>
      <c r="C807" s="216" t="s">
        <v>8</v>
      </c>
      <c r="D807" s="216" t="s">
        <v>1003</v>
      </c>
      <c r="E807" s="301" t="s">
        <v>23</v>
      </c>
      <c r="F807" s="301"/>
      <c r="G807" s="168" t="s">
        <v>24</v>
      </c>
      <c r="H807" s="171">
        <v>1</v>
      </c>
      <c r="I807" s="170">
        <f>SUMIF(L:L,$L807,M:M)</f>
        <v>29.49</v>
      </c>
      <c r="J807" s="170">
        <f t="shared" ref="J807:J815" si="129">TRUNC(H807*I807,2)</f>
        <v>29.49</v>
      </c>
      <c r="L807" s="56">
        <f t="shared" si="120"/>
        <v>90</v>
      </c>
      <c r="M807" s="106" t="str">
        <f t="shared" si="121"/>
        <v/>
      </c>
      <c r="N807" s="107" t="str">
        <f t="shared" si="122"/>
        <v/>
      </c>
      <c r="O807" s="107" t="str">
        <f t="shared" si="123"/>
        <v/>
      </c>
      <c r="P807" s="108" t="str">
        <f t="shared" si="124"/>
        <v xml:space="preserve"> 88261 </v>
      </c>
      <c r="Q807" s="107">
        <f t="shared" si="125"/>
        <v>20.55</v>
      </c>
      <c r="R807" s="107">
        <f t="shared" si="126"/>
        <v>8.94</v>
      </c>
    </row>
    <row r="808" spans="1:18" ht="25.5" x14ac:dyDescent="0.2">
      <c r="A808" s="217" t="s">
        <v>20</v>
      </c>
      <c r="B808" s="174" t="s">
        <v>1068</v>
      </c>
      <c r="C808" s="217" t="s">
        <v>8</v>
      </c>
      <c r="D808" s="217" t="s">
        <v>1069</v>
      </c>
      <c r="E808" s="297" t="s">
        <v>23</v>
      </c>
      <c r="F808" s="297"/>
      <c r="G808" s="173" t="s">
        <v>24</v>
      </c>
      <c r="H808" s="176">
        <v>1</v>
      </c>
      <c r="I808" s="175">
        <f>SUMIFS(J:J,A:A,"Composição",B:B,$B808)</f>
        <v>0.34</v>
      </c>
      <c r="J808" s="175">
        <f t="shared" si="129"/>
        <v>0.34</v>
      </c>
      <c r="L808" s="56">
        <f t="shared" si="120"/>
        <v>90</v>
      </c>
      <c r="M808" s="106">
        <f t="shared" si="121"/>
        <v>0.34</v>
      </c>
      <c r="N808" s="107" t="str">
        <f t="shared" si="122"/>
        <v/>
      </c>
      <c r="O808" s="107">
        <f t="shared" si="123"/>
        <v>0.34</v>
      </c>
      <c r="P808" s="108" t="str">
        <f t="shared" si="124"/>
        <v/>
      </c>
      <c r="Q808" s="107" t="str">
        <f t="shared" si="125"/>
        <v/>
      </c>
      <c r="R808" s="107" t="str">
        <f t="shared" si="126"/>
        <v/>
      </c>
    </row>
    <row r="809" spans="1:18" x14ac:dyDescent="0.2">
      <c r="A809" s="218" t="s">
        <v>27</v>
      </c>
      <c r="B809" s="178" t="s">
        <v>522</v>
      </c>
      <c r="C809" s="218" t="str">
        <f>VLOOKUP(B809,INSUMOS!$A:$I,2,FALSE)</f>
        <v>SINAPI</v>
      </c>
      <c r="D809" s="218" t="str">
        <f>VLOOKUP(B809,INSUMOS!$A:$I,3,FALSE)</f>
        <v>CARPINTEIRO DE ESQUADRIAS (HORISTA)</v>
      </c>
      <c r="E809" s="302" t="str">
        <f>VLOOKUP(B809,INSUMOS!$A:$I,4,FALSE)</f>
        <v>Mão de Obra</v>
      </c>
      <c r="F809" s="302"/>
      <c r="G809" s="177" t="str">
        <f>VLOOKUP(B809,INSUMOS!$A:$I,5,FALSE)</f>
        <v>H</v>
      </c>
      <c r="H809" s="180">
        <v>1</v>
      </c>
      <c r="I809" s="179">
        <f>VLOOKUP(B809,INSUMOS!$A:$I,8,FALSE)</f>
        <v>20.55</v>
      </c>
      <c r="J809" s="179">
        <f t="shared" si="129"/>
        <v>20.55</v>
      </c>
      <c r="L809" s="56">
        <f t="shared" si="120"/>
        <v>90</v>
      </c>
      <c r="M809" s="106">
        <f t="shared" si="121"/>
        <v>20.55</v>
      </c>
      <c r="N809" s="107">
        <f t="shared" si="122"/>
        <v>20.55</v>
      </c>
      <c r="O809" s="107" t="str">
        <f t="shared" si="123"/>
        <v/>
      </c>
      <c r="P809" s="108" t="str">
        <f t="shared" si="124"/>
        <v/>
      </c>
      <c r="Q809" s="107" t="str">
        <f t="shared" si="125"/>
        <v/>
      </c>
      <c r="R809" s="107" t="str">
        <f t="shared" si="126"/>
        <v/>
      </c>
    </row>
    <row r="810" spans="1:18" ht="25.5" x14ac:dyDescent="0.2">
      <c r="A810" s="218" t="s">
        <v>27</v>
      </c>
      <c r="B810" s="178" t="s">
        <v>75</v>
      </c>
      <c r="C810" s="218" t="str">
        <f>VLOOKUP(B810,INSUMOS!$A:$I,2,FALSE)</f>
        <v>SINAPI</v>
      </c>
      <c r="D810" s="218" t="str">
        <f>VLOOKUP(B810,INSUMOS!$A:$I,3,FALSE)</f>
        <v>ALIMENTACAO - HORISTA (COLETADO CAIXA - ENCARGOS COMPLEMENTARES)</v>
      </c>
      <c r="E810" s="302" t="str">
        <f>VLOOKUP(B810,INSUMOS!$A:$I,4,FALSE)</f>
        <v>Outros</v>
      </c>
      <c r="F810" s="302"/>
      <c r="G810" s="177" t="str">
        <f>VLOOKUP(B810,INSUMOS!$A:$I,5,FALSE)</f>
        <v>H</v>
      </c>
      <c r="H810" s="180">
        <v>1</v>
      </c>
      <c r="I810" s="179">
        <f>VLOOKUP(B810,INSUMOS!$A:$I,8,FALSE)</f>
        <v>3.8</v>
      </c>
      <c r="J810" s="179">
        <f t="shared" si="129"/>
        <v>3.8</v>
      </c>
      <c r="L810" s="56">
        <f t="shared" si="120"/>
        <v>90</v>
      </c>
      <c r="M810" s="106">
        <f t="shared" si="121"/>
        <v>3.8</v>
      </c>
      <c r="N810" s="107" t="str">
        <f t="shared" si="122"/>
        <v/>
      </c>
      <c r="O810" s="107">
        <f t="shared" si="123"/>
        <v>3.8</v>
      </c>
      <c r="P810" s="108" t="str">
        <f t="shared" si="124"/>
        <v/>
      </c>
      <c r="Q810" s="107" t="str">
        <f t="shared" si="125"/>
        <v/>
      </c>
      <c r="R810" s="107" t="str">
        <f t="shared" si="126"/>
        <v/>
      </c>
    </row>
    <row r="811" spans="1:18" ht="38.25" customHeight="1" x14ac:dyDescent="0.2">
      <c r="A811" s="218" t="s">
        <v>27</v>
      </c>
      <c r="B811" s="178" t="s">
        <v>80</v>
      </c>
      <c r="C811" s="218" t="str">
        <f>VLOOKUP(B811,INSUMOS!$A:$I,2,FALSE)</f>
        <v>SINAPI</v>
      </c>
      <c r="D811" s="218" t="str">
        <f>VLOOKUP(B811,INSUMOS!$A:$I,3,FALSE)</f>
        <v>TRANSPORTE - HORISTA (COLETADO CAIXA - ENCARGOS COMPLEMENTARES)</v>
      </c>
      <c r="E811" s="302" t="str">
        <f>VLOOKUP(B811,INSUMOS!$A:$I,4,FALSE)</f>
        <v>Serviços</v>
      </c>
      <c r="F811" s="302"/>
      <c r="G811" s="177" t="str">
        <f>VLOOKUP(B811,INSUMOS!$A:$I,5,FALSE)</f>
        <v>H</v>
      </c>
      <c r="H811" s="180">
        <v>1</v>
      </c>
      <c r="I811" s="179">
        <f>VLOOKUP(B811,INSUMOS!$A:$I,8,FALSE)</f>
        <v>1.5</v>
      </c>
      <c r="J811" s="179">
        <f t="shared" si="129"/>
        <v>1.5</v>
      </c>
      <c r="L811" s="56">
        <f t="shared" si="120"/>
        <v>90</v>
      </c>
      <c r="M811" s="106">
        <f t="shared" si="121"/>
        <v>1.5</v>
      </c>
      <c r="N811" s="107" t="str">
        <f t="shared" si="122"/>
        <v/>
      </c>
      <c r="O811" s="107">
        <f t="shared" si="123"/>
        <v>1.5</v>
      </c>
      <c r="P811" s="108" t="str">
        <f t="shared" si="124"/>
        <v/>
      </c>
      <c r="Q811" s="107" t="str">
        <f t="shared" si="125"/>
        <v/>
      </c>
      <c r="R811" s="107" t="str">
        <f t="shared" si="126"/>
        <v/>
      </c>
    </row>
    <row r="812" spans="1:18" ht="25.5" customHeight="1" x14ac:dyDescent="0.2">
      <c r="A812" s="218" t="s">
        <v>27</v>
      </c>
      <c r="B812" s="178" t="s">
        <v>77</v>
      </c>
      <c r="C812" s="218" t="str">
        <f>VLOOKUP(B812,INSUMOS!$A:$I,2,FALSE)</f>
        <v>SINAPI</v>
      </c>
      <c r="D812" s="218" t="str">
        <f>VLOOKUP(B812,INSUMOS!$A:$I,3,FALSE)</f>
        <v>EXAMES - HORISTA (COLETADO CAIXA - ENCARGOS COMPLEMENTARES)</v>
      </c>
      <c r="E812" s="302" t="str">
        <f>VLOOKUP(B812,INSUMOS!$A:$I,4,FALSE)</f>
        <v>Outros</v>
      </c>
      <c r="F812" s="302"/>
      <c r="G812" s="177" t="str">
        <f>VLOOKUP(B812,INSUMOS!$A:$I,5,FALSE)</f>
        <v>H</v>
      </c>
      <c r="H812" s="180">
        <v>1</v>
      </c>
      <c r="I812" s="179">
        <f>VLOOKUP(B812,INSUMOS!$A:$I,8,FALSE)</f>
        <v>1.34</v>
      </c>
      <c r="J812" s="179">
        <f t="shared" si="129"/>
        <v>1.34</v>
      </c>
      <c r="L812" s="56">
        <f t="shared" si="120"/>
        <v>90</v>
      </c>
      <c r="M812" s="106">
        <f t="shared" si="121"/>
        <v>1.34</v>
      </c>
      <c r="N812" s="107" t="str">
        <f t="shared" si="122"/>
        <v/>
      </c>
      <c r="O812" s="107">
        <f t="shared" si="123"/>
        <v>1.34</v>
      </c>
      <c r="P812" s="108" t="str">
        <f t="shared" si="124"/>
        <v/>
      </c>
      <c r="Q812" s="107" t="str">
        <f t="shared" si="125"/>
        <v/>
      </c>
      <c r="R812" s="107" t="str">
        <f t="shared" si="126"/>
        <v/>
      </c>
    </row>
    <row r="813" spans="1:18" ht="25.5" x14ac:dyDescent="0.2">
      <c r="A813" s="218" t="s">
        <v>27</v>
      </c>
      <c r="B813" s="178" t="s">
        <v>79</v>
      </c>
      <c r="C813" s="218" t="str">
        <f>VLOOKUP(B813,INSUMOS!$A:$I,2,FALSE)</f>
        <v>SINAPI</v>
      </c>
      <c r="D813" s="218" t="str">
        <f>VLOOKUP(B813,INSUMOS!$A:$I,3,FALSE)</f>
        <v>SEGURO - HORISTA (COLETADO CAIXA - ENCARGOS COMPLEMENTARES)</v>
      </c>
      <c r="E813" s="302" t="str">
        <f>VLOOKUP(B813,INSUMOS!$A:$I,4,FALSE)</f>
        <v>Taxas</v>
      </c>
      <c r="F813" s="302"/>
      <c r="G813" s="177" t="str">
        <f>VLOOKUP(B813,INSUMOS!$A:$I,5,FALSE)</f>
        <v>H</v>
      </c>
      <c r="H813" s="180">
        <v>1</v>
      </c>
      <c r="I813" s="179">
        <f>VLOOKUP(B813,INSUMOS!$A:$I,8,FALSE)</f>
        <v>0.04</v>
      </c>
      <c r="J813" s="179">
        <f t="shared" si="129"/>
        <v>0.04</v>
      </c>
      <c r="L813" s="56">
        <f t="shared" si="120"/>
        <v>90</v>
      </c>
      <c r="M813" s="106">
        <f t="shared" si="121"/>
        <v>0.04</v>
      </c>
      <c r="N813" s="107" t="str">
        <f t="shared" si="122"/>
        <v/>
      </c>
      <c r="O813" s="107">
        <f t="shared" si="123"/>
        <v>0.04</v>
      </c>
      <c r="P813" s="108" t="str">
        <f t="shared" si="124"/>
        <v/>
      </c>
      <c r="Q813" s="107" t="str">
        <f t="shared" si="125"/>
        <v/>
      </c>
      <c r="R813" s="107" t="str">
        <f t="shared" si="126"/>
        <v/>
      </c>
    </row>
    <row r="814" spans="1:18" ht="25.5" x14ac:dyDescent="0.2">
      <c r="A814" s="218" t="s">
        <v>27</v>
      </c>
      <c r="B814" s="178" t="s">
        <v>78</v>
      </c>
      <c r="C814" s="218" t="str">
        <f>VLOOKUP(B814,INSUMOS!$A:$I,2,FALSE)</f>
        <v>SINAPI</v>
      </c>
      <c r="D814" s="218" t="str">
        <f>VLOOKUP(B814,INSUMOS!$A:$I,3,FALSE)</f>
        <v>FERRAMENTAS - FAMILIA CARPINTEIRO DE FORMAS - HORISTA (ENCARGOS COMPLEMENTARES - COLETADO CAIXA)</v>
      </c>
      <c r="E814" s="302" t="str">
        <f>VLOOKUP(B814,INSUMOS!$A:$I,4,FALSE)</f>
        <v>Equipamento</v>
      </c>
      <c r="F814" s="302"/>
      <c r="G814" s="177" t="str">
        <f>VLOOKUP(B814,INSUMOS!$A:$I,5,FALSE)</f>
        <v>H</v>
      </c>
      <c r="H814" s="180">
        <v>1</v>
      </c>
      <c r="I814" s="179">
        <f>VLOOKUP(B814,INSUMOS!$A:$I,8,FALSE)</f>
        <v>0.49</v>
      </c>
      <c r="J814" s="179">
        <f t="shared" si="129"/>
        <v>0.49</v>
      </c>
      <c r="L814" s="56">
        <f t="shared" si="120"/>
        <v>90</v>
      </c>
      <c r="M814" s="106">
        <f t="shared" si="121"/>
        <v>0.49</v>
      </c>
      <c r="N814" s="107" t="str">
        <f t="shared" si="122"/>
        <v/>
      </c>
      <c r="O814" s="107">
        <f t="shared" si="123"/>
        <v>0.49</v>
      </c>
      <c r="P814" s="108" t="str">
        <f t="shared" si="124"/>
        <v/>
      </c>
      <c r="Q814" s="107" t="str">
        <f t="shared" si="125"/>
        <v/>
      </c>
      <c r="R814" s="107" t="str">
        <f t="shared" si="126"/>
        <v/>
      </c>
    </row>
    <row r="815" spans="1:18" ht="25.5" x14ac:dyDescent="0.2">
      <c r="A815" s="218" t="s">
        <v>27</v>
      </c>
      <c r="B815" s="178" t="s">
        <v>76</v>
      </c>
      <c r="C815" s="218" t="str">
        <f>VLOOKUP(B815,INSUMOS!$A:$I,2,FALSE)</f>
        <v>SINAPI</v>
      </c>
      <c r="D815" s="218" t="str">
        <f>VLOOKUP(B815,INSUMOS!$A:$I,3,FALSE)</f>
        <v>EPI - FAMILIA CARPINTEIRO DE FORMAS - HORISTA (ENCARGOS COMPLEMENTARES - COLETADO CAIXA)</v>
      </c>
      <c r="E815" s="302" t="str">
        <f>VLOOKUP(B815,INSUMOS!$A:$I,4,FALSE)</f>
        <v>Equipamento</v>
      </c>
      <c r="F815" s="302"/>
      <c r="G815" s="177" t="str">
        <f>VLOOKUP(B815,INSUMOS!$A:$I,5,FALSE)</f>
        <v>H</v>
      </c>
      <c r="H815" s="180">
        <v>1</v>
      </c>
      <c r="I815" s="179">
        <f>VLOOKUP(B815,INSUMOS!$A:$I,8,FALSE)</f>
        <v>1.43</v>
      </c>
      <c r="J815" s="179">
        <f t="shared" si="129"/>
        <v>1.43</v>
      </c>
      <c r="L815" s="56">
        <f t="shared" si="120"/>
        <v>90</v>
      </c>
      <c r="M815" s="106">
        <f t="shared" si="121"/>
        <v>1.43</v>
      </c>
      <c r="N815" s="107" t="str">
        <f t="shared" si="122"/>
        <v/>
      </c>
      <c r="O815" s="107">
        <f t="shared" si="123"/>
        <v>1.43</v>
      </c>
      <c r="P815" s="108" t="str">
        <f t="shared" si="124"/>
        <v/>
      </c>
      <c r="Q815" s="107" t="str">
        <f t="shared" si="125"/>
        <v/>
      </c>
      <c r="R815" s="107" t="str">
        <f t="shared" si="126"/>
        <v/>
      </c>
    </row>
    <row r="816" spans="1:18" x14ac:dyDescent="0.2">
      <c r="A816" s="221"/>
      <c r="B816" s="221"/>
      <c r="C816" s="221"/>
      <c r="D816" s="221"/>
      <c r="E816" s="221"/>
      <c r="F816" s="184"/>
      <c r="G816" s="221"/>
      <c r="H816" s="184"/>
      <c r="I816" s="221"/>
      <c r="J816" s="184"/>
      <c r="L816" s="56">
        <f t="shared" si="120"/>
        <v>90</v>
      </c>
      <c r="M816" s="106" t="str">
        <f t="shared" si="121"/>
        <v/>
      </c>
      <c r="N816" s="107" t="str">
        <f t="shared" si="122"/>
        <v/>
      </c>
      <c r="O816" s="107" t="str">
        <f t="shared" si="123"/>
        <v/>
      </c>
      <c r="P816" s="108" t="str">
        <f t="shared" si="124"/>
        <v/>
      </c>
      <c r="Q816" s="107" t="str">
        <f t="shared" si="125"/>
        <v/>
      </c>
      <c r="R816" s="107" t="str">
        <f t="shared" si="126"/>
        <v/>
      </c>
    </row>
    <row r="817" spans="1:18" ht="15" thickBot="1" x14ac:dyDescent="0.25">
      <c r="A817" s="221"/>
      <c r="B817" s="221"/>
      <c r="C817" s="221"/>
      <c r="D817" s="221"/>
      <c r="E817" s="221"/>
      <c r="F817" s="184"/>
      <c r="G817" s="221"/>
      <c r="H817" s="298"/>
      <c r="I817" s="298"/>
      <c r="J817" s="184"/>
      <c r="L817" s="56">
        <f t="shared" si="120"/>
        <v>90</v>
      </c>
      <c r="M817" s="106" t="str">
        <f t="shared" si="121"/>
        <v/>
      </c>
      <c r="N817" s="107" t="str">
        <f t="shared" si="122"/>
        <v/>
      </c>
      <c r="O817" s="107" t="str">
        <f t="shared" si="123"/>
        <v/>
      </c>
      <c r="P817" s="108" t="str">
        <f t="shared" si="124"/>
        <v/>
      </c>
      <c r="Q817" s="107" t="str">
        <f t="shared" si="125"/>
        <v/>
      </c>
      <c r="R817" s="107" t="str">
        <f t="shared" si="126"/>
        <v/>
      </c>
    </row>
    <row r="818" spans="1:18" ht="38.25" customHeight="1" thickTop="1" x14ac:dyDescent="0.2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L818" s="56">
        <f t="shared" si="120"/>
        <v>90</v>
      </c>
      <c r="M818" s="106" t="str">
        <f t="shared" si="121"/>
        <v/>
      </c>
      <c r="N818" s="107" t="str">
        <f t="shared" si="122"/>
        <v/>
      </c>
      <c r="O818" s="107" t="str">
        <f t="shared" si="123"/>
        <v/>
      </c>
      <c r="P818" s="108" t="str">
        <f t="shared" si="124"/>
        <v/>
      </c>
      <c r="Q818" s="107" t="str">
        <f t="shared" si="125"/>
        <v/>
      </c>
      <c r="R818" s="107" t="str">
        <f t="shared" si="126"/>
        <v/>
      </c>
    </row>
    <row r="819" spans="1:18" ht="15" x14ac:dyDescent="0.2">
      <c r="A819" s="220"/>
      <c r="B819" s="165" t="s">
        <v>1</v>
      </c>
      <c r="C819" s="220" t="s">
        <v>2</v>
      </c>
      <c r="D819" s="220" t="s">
        <v>3</v>
      </c>
      <c r="E819" s="300" t="s">
        <v>17</v>
      </c>
      <c r="F819" s="300"/>
      <c r="G819" s="164" t="s">
        <v>4</v>
      </c>
      <c r="H819" s="165" t="s">
        <v>5</v>
      </c>
      <c r="I819" s="165" t="s">
        <v>6</v>
      </c>
      <c r="J819" s="165" t="s">
        <v>7</v>
      </c>
      <c r="L819" s="56">
        <f t="shared" si="120"/>
        <v>91</v>
      </c>
      <c r="M819" s="106" t="str">
        <f t="shared" si="121"/>
        <v/>
      </c>
      <c r="N819" s="107" t="str">
        <f t="shared" si="122"/>
        <v/>
      </c>
      <c r="O819" s="107" t="str">
        <f t="shared" si="123"/>
        <v/>
      </c>
      <c r="P819" s="108" t="str">
        <f t="shared" si="124"/>
        <v/>
      </c>
      <c r="Q819" s="107" t="str">
        <f t="shared" si="125"/>
        <v/>
      </c>
      <c r="R819" s="107" t="str">
        <f t="shared" si="126"/>
        <v/>
      </c>
    </row>
    <row r="820" spans="1:18" x14ac:dyDescent="0.2">
      <c r="A820" s="216" t="s">
        <v>18</v>
      </c>
      <c r="B820" s="169" t="s">
        <v>21</v>
      </c>
      <c r="C820" s="216" t="s">
        <v>8</v>
      </c>
      <c r="D820" s="216" t="s">
        <v>22</v>
      </c>
      <c r="E820" s="301" t="s">
        <v>23</v>
      </c>
      <c r="F820" s="301"/>
      <c r="G820" s="168" t="s">
        <v>24</v>
      </c>
      <c r="H820" s="171">
        <v>1</v>
      </c>
      <c r="I820" s="170">
        <f>SUMIF(L:L,$L820,M:M)</f>
        <v>30.709999999999997</v>
      </c>
      <c r="J820" s="170">
        <f t="shared" ref="J820:J828" si="130">TRUNC(H820*I820,2)</f>
        <v>30.71</v>
      </c>
      <c r="L820" s="56">
        <f t="shared" si="120"/>
        <v>91</v>
      </c>
      <c r="M820" s="106" t="str">
        <f t="shared" si="121"/>
        <v/>
      </c>
      <c r="N820" s="107" t="str">
        <f t="shared" si="122"/>
        <v/>
      </c>
      <c r="O820" s="107" t="str">
        <f t="shared" si="123"/>
        <v/>
      </c>
      <c r="P820" s="108" t="str">
        <f t="shared" si="124"/>
        <v xml:space="preserve"> 88262 </v>
      </c>
      <c r="Q820" s="107">
        <f t="shared" si="125"/>
        <v>21.83</v>
      </c>
      <c r="R820" s="107">
        <f t="shared" si="126"/>
        <v>8.8800000000000008</v>
      </c>
    </row>
    <row r="821" spans="1:18" ht="25.5" x14ac:dyDescent="0.2">
      <c r="A821" s="217" t="s">
        <v>20</v>
      </c>
      <c r="B821" s="174" t="s">
        <v>86</v>
      </c>
      <c r="C821" s="217" t="s">
        <v>8</v>
      </c>
      <c r="D821" s="217" t="s">
        <v>66</v>
      </c>
      <c r="E821" s="297" t="s">
        <v>23</v>
      </c>
      <c r="F821" s="297"/>
      <c r="G821" s="173" t="s">
        <v>24</v>
      </c>
      <c r="H821" s="176">
        <v>1</v>
      </c>
      <c r="I821" s="175">
        <f>SUMIFS(J:J,A:A,"Composição",B:B,$B821)</f>
        <v>0.28000000000000003</v>
      </c>
      <c r="J821" s="175">
        <f t="shared" si="130"/>
        <v>0.28000000000000003</v>
      </c>
      <c r="L821" s="56">
        <f t="shared" si="120"/>
        <v>91</v>
      </c>
      <c r="M821" s="106">
        <f t="shared" si="121"/>
        <v>0.28000000000000003</v>
      </c>
      <c r="N821" s="107" t="str">
        <f t="shared" si="122"/>
        <v/>
      </c>
      <c r="O821" s="107">
        <f t="shared" si="123"/>
        <v>0.28000000000000003</v>
      </c>
      <c r="P821" s="108" t="str">
        <f t="shared" si="124"/>
        <v/>
      </c>
      <c r="Q821" s="107" t="str">
        <f t="shared" si="125"/>
        <v/>
      </c>
      <c r="R821" s="107" t="str">
        <f t="shared" si="126"/>
        <v/>
      </c>
    </row>
    <row r="822" spans="1:18" x14ac:dyDescent="0.2">
      <c r="A822" s="218" t="s">
        <v>27</v>
      </c>
      <c r="B822" s="178" t="s">
        <v>87</v>
      </c>
      <c r="C822" s="218" t="str">
        <f>VLOOKUP(B822,INSUMOS!$A:$I,2,FALSE)</f>
        <v>SINAPI</v>
      </c>
      <c r="D822" s="218" t="str">
        <f>VLOOKUP(B822,INSUMOS!$A:$I,3,FALSE)</f>
        <v>CARPINTEIRO DE FORMAS (HORISTA)</v>
      </c>
      <c r="E822" s="302" t="str">
        <f>VLOOKUP(B822,INSUMOS!$A:$I,4,FALSE)</f>
        <v>Mão de Obra</v>
      </c>
      <c r="F822" s="302"/>
      <c r="G822" s="177" t="str">
        <f>VLOOKUP(B822,INSUMOS!$A:$I,5,FALSE)</f>
        <v>H</v>
      </c>
      <c r="H822" s="180">
        <v>1</v>
      </c>
      <c r="I822" s="179">
        <f>VLOOKUP(B822,INSUMOS!$A:$I,8,FALSE)</f>
        <v>21.83</v>
      </c>
      <c r="J822" s="179">
        <f t="shared" si="130"/>
        <v>21.83</v>
      </c>
      <c r="L822" s="56">
        <f t="shared" ref="L822:L885" si="131">IF(AND(A823&lt;&gt;"",A822=""),L821+1,L821)</f>
        <v>91</v>
      </c>
      <c r="M822" s="106">
        <f t="shared" ref="M822:M885" si="132">IF(OR(A822="Insumo",A822="Composição Auxiliar"),J822,"")</f>
        <v>21.83</v>
      </c>
      <c r="N822" s="107">
        <f t="shared" ref="N822:N885" si="133">IF(E822="Mão de Obra",J822,"")</f>
        <v>21.83</v>
      </c>
      <c r="O822" s="107" t="str">
        <f t="shared" ref="O822:O885" si="134">IF(N822&lt;&gt;"","",M822)</f>
        <v/>
      </c>
      <c r="P822" s="108" t="str">
        <f t="shared" ref="P822:P885" si="135">IF(A822="Composição",B822,"")</f>
        <v/>
      </c>
      <c r="Q822" s="107" t="str">
        <f t="shared" ref="Q822:Q885" si="136">IF(P822&lt;&gt;"",SUMIF(L822:L922,L822,N822:N922),"")</f>
        <v/>
      </c>
      <c r="R822" s="107" t="str">
        <f t="shared" ref="R822:R885" si="137">IF(P822&lt;&gt;"",SUMIF(L822:L922,L822,O822:O922),"")</f>
        <v/>
      </c>
    </row>
    <row r="823" spans="1:18" ht="25.5" x14ac:dyDescent="0.2">
      <c r="A823" s="218" t="s">
        <v>27</v>
      </c>
      <c r="B823" s="178" t="s">
        <v>75</v>
      </c>
      <c r="C823" s="218" t="str">
        <f>VLOOKUP(B823,INSUMOS!$A:$I,2,FALSE)</f>
        <v>SINAPI</v>
      </c>
      <c r="D823" s="218" t="str">
        <f>VLOOKUP(B823,INSUMOS!$A:$I,3,FALSE)</f>
        <v>ALIMENTACAO - HORISTA (COLETADO CAIXA - ENCARGOS COMPLEMENTARES)</v>
      </c>
      <c r="E823" s="302" t="str">
        <f>VLOOKUP(B823,INSUMOS!$A:$I,4,FALSE)</f>
        <v>Outros</v>
      </c>
      <c r="F823" s="302"/>
      <c r="G823" s="177" t="str">
        <f>VLOOKUP(B823,INSUMOS!$A:$I,5,FALSE)</f>
        <v>H</v>
      </c>
      <c r="H823" s="180">
        <v>1</v>
      </c>
      <c r="I823" s="179">
        <f>VLOOKUP(B823,INSUMOS!$A:$I,8,FALSE)</f>
        <v>3.8</v>
      </c>
      <c r="J823" s="179">
        <f t="shared" si="130"/>
        <v>3.8</v>
      </c>
      <c r="L823" s="56">
        <f t="shared" si="131"/>
        <v>91</v>
      </c>
      <c r="M823" s="106">
        <f t="shared" si="132"/>
        <v>3.8</v>
      </c>
      <c r="N823" s="107" t="str">
        <f t="shared" si="133"/>
        <v/>
      </c>
      <c r="O823" s="107">
        <f t="shared" si="134"/>
        <v>3.8</v>
      </c>
      <c r="P823" s="108" t="str">
        <f t="shared" si="135"/>
        <v/>
      </c>
      <c r="Q823" s="107" t="str">
        <f t="shared" si="136"/>
        <v/>
      </c>
      <c r="R823" s="107" t="str">
        <f t="shared" si="137"/>
        <v/>
      </c>
    </row>
    <row r="824" spans="1:18" ht="38.25" customHeight="1" x14ac:dyDescent="0.2">
      <c r="A824" s="218" t="s">
        <v>27</v>
      </c>
      <c r="B824" s="178" t="s">
        <v>80</v>
      </c>
      <c r="C824" s="218" t="str">
        <f>VLOOKUP(B824,INSUMOS!$A:$I,2,FALSE)</f>
        <v>SINAPI</v>
      </c>
      <c r="D824" s="218" t="str">
        <f>VLOOKUP(B824,INSUMOS!$A:$I,3,FALSE)</f>
        <v>TRANSPORTE - HORISTA (COLETADO CAIXA - ENCARGOS COMPLEMENTARES)</v>
      </c>
      <c r="E824" s="302" t="str">
        <f>VLOOKUP(B824,INSUMOS!$A:$I,4,FALSE)</f>
        <v>Serviços</v>
      </c>
      <c r="F824" s="302"/>
      <c r="G824" s="177" t="str">
        <f>VLOOKUP(B824,INSUMOS!$A:$I,5,FALSE)</f>
        <v>H</v>
      </c>
      <c r="H824" s="180">
        <v>1</v>
      </c>
      <c r="I824" s="179">
        <f>VLOOKUP(B824,INSUMOS!$A:$I,8,FALSE)</f>
        <v>1.5</v>
      </c>
      <c r="J824" s="179">
        <f t="shared" si="130"/>
        <v>1.5</v>
      </c>
      <c r="L824" s="56">
        <f t="shared" si="131"/>
        <v>91</v>
      </c>
      <c r="M824" s="106">
        <f t="shared" si="132"/>
        <v>1.5</v>
      </c>
      <c r="N824" s="107" t="str">
        <f t="shared" si="133"/>
        <v/>
      </c>
      <c r="O824" s="107">
        <f t="shared" si="134"/>
        <v>1.5</v>
      </c>
      <c r="P824" s="108" t="str">
        <f t="shared" si="135"/>
        <v/>
      </c>
      <c r="Q824" s="107" t="str">
        <f t="shared" si="136"/>
        <v/>
      </c>
      <c r="R824" s="107" t="str">
        <f t="shared" si="137"/>
        <v/>
      </c>
    </row>
    <row r="825" spans="1:18" ht="25.5" customHeight="1" x14ac:dyDescent="0.2">
      <c r="A825" s="218" t="s">
        <v>27</v>
      </c>
      <c r="B825" s="178" t="s">
        <v>77</v>
      </c>
      <c r="C825" s="218" t="str">
        <f>VLOOKUP(B825,INSUMOS!$A:$I,2,FALSE)</f>
        <v>SINAPI</v>
      </c>
      <c r="D825" s="218" t="str">
        <f>VLOOKUP(B825,INSUMOS!$A:$I,3,FALSE)</f>
        <v>EXAMES - HORISTA (COLETADO CAIXA - ENCARGOS COMPLEMENTARES)</v>
      </c>
      <c r="E825" s="302" t="str">
        <f>VLOOKUP(B825,INSUMOS!$A:$I,4,FALSE)</f>
        <v>Outros</v>
      </c>
      <c r="F825" s="302"/>
      <c r="G825" s="177" t="str">
        <f>VLOOKUP(B825,INSUMOS!$A:$I,5,FALSE)</f>
        <v>H</v>
      </c>
      <c r="H825" s="180">
        <v>1</v>
      </c>
      <c r="I825" s="179">
        <f>VLOOKUP(B825,INSUMOS!$A:$I,8,FALSE)</f>
        <v>1.34</v>
      </c>
      <c r="J825" s="179">
        <f t="shared" si="130"/>
        <v>1.34</v>
      </c>
      <c r="L825" s="56">
        <f t="shared" si="131"/>
        <v>91</v>
      </c>
      <c r="M825" s="106">
        <f t="shared" si="132"/>
        <v>1.34</v>
      </c>
      <c r="N825" s="107" t="str">
        <f t="shared" si="133"/>
        <v/>
      </c>
      <c r="O825" s="107">
        <f t="shared" si="134"/>
        <v>1.34</v>
      </c>
      <c r="P825" s="108" t="str">
        <f t="shared" si="135"/>
        <v/>
      </c>
      <c r="Q825" s="107" t="str">
        <f t="shared" si="136"/>
        <v/>
      </c>
      <c r="R825" s="107" t="str">
        <f t="shared" si="137"/>
        <v/>
      </c>
    </row>
    <row r="826" spans="1:18" ht="25.5" x14ac:dyDescent="0.2">
      <c r="A826" s="218" t="s">
        <v>27</v>
      </c>
      <c r="B826" s="178" t="s">
        <v>79</v>
      </c>
      <c r="C826" s="218" t="str">
        <f>VLOOKUP(B826,INSUMOS!$A:$I,2,FALSE)</f>
        <v>SINAPI</v>
      </c>
      <c r="D826" s="218" t="str">
        <f>VLOOKUP(B826,INSUMOS!$A:$I,3,FALSE)</f>
        <v>SEGURO - HORISTA (COLETADO CAIXA - ENCARGOS COMPLEMENTARES)</v>
      </c>
      <c r="E826" s="302" t="str">
        <f>VLOOKUP(B826,INSUMOS!$A:$I,4,FALSE)</f>
        <v>Taxas</v>
      </c>
      <c r="F826" s="302"/>
      <c r="G826" s="177" t="str">
        <f>VLOOKUP(B826,INSUMOS!$A:$I,5,FALSE)</f>
        <v>H</v>
      </c>
      <c r="H826" s="180">
        <v>1</v>
      </c>
      <c r="I826" s="179">
        <f>VLOOKUP(B826,INSUMOS!$A:$I,8,FALSE)</f>
        <v>0.04</v>
      </c>
      <c r="J826" s="179">
        <f t="shared" si="130"/>
        <v>0.04</v>
      </c>
      <c r="L826" s="56">
        <f t="shared" si="131"/>
        <v>91</v>
      </c>
      <c r="M826" s="106">
        <f t="shared" si="132"/>
        <v>0.04</v>
      </c>
      <c r="N826" s="107" t="str">
        <f t="shared" si="133"/>
        <v/>
      </c>
      <c r="O826" s="107">
        <f t="shared" si="134"/>
        <v>0.04</v>
      </c>
      <c r="P826" s="108" t="str">
        <f t="shared" si="135"/>
        <v/>
      </c>
      <c r="Q826" s="107" t="str">
        <f t="shared" si="136"/>
        <v/>
      </c>
      <c r="R826" s="107" t="str">
        <f t="shared" si="137"/>
        <v/>
      </c>
    </row>
    <row r="827" spans="1:18" ht="25.5" x14ac:dyDescent="0.2">
      <c r="A827" s="218" t="s">
        <v>27</v>
      </c>
      <c r="B827" s="178" t="s">
        <v>78</v>
      </c>
      <c r="C827" s="218" t="str">
        <f>VLOOKUP(B827,INSUMOS!$A:$I,2,FALSE)</f>
        <v>SINAPI</v>
      </c>
      <c r="D827" s="218" t="str">
        <f>VLOOKUP(B827,INSUMOS!$A:$I,3,FALSE)</f>
        <v>FERRAMENTAS - FAMILIA CARPINTEIRO DE FORMAS - HORISTA (ENCARGOS COMPLEMENTARES - COLETADO CAIXA)</v>
      </c>
      <c r="E827" s="302" t="str">
        <f>VLOOKUP(B827,INSUMOS!$A:$I,4,FALSE)</f>
        <v>Equipamento</v>
      </c>
      <c r="F827" s="302"/>
      <c r="G827" s="177" t="str">
        <f>VLOOKUP(B827,INSUMOS!$A:$I,5,FALSE)</f>
        <v>H</v>
      </c>
      <c r="H827" s="180">
        <v>1</v>
      </c>
      <c r="I827" s="179">
        <f>VLOOKUP(B827,INSUMOS!$A:$I,8,FALSE)</f>
        <v>0.49</v>
      </c>
      <c r="J827" s="179">
        <f t="shared" si="130"/>
        <v>0.49</v>
      </c>
      <c r="L827" s="56">
        <f t="shared" si="131"/>
        <v>91</v>
      </c>
      <c r="M827" s="106">
        <f t="shared" si="132"/>
        <v>0.49</v>
      </c>
      <c r="N827" s="107" t="str">
        <f t="shared" si="133"/>
        <v/>
      </c>
      <c r="O827" s="107">
        <f t="shared" si="134"/>
        <v>0.49</v>
      </c>
      <c r="P827" s="108" t="str">
        <f t="shared" si="135"/>
        <v/>
      </c>
      <c r="Q827" s="107" t="str">
        <f t="shared" si="136"/>
        <v/>
      </c>
      <c r="R827" s="107" t="str">
        <f t="shared" si="137"/>
        <v/>
      </c>
    </row>
    <row r="828" spans="1:18" ht="25.5" x14ac:dyDescent="0.2">
      <c r="A828" s="218" t="s">
        <v>27</v>
      </c>
      <c r="B828" s="178" t="s">
        <v>76</v>
      </c>
      <c r="C828" s="218" t="str">
        <f>VLOOKUP(B828,INSUMOS!$A:$I,2,FALSE)</f>
        <v>SINAPI</v>
      </c>
      <c r="D828" s="218" t="str">
        <f>VLOOKUP(B828,INSUMOS!$A:$I,3,FALSE)</f>
        <v>EPI - FAMILIA CARPINTEIRO DE FORMAS - HORISTA (ENCARGOS COMPLEMENTARES - COLETADO CAIXA)</v>
      </c>
      <c r="E828" s="302" t="str">
        <f>VLOOKUP(B828,INSUMOS!$A:$I,4,FALSE)</f>
        <v>Equipamento</v>
      </c>
      <c r="F828" s="302"/>
      <c r="G828" s="177" t="str">
        <f>VLOOKUP(B828,INSUMOS!$A:$I,5,FALSE)</f>
        <v>H</v>
      </c>
      <c r="H828" s="180">
        <v>1</v>
      </c>
      <c r="I828" s="179">
        <f>VLOOKUP(B828,INSUMOS!$A:$I,8,FALSE)</f>
        <v>1.43</v>
      </c>
      <c r="J828" s="179">
        <f t="shared" si="130"/>
        <v>1.43</v>
      </c>
      <c r="L828" s="56">
        <f t="shared" si="131"/>
        <v>91</v>
      </c>
      <c r="M828" s="106">
        <f t="shared" si="132"/>
        <v>1.43</v>
      </c>
      <c r="N828" s="107" t="str">
        <f t="shared" si="133"/>
        <v/>
      </c>
      <c r="O828" s="107">
        <f t="shared" si="134"/>
        <v>1.43</v>
      </c>
      <c r="P828" s="108" t="str">
        <f t="shared" si="135"/>
        <v/>
      </c>
      <c r="Q828" s="107" t="str">
        <f t="shared" si="136"/>
        <v/>
      </c>
      <c r="R828" s="107" t="str">
        <f t="shared" si="137"/>
        <v/>
      </c>
    </row>
    <row r="829" spans="1:18" x14ac:dyDescent="0.2">
      <c r="A829" s="221"/>
      <c r="B829" s="221"/>
      <c r="C829" s="221"/>
      <c r="D829" s="221"/>
      <c r="E829" s="221"/>
      <c r="F829" s="184"/>
      <c r="G829" s="221"/>
      <c r="H829" s="184"/>
      <c r="I829" s="221"/>
      <c r="J829" s="184"/>
      <c r="L829" s="56">
        <f t="shared" si="131"/>
        <v>91</v>
      </c>
      <c r="M829" s="106" t="str">
        <f t="shared" si="132"/>
        <v/>
      </c>
      <c r="N829" s="107" t="str">
        <f t="shared" si="133"/>
        <v/>
      </c>
      <c r="O829" s="107" t="str">
        <f t="shared" si="134"/>
        <v/>
      </c>
      <c r="P829" s="108" t="str">
        <f t="shared" si="135"/>
        <v/>
      </c>
      <c r="Q829" s="107" t="str">
        <f t="shared" si="136"/>
        <v/>
      </c>
      <c r="R829" s="107" t="str">
        <f t="shared" si="137"/>
        <v/>
      </c>
    </row>
    <row r="830" spans="1:18" ht="15" thickBot="1" x14ac:dyDescent="0.25">
      <c r="A830" s="221"/>
      <c r="B830" s="221"/>
      <c r="C830" s="221"/>
      <c r="D830" s="221"/>
      <c r="E830" s="221"/>
      <c r="F830" s="184"/>
      <c r="G830" s="221"/>
      <c r="H830" s="298"/>
      <c r="I830" s="298"/>
      <c r="J830" s="184"/>
      <c r="L830" s="56">
        <f t="shared" si="131"/>
        <v>91</v>
      </c>
      <c r="M830" s="106" t="str">
        <f t="shared" si="132"/>
        <v/>
      </c>
      <c r="N830" s="107" t="str">
        <f t="shared" si="133"/>
        <v/>
      </c>
      <c r="O830" s="107" t="str">
        <f t="shared" si="134"/>
        <v/>
      </c>
      <c r="P830" s="108" t="str">
        <f t="shared" si="135"/>
        <v/>
      </c>
      <c r="Q830" s="107" t="str">
        <f t="shared" si="136"/>
        <v/>
      </c>
      <c r="R830" s="107" t="str">
        <f t="shared" si="137"/>
        <v/>
      </c>
    </row>
    <row r="831" spans="1:18" ht="15" thickTop="1" x14ac:dyDescent="0.2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L831" s="56">
        <f t="shared" si="131"/>
        <v>91</v>
      </c>
      <c r="M831" s="106" t="str">
        <f t="shared" si="132"/>
        <v/>
      </c>
      <c r="N831" s="107" t="str">
        <f t="shared" si="133"/>
        <v/>
      </c>
      <c r="O831" s="107" t="str">
        <f t="shared" si="134"/>
        <v/>
      </c>
      <c r="P831" s="108" t="str">
        <f t="shared" si="135"/>
        <v/>
      </c>
      <c r="Q831" s="107" t="str">
        <f t="shared" si="136"/>
        <v/>
      </c>
      <c r="R831" s="107" t="str">
        <f t="shared" si="137"/>
        <v/>
      </c>
    </row>
    <row r="832" spans="1:18" ht="15" x14ac:dyDescent="0.2">
      <c r="A832" s="220"/>
      <c r="B832" s="165" t="s">
        <v>1</v>
      </c>
      <c r="C832" s="220" t="s">
        <v>2</v>
      </c>
      <c r="D832" s="220" t="s">
        <v>3</v>
      </c>
      <c r="E832" s="300" t="s">
        <v>17</v>
      </c>
      <c r="F832" s="300"/>
      <c r="G832" s="164" t="s">
        <v>4</v>
      </c>
      <c r="H832" s="165" t="s">
        <v>5</v>
      </c>
      <c r="I832" s="165" t="s">
        <v>6</v>
      </c>
      <c r="J832" s="165" t="s">
        <v>7</v>
      </c>
      <c r="L832" s="56">
        <f t="shared" si="131"/>
        <v>92</v>
      </c>
      <c r="M832" s="106" t="str">
        <f t="shared" si="132"/>
        <v/>
      </c>
      <c r="N832" s="107" t="str">
        <f t="shared" si="133"/>
        <v/>
      </c>
      <c r="O832" s="107" t="str">
        <f t="shared" si="134"/>
        <v/>
      </c>
      <c r="P832" s="108" t="str">
        <f t="shared" si="135"/>
        <v/>
      </c>
      <c r="Q832" s="107" t="str">
        <f t="shared" si="136"/>
        <v/>
      </c>
      <c r="R832" s="107" t="str">
        <f t="shared" si="137"/>
        <v/>
      </c>
    </row>
    <row r="833" spans="1:18" ht="25.5" x14ac:dyDescent="0.2">
      <c r="A833" s="216" t="s">
        <v>18</v>
      </c>
      <c r="B833" s="169" t="s">
        <v>353</v>
      </c>
      <c r="C833" s="216" t="s">
        <v>8</v>
      </c>
      <c r="D833" s="216" t="s">
        <v>67</v>
      </c>
      <c r="E833" s="301" t="s">
        <v>23</v>
      </c>
      <c r="F833" s="301"/>
      <c r="G833" s="168" t="s">
        <v>24</v>
      </c>
      <c r="H833" s="171">
        <v>1</v>
      </c>
      <c r="I833" s="170">
        <f>SUMIF(L:L,$L833,M:M)</f>
        <v>0.25</v>
      </c>
      <c r="J833" s="170">
        <f>TRUNC(H833*I833,2)</f>
        <v>0.25</v>
      </c>
      <c r="L833" s="56">
        <f t="shared" si="131"/>
        <v>92</v>
      </c>
      <c r="M833" s="106" t="str">
        <f t="shared" si="132"/>
        <v/>
      </c>
      <c r="N833" s="107" t="str">
        <f t="shared" si="133"/>
        <v/>
      </c>
      <c r="O833" s="107" t="str">
        <f t="shared" si="134"/>
        <v/>
      </c>
      <c r="P833" s="108" t="str">
        <f t="shared" si="135"/>
        <v xml:space="preserve"> 95309 </v>
      </c>
      <c r="Q833" s="107">
        <f t="shared" si="136"/>
        <v>0.25</v>
      </c>
      <c r="R833" s="107">
        <f t="shared" si="137"/>
        <v>0</v>
      </c>
    </row>
    <row r="834" spans="1:18" x14ac:dyDescent="0.2">
      <c r="A834" s="218" t="s">
        <v>27</v>
      </c>
      <c r="B834" s="178" t="s">
        <v>321</v>
      </c>
      <c r="C834" s="218" t="str">
        <f>VLOOKUP(B834,INSUMOS!$A:$I,2,FALSE)</f>
        <v>SINAPI</v>
      </c>
      <c r="D834" s="218" t="str">
        <f>VLOOKUP(B834,INSUMOS!$A:$I,3,FALSE)</f>
        <v>CARPINTEIRO AUXILIAR (HORISTA)</v>
      </c>
      <c r="E834" s="302" t="str">
        <f>VLOOKUP(B834,INSUMOS!$A:$I,4,FALSE)</f>
        <v>Mão de Obra</v>
      </c>
      <c r="F834" s="302"/>
      <c r="G834" s="177" t="str">
        <f>VLOOKUP(B834,INSUMOS!$A:$I,5,FALSE)</f>
        <v>H</v>
      </c>
      <c r="H834" s="180">
        <v>1.6990000000000002E-2</v>
      </c>
      <c r="I834" s="179">
        <f>VLOOKUP(B834,INSUMOS!$A:$I,8,FALSE)</f>
        <v>15.27</v>
      </c>
      <c r="J834" s="179">
        <f>TRUNC(H834*I834,2)</f>
        <v>0.25</v>
      </c>
      <c r="L834" s="56">
        <f t="shared" si="131"/>
        <v>92</v>
      </c>
      <c r="M834" s="106">
        <f t="shared" si="132"/>
        <v>0.25</v>
      </c>
      <c r="N834" s="107">
        <f t="shared" si="133"/>
        <v>0.25</v>
      </c>
      <c r="O834" s="107" t="str">
        <f t="shared" si="134"/>
        <v/>
      </c>
      <c r="P834" s="108" t="str">
        <f t="shared" si="135"/>
        <v/>
      </c>
      <c r="Q834" s="107" t="str">
        <f t="shared" si="136"/>
        <v/>
      </c>
      <c r="R834" s="107" t="str">
        <f t="shared" si="137"/>
        <v/>
      </c>
    </row>
    <row r="835" spans="1:18" x14ac:dyDescent="0.2">
      <c r="A835" s="221"/>
      <c r="B835" s="221"/>
      <c r="C835" s="221"/>
      <c r="D835" s="221"/>
      <c r="E835" s="221"/>
      <c r="F835" s="184"/>
      <c r="G835" s="221"/>
      <c r="H835" s="184"/>
      <c r="I835" s="221"/>
      <c r="J835" s="184"/>
      <c r="L835" s="56">
        <f t="shared" si="131"/>
        <v>92</v>
      </c>
      <c r="M835" s="106" t="str">
        <f t="shared" si="132"/>
        <v/>
      </c>
      <c r="N835" s="107" t="str">
        <f t="shared" si="133"/>
        <v/>
      </c>
      <c r="O835" s="107" t="str">
        <f t="shared" si="134"/>
        <v/>
      </c>
      <c r="P835" s="108" t="str">
        <f t="shared" si="135"/>
        <v/>
      </c>
      <c r="Q835" s="107" t="str">
        <f t="shared" si="136"/>
        <v/>
      </c>
      <c r="R835" s="107" t="str">
        <f t="shared" si="137"/>
        <v/>
      </c>
    </row>
    <row r="836" spans="1:18" ht="15" thickBot="1" x14ac:dyDescent="0.25">
      <c r="A836" s="221"/>
      <c r="B836" s="221"/>
      <c r="C836" s="221"/>
      <c r="D836" s="221"/>
      <c r="E836" s="221"/>
      <c r="F836" s="184"/>
      <c r="G836" s="221"/>
      <c r="H836" s="298"/>
      <c r="I836" s="298"/>
      <c r="J836" s="184"/>
      <c r="L836" s="56">
        <f t="shared" si="131"/>
        <v>92</v>
      </c>
      <c r="M836" s="106" t="str">
        <f t="shared" si="132"/>
        <v/>
      </c>
      <c r="N836" s="107" t="str">
        <f t="shared" si="133"/>
        <v/>
      </c>
      <c r="O836" s="107" t="str">
        <f t="shared" si="134"/>
        <v/>
      </c>
      <c r="P836" s="108" t="str">
        <f t="shared" si="135"/>
        <v/>
      </c>
      <c r="Q836" s="107" t="str">
        <f t="shared" si="136"/>
        <v/>
      </c>
      <c r="R836" s="107" t="str">
        <f t="shared" si="137"/>
        <v/>
      </c>
    </row>
    <row r="837" spans="1:18" ht="15" thickTop="1" x14ac:dyDescent="0.2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L837" s="56">
        <f t="shared" si="131"/>
        <v>92</v>
      </c>
      <c r="M837" s="106" t="str">
        <f t="shared" si="132"/>
        <v/>
      </c>
      <c r="N837" s="107" t="str">
        <f t="shared" si="133"/>
        <v/>
      </c>
      <c r="O837" s="107" t="str">
        <f t="shared" si="134"/>
        <v/>
      </c>
      <c r="P837" s="108" t="str">
        <f t="shared" si="135"/>
        <v/>
      </c>
      <c r="Q837" s="107" t="str">
        <f t="shared" si="136"/>
        <v/>
      </c>
      <c r="R837" s="107" t="str">
        <f t="shared" si="137"/>
        <v/>
      </c>
    </row>
    <row r="838" spans="1:18" ht="15" x14ac:dyDescent="0.2">
      <c r="A838" s="220"/>
      <c r="B838" s="165" t="s">
        <v>1</v>
      </c>
      <c r="C838" s="220" t="s">
        <v>2</v>
      </c>
      <c r="D838" s="220" t="s">
        <v>3</v>
      </c>
      <c r="E838" s="300" t="s">
        <v>17</v>
      </c>
      <c r="F838" s="300"/>
      <c r="G838" s="164" t="s">
        <v>4</v>
      </c>
      <c r="H838" s="165" t="s">
        <v>5</v>
      </c>
      <c r="I838" s="165" t="s">
        <v>6</v>
      </c>
      <c r="J838" s="165" t="s">
        <v>7</v>
      </c>
      <c r="L838" s="56">
        <f t="shared" si="131"/>
        <v>93</v>
      </c>
      <c r="M838" s="106" t="str">
        <f t="shared" si="132"/>
        <v/>
      </c>
      <c r="N838" s="107" t="str">
        <f t="shared" si="133"/>
        <v/>
      </c>
      <c r="O838" s="107" t="str">
        <f t="shared" si="134"/>
        <v/>
      </c>
      <c r="P838" s="108" t="str">
        <f t="shared" si="135"/>
        <v/>
      </c>
      <c r="Q838" s="107" t="str">
        <f t="shared" si="136"/>
        <v/>
      </c>
      <c r="R838" s="107" t="str">
        <f t="shared" si="137"/>
        <v/>
      </c>
    </row>
    <row r="839" spans="1:18" ht="25.5" x14ac:dyDescent="0.2">
      <c r="A839" s="216" t="s">
        <v>18</v>
      </c>
      <c r="B839" s="169" t="s">
        <v>254</v>
      </c>
      <c r="C839" s="216" t="s">
        <v>8</v>
      </c>
      <c r="D839" s="216" t="s">
        <v>255</v>
      </c>
      <c r="E839" s="301" t="s">
        <v>23</v>
      </c>
      <c r="F839" s="301"/>
      <c r="G839" s="168" t="s">
        <v>24</v>
      </c>
      <c r="H839" s="171">
        <v>1</v>
      </c>
      <c r="I839" s="170">
        <f>SUMIF(L:L,$L839,M:M)</f>
        <v>0.31</v>
      </c>
      <c r="J839" s="170">
        <f>TRUNC(H839*I839,2)</f>
        <v>0.31</v>
      </c>
      <c r="L839" s="56">
        <f t="shared" si="131"/>
        <v>93</v>
      </c>
      <c r="M839" s="106" t="str">
        <f t="shared" si="132"/>
        <v/>
      </c>
      <c r="N839" s="107" t="str">
        <f t="shared" si="133"/>
        <v/>
      </c>
      <c r="O839" s="107" t="str">
        <f t="shared" si="134"/>
        <v/>
      </c>
      <c r="P839" s="108" t="str">
        <f t="shared" si="135"/>
        <v xml:space="preserve"> 95317 </v>
      </c>
      <c r="Q839" s="107">
        <f t="shared" si="136"/>
        <v>0.31</v>
      </c>
      <c r="R839" s="107">
        <f t="shared" si="137"/>
        <v>0</v>
      </c>
    </row>
    <row r="840" spans="1:18" x14ac:dyDescent="0.2">
      <c r="A840" s="218" t="s">
        <v>27</v>
      </c>
      <c r="B840" s="178" t="s">
        <v>236</v>
      </c>
      <c r="C840" s="218" t="str">
        <f>VLOOKUP(B840,INSUMOS!$A:$I,2,FALSE)</f>
        <v>SINAPI</v>
      </c>
      <c r="D840" s="218" t="str">
        <f>VLOOKUP(B840,INSUMOS!$A:$I,3,FALSE)</f>
        <v>AUXILIAR DE ENCANADOR OU BOMBEIRO HIDRAULICO (HORISTA)</v>
      </c>
      <c r="E840" s="302" t="str">
        <f>VLOOKUP(B840,INSUMOS!$A:$I,4,FALSE)</f>
        <v>Mão de Obra</v>
      </c>
      <c r="F840" s="302"/>
      <c r="G840" s="177" t="str">
        <f>VLOOKUP(B840,INSUMOS!$A:$I,5,FALSE)</f>
        <v>H</v>
      </c>
      <c r="H840" s="180">
        <v>2.07E-2</v>
      </c>
      <c r="I840" s="179">
        <f>VLOOKUP(B840,INSUMOS!$A:$I,8,FALSE)</f>
        <v>15.27</v>
      </c>
      <c r="J840" s="179">
        <f>TRUNC(H840*I840,2)</f>
        <v>0.31</v>
      </c>
      <c r="L840" s="56">
        <f t="shared" si="131"/>
        <v>93</v>
      </c>
      <c r="M840" s="106">
        <f t="shared" si="132"/>
        <v>0.31</v>
      </c>
      <c r="N840" s="107">
        <f t="shared" si="133"/>
        <v>0.31</v>
      </c>
      <c r="O840" s="107" t="str">
        <f t="shared" si="134"/>
        <v/>
      </c>
      <c r="P840" s="108" t="str">
        <f t="shared" si="135"/>
        <v/>
      </c>
      <c r="Q840" s="107" t="str">
        <f t="shared" si="136"/>
        <v/>
      </c>
      <c r="R840" s="107" t="str">
        <f t="shared" si="137"/>
        <v/>
      </c>
    </row>
    <row r="841" spans="1:18" x14ac:dyDescent="0.2">
      <c r="A841" s="221"/>
      <c r="B841" s="221"/>
      <c r="C841" s="221"/>
      <c r="D841" s="221"/>
      <c r="E841" s="221"/>
      <c r="F841" s="184"/>
      <c r="G841" s="221"/>
      <c r="H841" s="184"/>
      <c r="I841" s="221"/>
      <c r="J841" s="184"/>
      <c r="L841" s="56">
        <f t="shared" si="131"/>
        <v>93</v>
      </c>
      <c r="M841" s="106" t="str">
        <f t="shared" si="132"/>
        <v/>
      </c>
      <c r="N841" s="107" t="str">
        <f t="shared" si="133"/>
        <v/>
      </c>
      <c r="O841" s="107" t="str">
        <f t="shared" si="134"/>
        <v/>
      </c>
      <c r="P841" s="108" t="str">
        <f t="shared" si="135"/>
        <v/>
      </c>
      <c r="Q841" s="107" t="str">
        <f t="shared" si="136"/>
        <v/>
      </c>
      <c r="R841" s="107" t="str">
        <f t="shared" si="137"/>
        <v/>
      </c>
    </row>
    <row r="842" spans="1:18" ht="15" thickBot="1" x14ac:dyDescent="0.25">
      <c r="A842" s="221"/>
      <c r="B842" s="221"/>
      <c r="C842" s="221"/>
      <c r="D842" s="221"/>
      <c r="E842" s="221"/>
      <c r="F842" s="184"/>
      <c r="G842" s="221"/>
      <c r="H842" s="298"/>
      <c r="I842" s="298"/>
      <c r="J842" s="184"/>
      <c r="L842" s="56">
        <f t="shared" si="131"/>
        <v>93</v>
      </c>
      <c r="M842" s="106" t="str">
        <f t="shared" si="132"/>
        <v/>
      </c>
      <c r="N842" s="107" t="str">
        <f t="shared" si="133"/>
        <v/>
      </c>
      <c r="O842" s="107" t="str">
        <f t="shared" si="134"/>
        <v/>
      </c>
      <c r="P842" s="108" t="str">
        <f t="shared" si="135"/>
        <v/>
      </c>
      <c r="Q842" s="107" t="str">
        <f t="shared" si="136"/>
        <v/>
      </c>
      <c r="R842" s="107" t="str">
        <f t="shared" si="137"/>
        <v/>
      </c>
    </row>
    <row r="843" spans="1:18" ht="15" thickTop="1" x14ac:dyDescent="0.2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L843" s="56">
        <f t="shared" si="131"/>
        <v>93</v>
      </c>
      <c r="M843" s="106" t="str">
        <f t="shared" si="132"/>
        <v/>
      </c>
      <c r="N843" s="107" t="str">
        <f t="shared" si="133"/>
        <v/>
      </c>
      <c r="O843" s="107" t="str">
        <f t="shared" si="134"/>
        <v/>
      </c>
      <c r="P843" s="108" t="str">
        <f t="shared" si="135"/>
        <v/>
      </c>
      <c r="Q843" s="107" t="str">
        <f t="shared" si="136"/>
        <v/>
      </c>
      <c r="R843" s="107" t="str">
        <f t="shared" si="137"/>
        <v/>
      </c>
    </row>
    <row r="844" spans="1:18" ht="15" x14ac:dyDescent="0.2">
      <c r="A844" s="220"/>
      <c r="B844" s="165" t="s">
        <v>1</v>
      </c>
      <c r="C844" s="220" t="s">
        <v>2</v>
      </c>
      <c r="D844" s="220" t="s">
        <v>3</v>
      </c>
      <c r="E844" s="300" t="s">
        <v>17</v>
      </c>
      <c r="F844" s="300"/>
      <c r="G844" s="164" t="s">
        <v>4</v>
      </c>
      <c r="H844" s="165" t="s">
        <v>5</v>
      </c>
      <c r="I844" s="165" t="s">
        <v>6</v>
      </c>
      <c r="J844" s="165" t="s">
        <v>7</v>
      </c>
      <c r="L844" s="56">
        <f t="shared" si="131"/>
        <v>94</v>
      </c>
      <c r="M844" s="106" t="str">
        <f t="shared" si="132"/>
        <v/>
      </c>
      <c r="N844" s="107" t="str">
        <f t="shared" si="133"/>
        <v/>
      </c>
      <c r="O844" s="107" t="str">
        <f t="shared" si="134"/>
        <v/>
      </c>
      <c r="P844" s="108" t="str">
        <f t="shared" si="135"/>
        <v/>
      </c>
      <c r="Q844" s="107" t="str">
        <f t="shared" si="136"/>
        <v/>
      </c>
      <c r="R844" s="107" t="str">
        <f t="shared" si="137"/>
        <v/>
      </c>
    </row>
    <row r="845" spans="1:18" ht="25.5" x14ac:dyDescent="0.2">
      <c r="A845" s="216" t="s">
        <v>18</v>
      </c>
      <c r="B845" s="169" t="s">
        <v>1056</v>
      </c>
      <c r="C845" s="216" t="s">
        <v>8</v>
      </c>
      <c r="D845" s="216" t="s">
        <v>1057</v>
      </c>
      <c r="E845" s="301" t="s">
        <v>23</v>
      </c>
      <c r="F845" s="301"/>
      <c r="G845" s="168" t="s">
        <v>24</v>
      </c>
      <c r="H845" s="171">
        <v>1</v>
      </c>
      <c r="I845" s="170">
        <f>SUMIF(L:L,$L845,M:M)</f>
        <v>0.37</v>
      </c>
      <c r="J845" s="170">
        <f>TRUNC(H845*I845,2)</f>
        <v>0.37</v>
      </c>
      <c r="L845" s="56">
        <f t="shared" si="131"/>
        <v>94</v>
      </c>
      <c r="M845" s="106" t="str">
        <f t="shared" si="132"/>
        <v/>
      </c>
      <c r="N845" s="107" t="str">
        <f t="shared" si="133"/>
        <v/>
      </c>
      <c r="O845" s="107" t="str">
        <f t="shared" si="134"/>
        <v/>
      </c>
      <c r="P845" s="108" t="str">
        <f t="shared" si="135"/>
        <v xml:space="preserve"> 95324 </v>
      </c>
      <c r="Q845" s="107">
        <f t="shared" si="136"/>
        <v>0.37</v>
      </c>
      <c r="R845" s="107">
        <f t="shared" si="137"/>
        <v>0</v>
      </c>
    </row>
    <row r="846" spans="1:18" x14ac:dyDescent="0.2">
      <c r="A846" s="218" t="s">
        <v>27</v>
      </c>
      <c r="B846" s="178" t="s">
        <v>632</v>
      </c>
      <c r="C846" s="218" t="str">
        <f>VLOOKUP(B846,INSUMOS!$A:$I,2,FALSE)</f>
        <v>SINAPI</v>
      </c>
      <c r="D846" s="218" t="str">
        <f>VLOOKUP(B846,INSUMOS!$A:$I,3,FALSE)</f>
        <v>AZULEJISTA OU LADRILHEIRO (HORISTA)</v>
      </c>
      <c r="E846" s="302" t="str">
        <f>VLOOKUP(B846,INSUMOS!$A:$I,4,FALSE)</f>
        <v>Mão de Obra</v>
      </c>
      <c r="F846" s="302"/>
      <c r="G846" s="177" t="str">
        <f>VLOOKUP(B846,INSUMOS!$A:$I,5,FALSE)</f>
        <v>H</v>
      </c>
      <c r="H846" s="180">
        <v>1.6990000000000002E-2</v>
      </c>
      <c r="I846" s="179">
        <f>VLOOKUP(B846,INSUMOS!$A:$I,8,FALSE)</f>
        <v>21.83</v>
      </c>
      <c r="J846" s="179">
        <f>TRUNC(H846*I846,2)</f>
        <v>0.37</v>
      </c>
      <c r="L846" s="56">
        <f t="shared" si="131"/>
        <v>94</v>
      </c>
      <c r="M846" s="106">
        <f t="shared" si="132"/>
        <v>0.37</v>
      </c>
      <c r="N846" s="107">
        <f t="shared" si="133"/>
        <v>0.37</v>
      </c>
      <c r="O846" s="107" t="str">
        <f t="shared" si="134"/>
        <v/>
      </c>
      <c r="P846" s="108" t="str">
        <f t="shared" si="135"/>
        <v/>
      </c>
      <c r="Q846" s="107" t="str">
        <f t="shared" si="136"/>
        <v/>
      </c>
      <c r="R846" s="107" t="str">
        <f t="shared" si="137"/>
        <v/>
      </c>
    </row>
    <row r="847" spans="1:18" x14ac:dyDescent="0.2">
      <c r="A847" s="221"/>
      <c r="B847" s="221"/>
      <c r="C847" s="221"/>
      <c r="D847" s="221"/>
      <c r="E847" s="221"/>
      <c r="F847" s="184"/>
      <c r="G847" s="221"/>
      <c r="H847" s="184"/>
      <c r="I847" s="221"/>
      <c r="J847" s="184"/>
      <c r="L847" s="56">
        <f t="shared" si="131"/>
        <v>94</v>
      </c>
      <c r="M847" s="106" t="str">
        <f t="shared" si="132"/>
        <v/>
      </c>
      <c r="N847" s="107" t="str">
        <f t="shared" si="133"/>
        <v/>
      </c>
      <c r="O847" s="107" t="str">
        <f t="shared" si="134"/>
        <v/>
      </c>
      <c r="P847" s="108" t="str">
        <f t="shared" si="135"/>
        <v/>
      </c>
      <c r="Q847" s="107" t="str">
        <f t="shared" si="136"/>
        <v/>
      </c>
      <c r="R847" s="107" t="str">
        <f t="shared" si="137"/>
        <v/>
      </c>
    </row>
    <row r="848" spans="1:18" ht="15" thickBot="1" x14ac:dyDescent="0.25">
      <c r="A848" s="221"/>
      <c r="B848" s="221"/>
      <c r="C848" s="221"/>
      <c r="D848" s="221"/>
      <c r="E848" s="221"/>
      <c r="F848" s="184"/>
      <c r="G848" s="221"/>
      <c r="H848" s="298"/>
      <c r="I848" s="298"/>
      <c r="J848" s="184"/>
      <c r="L848" s="56">
        <f t="shared" si="131"/>
        <v>94</v>
      </c>
      <c r="M848" s="106" t="str">
        <f t="shared" si="132"/>
        <v/>
      </c>
      <c r="N848" s="107" t="str">
        <f t="shared" si="133"/>
        <v/>
      </c>
      <c r="O848" s="107" t="str">
        <f t="shared" si="134"/>
        <v/>
      </c>
      <c r="P848" s="108" t="str">
        <f t="shared" si="135"/>
        <v/>
      </c>
      <c r="Q848" s="107" t="str">
        <f t="shared" si="136"/>
        <v/>
      </c>
      <c r="R848" s="107" t="str">
        <f t="shared" si="137"/>
        <v/>
      </c>
    </row>
    <row r="849" spans="1:18" ht="15" thickTop="1" x14ac:dyDescent="0.2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L849" s="56">
        <f t="shared" si="131"/>
        <v>94</v>
      </c>
      <c r="M849" s="106" t="str">
        <f t="shared" si="132"/>
        <v/>
      </c>
      <c r="N849" s="107" t="str">
        <f t="shared" si="133"/>
        <v/>
      </c>
      <c r="O849" s="107" t="str">
        <f t="shared" si="134"/>
        <v/>
      </c>
      <c r="P849" s="108" t="str">
        <f t="shared" si="135"/>
        <v/>
      </c>
      <c r="Q849" s="107" t="str">
        <f t="shared" si="136"/>
        <v/>
      </c>
      <c r="R849" s="107" t="str">
        <f t="shared" si="137"/>
        <v/>
      </c>
    </row>
    <row r="850" spans="1:18" ht="15" x14ac:dyDescent="0.2">
      <c r="A850" s="220"/>
      <c r="B850" s="165" t="s">
        <v>1</v>
      </c>
      <c r="C850" s="220" t="s">
        <v>2</v>
      </c>
      <c r="D850" s="220" t="s">
        <v>3</v>
      </c>
      <c r="E850" s="300" t="s">
        <v>17</v>
      </c>
      <c r="F850" s="300"/>
      <c r="G850" s="164" t="s">
        <v>4</v>
      </c>
      <c r="H850" s="165" t="s">
        <v>5</v>
      </c>
      <c r="I850" s="165" t="s">
        <v>6</v>
      </c>
      <c r="J850" s="165" t="s">
        <v>7</v>
      </c>
      <c r="L850" s="56">
        <f t="shared" si="131"/>
        <v>95</v>
      </c>
      <c r="M850" s="106" t="str">
        <f t="shared" si="132"/>
        <v/>
      </c>
      <c r="N850" s="107" t="str">
        <f t="shared" si="133"/>
        <v/>
      </c>
      <c r="O850" s="107" t="str">
        <f t="shared" si="134"/>
        <v/>
      </c>
      <c r="P850" s="108" t="str">
        <f t="shared" si="135"/>
        <v/>
      </c>
      <c r="Q850" s="107" t="str">
        <f t="shared" si="136"/>
        <v/>
      </c>
      <c r="R850" s="107" t="str">
        <f t="shared" si="137"/>
        <v/>
      </c>
    </row>
    <row r="851" spans="1:18" ht="25.5" x14ac:dyDescent="0.2">
      <c r="A851" s="216" t="s">
        <v>18</v>
      </c>
      <c r="B851" s="169" t="s">
        <v>1068</v>
      </c>
      <c r="C851" s="216" t="s">
        <v>8</v>
      </c>
      <c r="D851" s="216" t="s">
        <v>1069</v>
      </c>
      <c r="E851" s="301" t="s">
        <v>23</v>
      </c>
      <c r="F851" s="301"/>
      <c r="G851" s="168" t="s">
        <v>24</v>
      </c>
      <c r="H851" s="171">
        <v>1</v>
      </c>
      <c r="I851" s="170">
        <f>SUMIF(L:L,$L851,M:M)</f>
        <v>0.34</v>
      </c>
      <c r="J851" s="170">
        <f>TRUNC(H851*I851,2)</f>
        <v>0.34</v>
      </c>
      <c r="L851" s="56">
        <f t="shared" si="131"/>
        <v>95</v>
      </c>
      <c r="M851" s="106" t="str">
        <f t="shared" si="132"/>
        <v/>
      </c>
      <c r="N851" s="107" t="str">
        <f t="shared" si="133"/>
        <v/>
      </c>
      <c r="O851" s="107" t="str">
        <f t="shared" si="134"/>
        <v/>
      </c>
      <c r="P851" s="108" t="str">
        <f t="shared" si="135"/>
        <v xml:space="preserve"> 95329 </v>
      </c>
      <c r="Q851" s="107">
        <f t="shared" si="136"/>
        <v>0.34</v>
      </c>
      <c r="R851" s="107">
        <f t="shared" si="137"/>
        <v>0</v>
      </c>
    </row>
    <row r="852" spans="1:18" x14ac:dyDescent="0.2">
      <c r="A852" s="218" t="s">
        <v>27</v>
      </c>
      <c r="B852" s="178" t="s">
        <v>522</v>
      </c>
      <c r="C852" s="218" t="str">
        <f>VLOOKUP(B852,INSUMOS!$A:$I,2,FALSE)</f>
        <v>SINAPI</v>
      </c>
      <c r="D852" s="218" t="str">
        <f>VLOOKUP(B852,INSUMOS!$A:$I,3,FALSE)</f>
        <v>CARPINTEIRO DE ESQUADRIAS (HORISTA)</v>
      </c>
      <c r="E852" s="302" t="str">
        <f>VLOOKUP(B852,INSUMOS!$A:$I,4,FALSE)</f>
        <v>Mão de Obra</v>
      </c>
      <c r="F852" s="302"/>
      <c r="G852" s="177" t="str">
        <f>VLOOKUP(B852,INSUMOS!$A:$I,5,FALSE)</f>
        <v>H</v>
      </c>
      <c r="H852" s="180">
        <v>1.6990000000000002E-2</v>
      </c>
      <c r="I852" s="179">
        <f>VLOOKUP(B852,INSUMOS!$A:$I,8,FALSE)</f>
        <v>20.55</v>
      </c>
      <c r="J852" s="179">
        <f>TRUNC(H852*I852,2)</f>
        <v>0.34</v>
      </c>
      <c r="L852" s="56">
        <f t="shared" si="131"/>
        <v>95</v>
      </c>
      <c r="M852" s="106">
        <f t="shared" si="132"/>
        <v>0.34</v>
      </c>
      <c r="N852" s="107">
        <f t="shared" si="133"/>
        <v>0.34</v>
      </c>
      <c r="O852" s="107" t="str">
        <f t="shared" si="134"/>
        <v/>
      </c>
      <c r="P852" s="108" t="str">
        <f t="shared" si="135"/>
        <v/>
      </c>
      <c r="Q852" s="107" t="str">
        <f t="shared" si="136"/>
        <v/>
      </c>
      <c r="R852" s="107" t="str">
        <f t="shared" si="137"/>
        <v/>
      </c>
    </row>
    <row r="853" spans="1:18" x14ac:dyDescent="0.2">
      <c r="A853" s="221"/>
      <c r="B853" s="221"/>
      <c r="C853" s="221"/>
      <c r="D853" s="221"/>
      <c r="E853" s="221"/>
      <c r="F853" s="184"/>
      <c r="G853" s="221"/>
      <c r="H853" s="184"/>
      <c r="I853" s="221"/>
      <c r="J853" s="184"/>
      <c r="L853" s="56">
        <f t="shared" si="131"/>
        <v>95</v>
      </c>
      <c r="M853" s="106" t="str">
        <f t="shared" si="132"/>
        <v/>
      </c>
      <c r="N853" s="107" t="str">
        <f t="shared" si="133"/>
        <v/>
      </c>
      <c r="O853" s="107" t="str">
        <f t="shared" si="134"/>
        <v/>
      </c>
      <c r="P853" s="108" t="str">
        <f t="shared" si="135"/>
        <v/>
      </c>
      <c r="Q853" s="107" t="str">
        <f t="shared" si="136"/>
        <v/>
      </c>
      <c r="R853" s="107" t="str">
        <f t="shared" si="137"/>
        <v/>
      </c>
    </row>
    <row r="854" spans="1:18" ht="15" thickBot="1" x14ac:dyDescent="0.25">
      <c r="A854" s="221"/>
      <c r="B854" s="221"/>
      <c r="C854" s="221"/>
      <c r="D854" s="221"/>
      <c r="E854" s="221"/>
      <c r="F854" s="184"/>
      <c r="G854" s="221"/>
      <c r="H854" s="298"/>
      <c r="I854" s="298"/>
      <c r="J854" s="184"/>
      <c r="L854" s="56">
        <f t="shared" si="131"/>
        <v>95</v>
      </c>
      <c r="M854" s="106" t="str">
        <f t="shared" si="132"/>
        <v/>
      </c>
      <c r="N854" s="107" t="str">
        <f t="shared" si="133"/>
        <v/>
      </c>
      <c r="O854" s="107" t="str">
        <f t="shared" si="134"/>
        <v/>
      </c>
      <c r="P854" s="108" t="str">
        <f t="shared" si="135"/>
        <v/>
      </c>
      <c r="Q854" s="107" t="str">
        <f t="shared" si="136"/>
        <v/>
      </c>
      <c r="R854" s="107" t="str">
        <f t="shared" si="137"/>
        <v/>
      </c>
    </row>
    <row r="855" spans="1:18" ht="15" thickTop="1" x14ac:dyDescent="0.2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L855" s="56">
        <f t="shared" si="131"/>
        <v>95</v>
      </c>
      <c r="M855" s="106" t="str">
        <f t="shared" si="132"/>
        <v/>
      </c>
      <c r="N855" s="107" t="str">
        <f t="shared" si="133"/>
        <v/>
      </c>
      <c r="O855" s="107" t="str">
        <f t="shared" si="134"/>
        <v/>
      </c>
      <c r="P855" s="108" t="str">
        <f t="shared" si="135"/>
        <v/>
      </c>
      <c r="Q855" s="107" t="str">
        <f t="shared" si="136"/>
        <v/>
      </c>
      <c r="R855" s="107" t="str">
        <f t="shared" si="137"/>
        <v/>
      </c>
    </row>
    <row r="856" spans="1:18" ht="15" x14ac:dyDescent="0.2">
      <c r="A856" s="220"/>
      <c r="B856" s="165" t="s">
        <v>1</v>
      </c>
      <c r="C856" s="220" t="s">
        <v>2</v>
      </c>
      <c r="D856" s="220" t="s">
        <v>3</v>
      </c>
      <c r="E856" s="300" t="s">
        <v>17</v>
      </c>
      <c r="F856" s="300"/>
      <c r="G856" s="164" t="s">
        <v>4</v>
      </c>
      <c r="H856" s="165" t="s">
        <v>5</v>
      </c>
      <c r="I856" s="165" t="s">
        <v>6</v>
      </c>
      <c r="J856" s="165" t="s">
        <v>7</v>
      </c>
      <c r="L856" s="56">
        <f t="shared" si="131"/>
        <v>96</v>
      </c>
      <c r="M856" s="106" t="str">
        <f t="shared" si="132"/>
        <v/>
      </c>
      <c r="N856" s="107" t="str">
        <f t="shared" si="133"/>
        <v/>
      </c>
      <c r="O856" s="107" t="str">
        <f t="shared" si="134"/>
        <v/>
      </c>
      <c r="P856" s="108" t="str">
        <f t="shared" si="135"/>
        <v/>
      </c>
      <c r="Q856" s="107" t="str">
        <f t="shared" si="136"/>
        <v/>
      </c>
      <c r="R856" s="107" t="str">
        <f t="shared" si="137"/>
        <v/>
      </c>
    </row>
    <row r="857" spans="1:18" ht="25.5" x14ac:dyDescent="0.2">
      <c r="A857" s="216" t="s">
        <v>18</v>
      </c>
      <c r="B857" s="169" t="s">
        <v>86</v>
      </c>
      <c r="C857" s="216" t="s">
        <v>8</v>
      </c>
      <c r="D857" s="216" t="s">
        <v>66</v>
      </c>
      <c r="E857" s="301" t="s">
        <v>23</v>
      </c>
      <c r="F857" s="301"/>
      <c r="G857" s="168" t="s">
        <v>24</v>
      </c>
      <c r="H857" s="171">
        <v>1</v>
      </c>
      <c r="I857" s="170">
        <f>SUMIF(L:L,$L857,M:M)</f>
        <v>0.28000000000000003</v>
      </c>
      <c r="J857" s="170">
        <f>TRUNC(H857*I857,2)</f>
        <v>0.28000000000000003</v>
      </c>
      <c r="L857" s="56">
        <f t="shared" si="131"/>
        <v>96</v>
      </c>
      <c r="M857" s="106" t="str">
        <f t="shared" si="132"/>
        <v/>
      </c>
      <c r="N857" s="107" t="str">
        <f t="shared" si="133"/>
        <v/>
      </c>
      <c r="O857" s="107" t="str">
        <f t="shared" si="134"/>
        <v/>
      </c>
      <c r="P857" s="108" t="str">
        <f t="shared" si="135"/>
        <v xml:space="preserve"> 95330 </v>
      </c>
      <c r="Q857" s="107">
        <f t="shared" si="136"/>
        <v>0.28000000000000003</v>
      </c>
      <c r="R857" s="107">
        <f t="shared" si="137"/>
        <v>0</v>
      </c>
    </row>
    <row r="858" spans="1:18" x14ac:dyDescent="0.2">
      <c r="A858" s="218" t="s">
        <v>27</v>
      </c>
      <c r="B858" s="178" t="s">
        <v>87</v>
      </c>
      <c r="C858" s="218" t="str">
        <f>VLOOKUP(B858,INSUMOS!$A:$I,2,FALSE)</f>
        <v>SINAPI</v>
      </c>
      <c r="D858" s="218" t="str">
        <f>VLOOKUP(B858,INSUMOS!$A:$I,3,FALSE)</f>
        <v>CARPINTEIRO DE FORMAS (HORISTA)</v>
      </c>
      <c r="E858" s="302" t="str">
        <f>VLOOKUP(B858,INSUMOS!$A:$I,4,FALSE)</f>
        <v>Mão de Obra</v>
      </c>
      <c r="F858" s="302"/>
      <c r="G858" s="177" t="str">
        <f>VLOOKUP(B858,INSUMOS!$A:$I,5,FALSE)</f>
        <v>H</v>
      </c>
      <c r="H858" s="180">
        <v>1.328E-2</v>
      </c>
      <c r="I858" s="179">
        <f>VLOOKUP(B858,INSUMOS!$A:$I,8,FALSE)</f>
        <v>21.83</v>
      </c>
      <c r="J858" s="179">
        <f>TRUNC(H858*I858,2)</f>
        <v>0.28000000000000003</v>
      </c>
      <c r="L858" s="56">
        <f t="shared" si="131"/>
        <v>96</v>
      </c>
      <c r="M858" s="106">
        <f t="shared" si="132"/>
        <v>0.28000000000000003</v>
      </c>
      <c r="N858" s="107">
        <f t="shared" si="133"/>
        <v>0.28000000000000003</v>
      </c>
      <c r="O858" s="107" t="str">
        <f t="shared" si="134"/>
        <v/>
      </c>
      <c r="P858" s="108" t="str">
        <f t="shared" si="135"/>
        <v/>
      </c>
      <c r="Q858" s="107" t="str">
        <f t="shared" si="136"/>
        <v/>
      </c>
      <c r="R858" s="107" t="str">
        <f t="shared" si="137"/>
        <v/>
      </c>
    </row>
    <row r="859" spans="1:18" x14ac:dyDescent="0.2">
      <c r="A859" s="221"/>
      <c r="B859" s="221"/>
      <c r="C859" s="221"/>
      <c r="D859" s="221"/>
      <c r="E859" s="221"/>
      <c r="F859" s="184"/>
      <c r="G859" s="221"/>
      <c r="H859" s="184"/>
      <c r="I859" s="221"/>
      <c r="J859" s="184"/>
      <c r="L859" s="56">
        <f t="shared" si="131"/>
        <v>96</v>
      </c>
      <c r="M859" s="106" t="str">
        <f t="shared" si="132"/>
        <v/>
      </c>
      <c r="N859" s="107" t="str">
        <f t="shared" si="133"/>
        <v/>
      </c>
      <c r="O859" s="107" t="str">
        <f t="shared" si="134"/>
        <v/>
      </c>
      <c r="P859" s="108" t="str">
        <f t="shared" si="135"/>
        <v/>
      </c>
      <c r="Q859" s="107" t="str">
        <f t="shared" si="136"/>
        <v/>
      </c>
      <c r="R859" s="107" t="str">
        <f t="shared" si="137"/>
        <v/>
      </c>
    </row>
    <row r="860" spans="1:18" ht="15" thickBot="1" x14ac:dyDescent="0.25">
      <c r="A860" s="221"/>
      <c r="B860" s="221"/>
      <c r="C860" s="221"/>
      <c r="D860" s="221"/>
      <c r="E860" s="221"/>
      <c r="F860" s="184"/>
      <c r="G860" s="221"/>
      <c r="H860" s="298"/>
      <c r="I860" s="298"/>
      <c r="J860" s="184"/>
      <c r="L860" s="56">
        <f t="shared" si="131"/>
        <v>96</v>
      </c>
      <c r="M860" s="106" t="str">
        <f t="shared" si="132"/>
        <v/>
      </c>
      <c r="N860" s="107" t="str">
        <f t="shared" si="133"/>
        <v/>
      </c>
      <c r="O860" s="107" t="str">
        <f t="shared" si="134"/>
        <v/>
      </c>
      <c r="P860" s="108" t="str">
        <f t="shared" si="135"/>
        <v/>
      </c>
      <c r="Q860" s="107" t="str">
        <f t="shared" si="136"/>
        <v/>
      </c>
      <c r="R860" s="107" t="str">
        <f t="shared" si="137"/>
        <v/>
      </c>
    </row>
    <row r="861" spans="1:18" ht="15" thickTop="1" x14ac:dyDescent="0.2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L861" s="56">
        <f t="shared" si="131"/>
        <v>96</v>
      </c>
      <c r="M861" s="106" t="str">
        <f t="shared" si="132"/>
        <v/>
      </c>
      <c r="N861" s="107" t="str">
        <f t="shared" si="133"/>
        <v/>
      </c>
      <c r="O861" s="107" t="str">
        <f t="shared" si="134"/>
        <v/>
      </c>
      <c r="P861" s="108" t="str">
        <f t="shared" si="135"/>
        <v/>
      </c>
      <c r="Q861" s="107" t="str">
        <f t="shared" si="136"/>
        <v/>
      </c>
      <c r="R861" s="107" t="str">
        <f t="shared" si="137"/>
        <v/>
      </c>
    </row>
    <row r="862" spans="1:18" ht="15" x14ac:dyDescent="0.2">
      <c r="A862" s="220"/>
      <c r="B862" s="165" t="s">
        <v>1</v>
      </c>
      <c r="C862" s="220" t="s">
        <v>2</v>
      </c>
      <c r="D862" s="220" t="s">
        <v>3</v>
      </c>
      <c r="E862" s="300" t="s">
        <v>17</v>
      </c>
      <c r="F862" s="300"/>
      <c r="G862" s="164" t="s">
        <v>4</v>
      </c>
      <c r="H862" s="165" t="s">
        <v>5</v>
      </c>
      <c r="I862" s="165" t="s">
        <v>6</v>
      </c>
      <c r="J862" s="165" t="s">
        <v>7</v>
      </c>
      <c r="L862" s="56">
        <f t="shared" si="131"/>
        <v>97</v>
      </c>
      <c r="M862" s="106" t="str">
        <f t="shared" si="132"/>
        <v/>
      </c>
      <c r="N862" s="107" t="str">
        <f t="shared" si="133"/>
        <v/>
      </c>
      <c r="O862" s="107" t="str">
        <f t="shared" si="134"/>
        <v/>
      </c>
      <c r="P862" s="108" t="str">
        <f t="shared" si="135"/>
        <v/>
      </c>
      <c r="Q862" s="107" t="str">
        <f t="shared" si="136"/>
        <v/>
      </c>
      <c r="R862" s="107" t="str">
        <f t="shared" si="137"/>
        <v/>
      </c>
    </row>
    <row r="863" spans="1:18" ht="25.5" x14ac:dyDescent="0.2">
      <c r="A863" s="216" t="s">
        <v>18</v>
      </c>
      <c r="B863" s="169" t="s">
        <v>1070</v>
      </c>
      <c r="C863" s="216" t="s">
        <v>8</v>
      </c>
      <c r="D863" s="216" t="s">
        <v>1071</v>
      </c>
      <c r="E863" s="301" t="s">
        <v>23</v>
      </c>
      <c r="F863" s="301"/>
      <c r="G863" s="168" t="s">
        <v>24</v>
      </c>
      <c r="H863" s="171">
        <v>1</v>
      </c>
      <c r="I863" s="170">
        <f>SUMIF(L:L,$L863,M:M)</f>
        <v>0.09</v>
      </c>
      <c r="J863" s="170">
        <f>TRUNC(H863*I863,2)</f>
        <v>0.09</v>
      </c>
      <c r="L863" s="56">
        <f t="shared" si="131"/>
        <v>97</v>
      </c>
      <c r="M863" s="106" t="str">
        <f t="shared" si="132"/>
        <v/>
      </c>
      <c r="N863" s="107" t="str">
        <f t="shared" si="133"/>
        <v/>
      </c>
      <c r="O863" s="107" t="str">
        <f t="shared" si="134"/>
        <v/>
      </c>
      <c r="P863" s="108" t="str">
        <f t="shared" si="135"/>
        <v xml:space="preserve"> 95400 </v>
      </c>
      <c r="Q863" s="107">
        <f t="shared" si="136"/>
        <v>0.09</v>
      </c>
      <c r="R863" s="107">
        <f t="shared" si="137"/>
        <v>0</v>
      </c>
    </row>
    <row r="864" spans="1:18" x14ac:dyDescent="0.2">
      <c r="A864" s="218" t="s">
        <v>27</v>
      </c>
      <c r="B864" s="178" t="s">
        <v>549</v>
      </c>
      <c r="C864" s="218" t="str">
        <f>VLOOKUP(B864,INSUMOS!$A:$I,2,FALSE)</f>
        <v>SINAPI</v>
      </c>
      <c r="D864" s="218" t="str">
        <f>VLOOKUP(B864,INSUMOS!$A:$I,3,FALSE)</f>
        <v>DESENHISTA PROJETISTA (HORISTA)</v>
      </c>
      <c r="E864" s="302" t="str">
        <f>VLOOKUP(B864,INSUMOS!$A:$I,4,FALSE)</f>
        <v>Mão de Obra</v>
      </c>
      <c r="F864" s="302"/>
      <c r="G864" s="177" t="str">
        <f>VLOOKUP(B864,INSUMOS!$A:$I,5,FALSE)</f>
        <v>H</v>
      </c>
      <c r="H864" s="180">
        <v>5.8599999999999998E-3</v>
      </c>
      <c r="I864" s="179">
        <f>VLOOKUP(B864,INSUMOS!$A:$I,8,FALSE)</f>
        <v>15.97</v>
      </c>
      <c r="J864" s="179">
        <f>TRUNC(H864*I864,2)</f>
        <v>0.09</v>
      </c>
      <c r="L864" s="56">
        <f t="shared" si="131"/>
        <v>97</v>
      </c>
      <c r="M864" s="106">
        <f t="shared" si="132"/>
        <v>0.09</v>
      </c>
      <c r="N864" s="107">
        <f t="shared" si="133"/>
        <v>0.09</v>
      </c>
      <c r="O864" s="107" t="str">
        <f t="shared" si="134"/>
        <v/>
      </c>
      <c r="P864" s="108" t="str">
        <f t="shared" si="135"/>
        <v/>
      </c>
      <c r="Q864" s="107" t="str">
        <f t="shared" si="136"/>
        <v/>
      </c>
      <c r="R864" s="107" t="str">
        <f t="shared" si="137"/>
        <v/>
      </c>
    </row>
    <row r="865" spans="1:18" x14ac:dyDescent="0.2">
      <c r="A865" s="221"/>
      <c r="B865" s="221"/>
      <c r="C865" s="221"/>
      <c r="D865" s="221"/>
      <c r="E865" s="221"/>
      <c r="F865" s="184"/>
      <c r="G865" s="221"/>
      <c r="H865" s="184"/>
      <c r="I865" s="221"/>
      <c r="J865" s="184"/>
      <c r="L865" s="56">
        <f t="shared" si="131"/>
        <v>97</v>
      </c>
      <c r="M865" s="106" t="str">
        <f t="shared" si="132"/>
        <v/>
      </c>
      <c r="N865" s="107" t="str">
        <f t="shared" si="133"/>
        <v/>
      </c>
      <c r="O865" s="107" t="str">
        <f t="shared" si="134"/>
        <v/>
      </c>
      <c r="P865" s="108" t="str">
        <f t="shared" si="135"/>
        <v/>
      </c>
      <c r="Q865" s="107" t="str">
        <f t="shared" si="136"/>
        <v/>
      </c>
      <c r="R865" s="107" t="str">
        <f t="shared" si="137"/>
        <v/>
      </c>
    </row>
    <row r="866" spans="1:18" ht="15" thickBot="1" x14ac:dyDescent="0.25">
      <c r="A866" s="221"/>
      <c r="B866" s="221"/>
      <c r="C866" s="221"/>
      <c r="D866" s="221"/>
      <c r="E866" s="221"/>
      <c r="F866" s="184"/>
      <c r="G866" s="221"/>
      <c r="H866" s="298"/>
      <c r="I866" s="298"/>
      <c r="J866" s="184"/>
      <c r="L866" s="56">
        <f t="shared" si="131"/>
        <v>97</v>
      </c>
      <c r="M866" s="106" t="str">
        <f t="shared" si="132"/>
        <v/>
      </c>
      <c r="N866" s="107" t="str">
        <f t="shared" si="133"/>
        <v/>
      </c>
      <c r="O866" s="107" t="str">
        <f t="shared" si="134"/>
        <v/>
      </c>
      <c r="P866" s="108" t="str">
        <f t="shared" si="135"/>
        <v/>
      </c>
      <c r="Q866" s="107" t="str">
        <f t="shared" si="136"/>
        <v/>
      </c>
      <c r="R866" s="107" t="str">
        <f t="shared" si="137"/>
        <v/>
      </c>
    </row>
    <row r="867" spans="1:18" ht="15" thickTop="1" x14ac:dyDescent="0.2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L867" s="56">
        <f t="shared" si="131"/>
        <v>97</v>
      </c>
      <c r="M867" s="106" t="str">
        <f t="shared" si="132"/>
        <v/>
      </c>
      <c r="N867" s="107" t="str">
        <f t="shared" si="133"/>
        <v/>
      </c>
      <c r="O867" s="107" t="str">
        <f t="shared" si="134"/>
        <v/>
      </c>
      <c r="P867" s="108" t="str">
        <f t="shared" si="135"/>
        <v/>
      </c>
      <c r="Q867" s="107" t="str">
        <f t="shared" si="136"/>
        <v/>
      </c>
      <c r="R867" s="107" t="str">
        <f t="shared" si="137"/>
        <v/>
      </c>
    </row>
    <row r="868" spans="1:18" ht="15" x14ac:dyDescent="0.2">
      <c r="A868" s="220"/>
      <c r="B868" s="165" t="s">
        <v>1</v>
      </c>
      <c r="C868" s="220" t="s">
        <v>2</v>
      </c>
      <c r="D868" s="220" t="s">
        <v>3</v>
      </c>
      <c r="E868" s="300" t="s">
        <v>17</v>
      </c>
      <c r="F868" s="300"/>
      <c r="G868" s="164" t="s">
        <v>4</v>
      </c>
      <c r="H868" s="165" t="s">
        <v>5</v>
      </c>
      <c r="I868" s="165" t="s">
        <v>6</v>
      </c>
      <c r="J868" s="165" t="s">
        <v>7</v>
      </c>
      <c r="L868" s="56">
        <f t="shared" si="131"/>
        <v>98</v>
      </c>
      <c r="M868" s="106" t="str">
        <f t="shared" si="132"/>
        <v/>
      </c>
      <c r="N868" s="107" t="str">
        <f t="shared" si="133"/>
        <v/>
      </c>
      <c r="O868" s="107" t="str">
        <f t="shared" si="134"/>
        <v/>
      </c>
      <c r="P868" s="108" t="str">
        <f t="shared" si="135"/>
        <v/>
      </c>
      <c r="Q868" s="107" t="str">
        <f t="shared" si="136"/>
        <v/>
      </c>
      <c r="R868" s="107" t="str">
        <f t="shared" si="137"/>
        <v/>
      </c>
    </row>
    <row r="869" spans="1:18" ht="25.5" x14ac:dyDescent="0.2">
      <c r="A869" s="216" t="s">
        <v>18</v>
      </c>
      <c r="B869" s="169" t="s">
        <v>259</v>
      </c>
      <c r="C869" s="216" t="s">
        <v>8</v>
      </c>
      <c r="D869" s="216" t="s">
        <v>260</v>
      </c>
      <c r="E869" s="301" t="s">
        <v>23</v>
      </c>
      <c r="F869" s="301"/>
      <c r="G869" s="168" t="s">
        <v>24</v>
      </c>
      <c r="H869" s="171">
        <v>1</v>
      </c>
      <c r="I869" s="170">
        <f>SUMIF(L:L,$L869,M:M)</f>
        <v>0.45</v>
      </c>
      <c r="J869" s="170">
        <f>TRUNC(H869*I869,2)</f>
        <v>0.45</v>
      </c>
      <c r="L869" s="56">
        <f t="shared" si="131"/>
        <v>98</v>
      </c>
      <c r="M869" s="106" t="str">
        <f t="shared" si="132"/>
        <v/>
      </c>
      <c r="N869" s="107" t="str">
        <f t="shared" si="133"/>
        <v/>
      </c>
      <c r="O869" s="107" t="str">
        <f t="shared" si="134"/>
        <v/>
      </c>
      <c r="P869" s="108" t="str">
        <f t="shared" si="135"/>
        <v xml:space="preserve"> 95335 </v>
      </c>
      <c r="Q869" s="107">
        <f t="shared" si="136"/>
        <v>0.45</v>
      </c>
      <c r="R869" s="107">
        <f t="shared" si="137"/>
        <v>0</v>
      </c>
    </row>
    <row r="870" spans="1:18" x14ac:dyDescent="0.2">
      <c r="A870" s="218" t="s">
        <v>27</v>
      </c>
      <c r="B870" s="178" t="s">
        <v>235</v>
      </c>
      <c r="C870" s="218" t="str">
        <f>VLOOKUP(B870,INSUMOS!$A:$I,2,FALSE)</f>
        <v>SINAPI</v>
      </c>
      <c r="D870" s="218" t="str">
        <f>VLOOKUP(B870,INSUMOS!$A:$I,3,FALSE)</f>
        <v>ENCANADOR OU BOMBEIRO HIDRAULICO (HORISTA)</v>
      </c>
      <c r="E870" s="302" t="str">
        <f>VLOOKUP(B870,INSUMOS!$A:$I,4,FALSE)</f>
        <v>Mão de Obra</v>
      </c>
      <c r="F870" s="302"/>
      <c r="G870" s="177" t="str">
        <f>VLOOKUP(B870,INSUMOS!$A:$I,5,FALSE)</f>
        <v>H</v>
      </c>
      <c r="H870" s="180">
        <v>2.07E-2</v>
      </c>
      <c r="I870" s="179">
        <f>VLOOKUP(B870,INSUMOS!$A:$I,8,FALSE)</f>
        <v>21.83</v>
      </c>
      <c r="J870" s="179">
        <f>TRUNC(H870*I870,2)</f>
        <v>0.45</v>
      </c>
      <c r="L870" s="56">
        <f t="shared" si="131"/>
        <v>98</v>
      </c>
      <c r="M870" s="106">
        <f t="shared" si="132"/>
        <v>0.45</v>
      </c>
      <c r="N870" s="107">
        <f t="shared" si="133"/>
        <v>0.45</v>
      </c>
      <c r="O870" s="107" t="str">
        <f t="shared" si="134"/>
        <v/>
      </c>
      <c r="P870" s="108" t="str">
        <f t="shared" si="135"/>
        <v/>
      </c>
      <c r="Q870" s="107" t="str">
        <f t="shared" si="136"/>
        <v/>
      </c>
      <c r="R870" s="107" t="str">
        <f t="shared" si="137"/>
        <v/>
      </c>
    </row>
    <row r="871" spans="1:18" x14ac:dyDescent="0.2">
      <c r="A871" s="221"/>
      <c r="B871" s="221"/>
      <c r="C871" s="221"/>
      <c r="D871" s="221"/>
      <c r="E871" s="221"/>
      <c r="F871" s="184"/>
      <c r="G871" s="221"/>
      <c r="H871" s="184"/>
      <c r="I871" s="221"/>
      <c r="J871" s="184"/>
      <c r="L871" s="56">
        <f t="shared" si="131"/>
        <v>98</v>
      </c>
      <c r="M871" s="106" t="str">
        <f t="shared" si="132"/>
        <v/>
      </c>
      <c r="N871" s="107" t="str">
        <f t="shared" si="133"/>
        <v/>
      </c>
      <c r="O871" s="107" t="str">
        <f t="shared" si="134"/>
        <v/>
      </c>
      <c r="P871" s="108" t="str">
        <f t="shared" si="135"/>
        <v/>
      </c>
      <c r="Q871" s="107" t="str">
        <f t="shared" si="136"/>
        <v/>
      </c>
      <c r="R871" s="107" t="str">
        <f t="shared" si="137"/>
        <v/>
      </c>
    </row>
    <row r="872" spans="1:18" ht="15" thickBot="1" x14ac:dyDescent="0.25">
      <c r="A872" s="221"/>
      <c r="B872" s="221"/>
      <c r="C872" s="221"/>
      <c r="D872" s="221"/>
      <c r="E872" s="221"/>
      <c r="F872" s="184"/>
      <c r="G872" s="221"/>
      <c r="H872" s="298"/>
      <c r="I872" s="298"/>
      <c r="J872" s="184"/>
      <c r="L872" s="56">
        <f t="shared" si="131"/>
        <v>98</v>
      </c>
      <c r="M872" s="106" t="str">
        <f t="shared" si="132"/>
        <v/>
      </c>
      <c r="N872" s="107" t="str">
        <f t="shared" si="133"/>
        <v/>
      </c>
      <c r="O872" s="107" t="str">
        <f t="shared" si="134"/>
        <v/>
      </c>
      <c r="P872" s="108" t="str">
        <f t="shared" si="135"/>
        <v/>
      </c>
      <c r="Q872" s="107" t="str">
        <f t="shared" si="136"/>
        <v/>
      </c>
      <c r="R872" s="107" t="str">
        <f t="shared" si="137"/>
        <v/>
      </c>
    </row>
    <row r="873" spans="1:18" ht="15" thickTop="1" x14ac:dyDescent="0.2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L873" s="56">
        <f t="shared" si="131"/>
        <v>98</v>
      </c>
      <c r="M873" s="106" t="str">
        <f t="shared" si="132"/>
        <v/>
      </c>
      <c r="N873" s="107" t="str">
        <f t="shared" si="133"/>
        <v/>
      </c>
      <c r="O873" s="107" t="str">
        <f t="shared" si="134"/>
        <v/>
      </c>
      <c r="P873" s="108" t="str">
        <f t="shared" si="135"/>
        <v/>
      </c>
      <c r="Q873" s="107" t="str">
        <f t="shared" si="136"/>
        <v/>
      </c>
      <c r="R873" s="107" t="str">
        <f t="shared" si="137"/>
        <v/>
      </c>
    </row>
    <row r="874" spans="1:18" ht="15" x14ac:dyDescent="0.2">
      <c r="A874" s="220"/>
      <c r="B874" s="165" t="s">
        <v>1</v>
      </c>
      <c r="C874" s="220" t="s">
        <v>2</v>
      </c>
      <c r="D874" s="220" t="s">
        <v>3</v>
      </c>
      <c r="E874" s="300" t="s">
        <v>17</v>
      </c>
      <c r="F874" s="300"/>
      <c r="G874" s="164" t="s">
        <v>4</v>
      </c>
      <c r="H874" s="165" t="s">
        <v>5</v>
      </c>
      <c r="I874" s="165" t="s">
        <v>6</v>
      </c>
      <c r="J874" s="165" t="s">
        <v>7</v>
      </c>
      <c r="L874" s="56">
        <f t="shared" si="131"/>
        <v>99</v>
      </c>
      <c r="M874" s="106" t="str">
        <f t="shared" si="132"/>
        <v/>
      </c>
      <c r="N874" s="107" t="str">
        <f t="shared" si="133"/>
        <v/>
      </c>
      <c r="O874" s="107" t="str">
        <f t="shared" si="134"/>
        <v/>
      </c>
      <c r="P874" s="108" t="str">
        <f t="shared" si="135"/>
        <v/>
      </c>
      <c r="Q874" s="107" t="str">
        <f t="shared" si="136"/>
        <v/>
      </c>
      <c r="R874" s="107" t="str">
        <f t="shared" si="137"/>
        <v/>
      </c>
    </row>
    <row r="875" spans="1:18" ht="25.5" x14ac:dyDescent="0.2">
      <c r="A875" s="216" t="s">
        <v>18</v>
      </c>
      <c r="B875" s="169" t="s">
        <v>1072</v>
      </c>
      <c r="C875" s="216" t="s">
        <v>8</v>
      </c>
      <c r="D875" s="216" t="s">
        <v>1073</v>
      </c>
      <c r="E875" s="301" t="s">
        <v>23</v>
      </c>
      <c r="F875" s="301"/>
      <c r="G875" s="168" t="s">
        <v>399</v>
      </c>
      <c r="H875" s="171">
        <v>1</v>
      </c>
      <c r="I875" s="170">
        <f>SUMIF(L:L,$L875,M:M)</f>
        <v>70.97</v>
      </c>
      <c r="J875" s="170">
        <f>TRUNC(H875*I875,2)</f>
        <v>70.97</v>
      </c>
      <c r="L875" s="56">
        <f t="shared" si="131"/>
        <v>99</v>
      </c>
      <c r="M875" s="106" t="str">
        <f t="shared" si="132"/>
        <v/>
      </c>
      <c r="N875" s="107" t="str">
        <f t="shared" si="133"/>
        <v/>
      </c>
      <c r="O875" s="107" t="str">
        <f t="shared" si="134"/>
        <v/>
      </c>
      <c r="P875" s="108" t="str">
        <f t="shared" si="135"/>
        <v xml:space="preserve"> 95422 </v>
      </c>
      <c r="Q875" s="107">
        <f t="shared" si="136"/>
        <v>70.97</v>
      </c>
      <c r="R875" s="107">
        <f t="shared" si="137"/>
        <v>0</v>
      </c>
    </row>
    <row r="876" spans="1:18" x14ac:dyDescent="0.2">
      <c r="A876" s="218" t="s">
        <v>27</v>
      </c>
      <c r="B876" s="178" t="s">
        <v>431</v>
      </c>
      <c r="C876" s="218" t="str">
        <f>VLOOKUP(B876,INSUMOS!$A:$I,2,FALSE)</f>
        <v>SINAPI</v>
      </c>
      <c r="D876" s="218" t="str">
        <f>VLOOKUP(B876,INSUMOS!$A:$I,3,FALSE)</f>
        <v>ENCARREGADO GERAL DE OBRAS (MENSALISTA)</v>
      </c>
      <c r="E876" s="302" t="str">
        <f>VLOOKUP(B876,INSUMOS!$A:$I,4,FALSE)</f>
        <v>Mão de Obra</v>
      </c>
      <c r="F876" s="302"/>
      <c r="G876" s="177" t="str">
        <f>VLOOKUP(B876,INSUMOS!$A:$I,5,FALSE)</f>
        <v>MES</v>
      </c>
      <c r="H876" s="180">
        <v>1.8259999999999998E-2</v>
      </c>
      <c r="I876" s="179">
        <f>VLOOKUP(B876,INSUMOS!$A:$I,8,FALSE)</f>
        <v>3886.77</v>
      </c>
      <c r="J876" s="179">
        <f>TRUNC(H876*I876,2)</f>
        <v>70.97</v>
      </c>
      <c r="L876" s="56">
        <f t="shared" si="131"/>
        <v>99</v>
      </c>
      <c r="M876" s="106">
        <f t="shared" si="132"/>
        <v>70.97</v>
      </c>
      <c r="N876" s="107">
        <f t="shared" si="133"/>
        <v>70.97</v>
      </c>
      <c r="O876" s="107" t="str">
        <f t="shared" si="134"/>
        <v/>
      </c>
      <c r="P876" s="108" t="str">
        <f t="shared" si="135"/>
        <v/>
      </c>
      <c r="Q876" s="107" t="str">
        <f t="shared" si="136"/>
        <v/>
      </c>
      <c r="R876" s="107" t="str">
        <f t="shared" si="137"/>
        <v/>
      </c>
    </row>
    <row r="877" spans="1:18" x14ac:dyDescent="0.2">
      <c r="A877" s="221"/>
      <c r="B877" s="221"/>
      <c r="C877" s="221"/>
      <c r="D877" s="221"/>
      <c r="E877" s="221"/>
      <c r="F877" s="184"/>
      <c r="G877" s="221"/>
      <c r="H877" s="184"/>
      <c r="I877" s="221"/>
      <c r="J877" s="184"/>
      <c r="L877" s="56">
        <f t="shared" si="131"/>
        <v>99</v>
      </c>
      <c r="M877" s="106" t="str">
        <f t="shared" si="132"/>
        <v/>
      </c>
      <c r="N877" s="107" t="str">
        <f t="shared" si="133"/>
        <v/>
      </c>
      <c r="O877" s="107" t="str">
        <f t="shared" si="134"/>
        <v/>
      </c>
      <c r="P877" s="108" t="str">
        <f t="shared" si="135"/>
        <v/>
      </c>
      <c r="Q877" s="107" t="str">
        <f t="shared" si="136"/>
        <v/>
      </c>
      <c r="R877" s="107" t="str">
        <f t="shared" si="137"/>
        <v/>
      </c>
    </row>
    <row r="878" spans="1:18" ht="15" thickBot="1" x14ac:dyDescent="0.25">
      <c r="A878" s="221"/>
      <c r="B878" s="221"/>
      <c r="C878" s="221"/>
      <c r="D878" s="221"/>
      <c r="E878" s="221"/>
      <c r="F878" s="184"/>
      <c r="G878" s="221"/>
      <c r="H878" s="298"/>
      <c r="I878" s="298"/>
      <c r="J878" s="184"/>
      <c r="L878" s="56">
        <f t="shared" si="131"/>
        <v>99</v>
      </c>
      <c r="M878" s="106" t="str">
        <f t="shared" si="132"/>
        <v/>
      </c>
      <c r="N878" s="107" t="str">
        <f t="shared" si="133"/>
        <v/>
      </c>
      <c r="O878" s="107" t="str">
        <f t="shared" si="134"/>
        <v/>
      </c>
      <c r="P878" s="108" t="str">
        <f t="shared" si="135"/>
        <v/>
      </c>
      <c r="Q878" s="107" t="str">
        <f t="shared" si="136"/>
        <v/>
      </c>
      <c r="R878" s="107" t="str">
        <f t="shared" si="137"/>
        <v/>
      </c>
    </row>
    <row r="879" spans="1:18" ht="15" thickTop="1" x14ac:dyDescent="0.2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L879" s="56">
        <f t="shared" si="131"/>
        <v>99</v>
      </c>
      <c r="M879" s="106" t="str">
        <f t="shared" si="132"/>
        <v/>
      </c>
      <c r="N879" s="107" t="str">
        <f t="shared" si="133"/>
        <v/>
      </c>
      <c r="O879" s="107" t="str">
        <f t="shared" si="134"/>
        <v/>
      </c>
      <c r="P879" s="108" t="str">
        <f t="shared" si="135"/>
        <v/>
      </c>
      <c r="Q879" s="107" t="str">
        <f t="shared" si="136"/>
        <v/>
      </c>
      <c r="R879" s="107" t="str">
        <f t="shared" si="137"/>
        <v/>
      </c>
    </row>
    <row r="880" spans="1:18" ht="15" x14ac:dyDescent="0.2">
      <c r="A880" s="220"/>
      <c r="B880" s="165" t="s">
        <v>1</v>
      </c>
      <c r="C880" s="220" t="s">
        <v>2</v>
      </c>
      <c r="D880" s="220" t="s">
        <v>3</v>
      </c>
      <c r="E880" s="300" t="s">
        <v>17</v>
      </c>
      <c r="F880" s="300"/>
      <c r="G880" s="164" t="s">
        <v>4</v>
      </c>
      <c r="H880" s="165" t="s">
        <v>5</v>
      </c>
      <c r="I880" s="165" t="s">
        <v>6</v>
      </c>
      <c r="J880" s="165" t="s">
        <v>7</v>
      </c>
      <c r="L880" s="56">
        <f t="shared" si="131"/>
        <v>100</v>
      </c>
      <c r="M880" s="106" t="str">
        <f t="shared" si="132"/>
        <v/>
      </c>
      <c r="N880" s="107" t="str">
        <f t="shared" si="133"/>
        <v/>
      </c>
      <c r="O880" s="107" t="str">
        <f t="shared" si="134"/>
        <v/>
      </c>
      <c r="P880" s="108" t="str">
        <f t="shared" si="135"/>
        <v/>
      </c>
      <c r="Q880" s="107" t="str">
        <f t="shared" si="136"/>
        <v/>
      </c>
      <c r="R880" s="107" t="str">
        <f t="shared" si="137"/>
        <v/>
      </c>
    </row>
    <row r="881" spans="1:18" ht="25.5" x14ac:dyDescent="0.2">
      <c r="A881" s="216" t="s">
        <v>18</v>
      </c>
      <c r="B881" s="169" t="s">
        <v>1074</v>
      </c>
      <c r="C881" s="216" t="s">
        <v>8</v>
      </c>
      <c r="D881" s="216" t="s">
        <v>1075</v>
      </c>
      <c r="E881" s="301" t="s">
        <v>23</v>
      </c>
      <c r="F881" s="301"/>
      <c r="G881" s="168" t="s">
        <v>24</v>
      </c>
      <c r="H881" s="171">
        <v>1</v>
      </c>
      <c r="I881" s="170">
        <f>SUMIF(L:L,$L881,M:M)</f>
        <v>2.2999999999999998</v>
      </c>
      <c r="J881" s="170">
        <f>TRUNC(H881*I881,2)</f>
        <v>2.2999999999999998</v>
      </c>
      <c r="L881" s="56">
        <f t="shared" si="131"/>
        <v>100</v>
      </c>
      <c r="M881" s="106" t="str">
        <f t="shared" si="132"/>
        <v/>
      </c>
      <c r="N881" s="107" t="str">
        <f t="shared" si="133"/>
        <v/>
      </c>
      <c r="O881" s="107" t="str">
        <f t="shared" si="134"/>
        <v/>
      </c>
      <c r="P881" s="108" t="str">
        <f t="shared" si="135"/>
        <v xml:space="preserve"> 95403 </v>
      </c>
      <c r="Q881" s="107">
        <f t="shared" si="136"/>
        <v>2.2999999999999998</v>
      </c>
      <c r="R881" s="107">
        <f t="shared" si="137"/>
        <v>0</v>
      </c>
    </row>
    <row r="882" spans="1:18" x14ac:dyDescent="0.2">
      <c r="A882" s="218" t="s">
        <v>27</v>
      </c>
      <c r="B882" s="178" t="s">
        <v>427</v>
      </c>
      <c r="C882" s="218" t="str">
        <f>VLOOKUP(B882,INSUMOS!$A:$I,2,FALSE)</f>
        <v>SINAPI</v>
      </c>
      <c r="D882" s="218" t="str">
        <f>VLOOKUP(B882,INSUMOS!$A:$I,3,FALSE)</f>
        <v>ENGENHEIRO CIVIL DE OBRA PLENO (HORISTA)</v>
      </c>
      <c r="E882" s="302" t="str">
        <f>VLOOKUP(B882,INSUMOS!$A:$I,4,FALSE)</f>
        <v>Mão de Obra</v>
      </c>
      <c r="F882" s="302"/>
      <c r="G882" s="177" t="str">
        <f>VLOOKUP(B882,INSUMOS!$A:$I,5,FALSE)</f>
        <v>H</v>
      </c>
      <c r="H882" s="180">
        <v>1.6990000000000002E-2</v>
      </c>
      <c r="I882" s="179">
        <f>VLOOKUP(B882,INSUMOS!$A:$I,8,FALSE)</f>
        <v>135.63999999999999</v>
      </c>
      <c r="J882" s="179">
        <f>TRUNC(H882*I882,2)</f>
        <v>2.2999999999999998</v>
      </c>
      <c r="L882" s="56">
        <f t="shared" si="131"/>
        <v>100</v>
      </c>
      <c r="M882" s="106">
        <f t="shared" si="132"/>
        <v>2.2999999999999998</v>
      </c>
      <c r="N882" s="107">
        <f t="shared" si="133"/>
        <v>2.2999999999999998</v>
      </c>
      <c r="O882" s="107" t="str">
        <f t="shared" si="134"/>
        <v/>
      </c>
      <c r="P882" s="108" t="str">
        <f t="shared" si="135"/>
        <v/>
      </c>
      <c r="Q882" s="107" t="str">
        <f t="shared" si="136"/>
        <v/>
      </c>
      <c r="R882" s="107" t="str">
        <f t="shared" si="137"/>
        <v/>
      </c>
    </row>
    <row r="883" spans="1:18" x14ac:dyDescent="0.2">
      <c r="A883" s="221"/>
      <c r="B883" s="221"/>
      <c r="C883" s="221"/>
      <c r="D883" s="221"/>
      <c r="E883" s="221"/>
      <c r="F883" s="184"/>
      <c r="G883" s="221"/>
      <c r="H883" s="184"/>
      <c r="I883" s="221"/>
      <c r="J883" s="184"/>
      <c r="L883" s="56">
        <f t="shared" si="131"/>
        <v>100</v>
      </c>
      <c r="M883" s="106" t="str">
        <f t="shared" si="132"/>
        <v/>
      </c>
      <c r="N883" s="107" t="str">
        <f t="shared" si="133"/>
        <v/>
      </c>
      <c r="O883" s="107" t="str">
        <f t="shared" si="134"/>
        <v/>
      </c>
      <c r="P883" s="108" t="str">
        <f t="shared" si="135"/>
        <v/>
      </c>
      <c r="Q883" s="107" t="str">
        <f t="shared" si="136"/>
        <v/>
      </c>
      <c r="R883" s="107" t="str">
        <f t="shared" si="137"/>
        <v/>
      </c>
    </row>
    <row r="884" spans="1:18" ht="15" thickBot="1" x14ac:dyDescent="0.25">
      <c r="A884" s="221"/>
      <c r="B884" s="221"/>
      <c r="C884" s="221"/>
      <c r="D884" s="221"/>
      <c r="E884" s="221"/>
      <c r="F884" s="184"/>
      <c r="G884" s="221"/>
      <c r="H884" s="298"/>
      <c r="I884" s="298"/>
      <c r="J884" s="184"/>
      <c r="L884" s="56">
        <f t="shared" si="131"/>
        <v>100</v>
      </c>
      <c r="M884" s="106" t="str">
        <f t="shared" si="132"/>
        <v/>
      </c>
      <c r="N884" s="107" t="str">
        <f t="shared" si="133"/>
        <v/>
      </c>
      <c r="O884" s="107" t="str">
        <f t="shared" si="134"/>
        <v/>
      </c>
      <c r="P884" s="108" t="str">
        <f t="shared" si="135"/>
        <v/>
      </c>
      <c r="Q884" s="107" t="str">
        <f t="shared" si="136"/>
        <v/>
      </c>
      <c r="R884" s="107" t="str">
        <f t="shared" si="137"/>
        <v/>
      </c>
    </row>
    <row r="885" spans="1:18" ht="15" thickTop="1" x14ac:dyDescent="0.2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L885" s="56">
        <f t="shared" si="131"/>
        <v>100</v>
      </c>
      <c r="M885" s="106" t="str">
        <f t="shared" si="132"/>
        <v/>
      </c>
      <c r="N885" s="107" t="str">
        <f t="shared" si="133"/>
        <v/>
      </c>
      <c r="O885" s="107" t="str">
        <f t="shared" si="134"/>
        <v/>
      </c>
      <c r="P885" s="108" t="str">
        <f t="shared" si="135"/>
        <v/>
      </c>
      <c r="Q885" s="107" t="str">
        <f t="shared" si="136"/>
        <v/>
      </c>
      <c r="R885" s="107" t="str">
        <f t="shared" si="137"/>
        <v/>
      </c>
    </row>
    <row r="886" spans="1:18" ht="15" x14ac:dyDescent="0.2">
      <c r="A886" s="220"/>
      <c r="B886" s="165" t="s">
        <v>1</v>
      </c>
      <c r="C886" s="220" t="s">
        <v>2</v>
      </c>
      <c r="D886" s="220" t="s">
        <v>3</v>
      </c>
      <c r="E886" s="300" t="s">
        <v>17</v>
      </c>
      <c r="F886" s="300"/>
      <c r="G886" s="164" t="s">
        <v>4</v>
      </c>
      <c r="H886" s="165" t="s">
        <v>5</v>
      </c>
      <c r="I886" s="165" t="s">
        <v>6</v>
      </c>
      <c r="J886" s="165" t="s">
        <v>7</v>
      </c>
      <c r="L886" s="56">
        <f t="shared" ref="L886:L949" si="138">IF(AND(A887&lt;&gt;"",A886=""),L885+1,L885)</f>
        <v>101</v>
      </c>
      <c r="M886" s="106" t="str">
        <f t="shared" ref="M886:M949" si="139">IF(OR(A886="Insumo",A886="Composição Auxiliar"),J886,"")</f>
        <v/>
      </c>
      <c r="N886" s="107" t="str">
        <f t="shared" ref="N886:N949" si="140">IF(E886="Mão de Obra",J886,"")</f>
        <v/>
      </c>
      <c r="O886" s="107" t="str">
        <f t="shared" ref="O886:O949" si="141">IF(N886&lt;&gt;"","",M886)</f>
        <v/>
      </c>
      <c r="P886" s="108" t="str">
        <f t="shared" ref="P886:P949" si="142">IF(A886="Composição",B886,"")</f>
        <v/>
      </c>
      <c r="Q886" s="107" t="str">
        <f t="shared" ref="Q886:Q949" si="143">IF(P886&lt;&gt;"",SUMIF(L886:L986,L886,N886:N986),"")</f>
        <v/>
      </c>
      <c r="R886" s="107" t="str">
        <f t="shared" ref="R886:R949" si="144">IF(P886&lt;&gt;"",SUMIF(L886:L986,L886,O886:O986),"")</f>
        <v/>
      </c>
    </row>
    <row r="887" spans="1:18" ht="25.5" x14ac:dyDescent="0.2">
      <c r="A887" s="216" t="s">
        <v>18</v>
      </c>
      <c r="B887" s="169" t="s">
        <v>1076</v>
      </c>
      <c r="C887" s="216" t="s">
        <v>8</v>
      </c>
      <c r="D887" s="216" t="s">
        <v>1077</v>
      </c>
      <c r="E887" s="301" t="s">
        <v>23</v>
      </c>
      <c r="F887" s="301"/>
      <c r="G887" s="168" t="s">
        <v>399</v>
      </c>
      <c r="H887" s="171">
        <v>1</v>
      </c>
      <c r="I887" s="170">
        <f>SUMIF(L:L,$L887,M:M)</f>
        <v>306.95</v>
      </c>
      <c r="J887" s="170">
        <f>TRUNC(H887*I887,2)</f>
        <v>306.95</v>
      </c>
      <c r="L887" s="56">
        <f t="shared" si="138"/>
        <v>101</v>
      </c>
      <c r="M887" s="106" t="str">
        <f t="shared" si="139"/>
        <v/>
      </c>
      <c r="N887" s="107" t="str">
        <f t="shared" si="140"/>
        <v/>
      </c>
      <c r="O887" s="107" t="str">
        <f t="shared" si="141"/>
        <v/>
      </c>
      <c r="P887" s="108" t="str">
        <f t="shared" si="142"/>
        <v xml:space="preserve"> 95417 </v>
      </c>
      <c r="Q887" s="107">
        <f t="shared" si="143"/>
        <v>306.95</v>
      </c>
      <c r="R887" s="107">
        <f t="shared" si="144"/>
        <v>0</v>
      </c>
    </row>
    <row r="888" spans="1:18" x14ac:dyDescent="0.2">
      <c r="A888" s="218" t="s">
        <v>27</v>
      </c>
      <c r="B888" s="178" t="s">
        <v>397</v>
      </c>
      <c r="C888" s="218" t="str">
        <f>VLOOKUP(B888,INSUMOS!$A:$I,2,FALSE)</f>
        <v>SINAPI</v>
      </c>
      <c r="D888" s="218" t="str">
        <f>VLOOKUP(B888,INSUMOS!$A:$I,3,FALSE)</f>
        <v>ENGENHEIRO CIVIL DE OBRA PLENO (MENSALISTA)</v>
      </c>
      <c r="E888" s="302" t="str">
        <f>VLOOKUP(B888,INSUMOS!$A:$I,4,FALSE)</f>
        <v>Mão de Obra</v>
      </c>
      <c r="F888" s="302"/>
      <c r="G888" s="177" t="str">
        <f>VLOOKUP(B888,INSUMOS!$A:$I,5,FALSE)</f>
        <v>MES</v>
      </c>
      <c r="H888" s="180">
        <v>1.2710000000000001E-2</v>
      </c>
      <c r="I888" s="179">
        <f>VLOOKUP(B888,INSUMOS!$A:$I,8,FALSE)</f>
        <v>24150.62</v>
      </c>
      <c r="J888" s="179">
        <f>TRUNC(H888*I888,2)</f>
        <v>306.95</v>
      </c>
      <c r="L888" s="56">
        <f t="shared" si="138"/>
        <v>101</v>
      </c>
      <c r="M888" s="106">
        <f t="shared" si="139"/>
        <v>306.95</v>
      </c>
      <c r="N888" s="107">
        <f t="shared" si="140"/>
        <v>306.95</v>
      </c>
      <c r="O888" s="107" t="str">
        <f t="shared" si="141"/>
        <v/>
      </c>
      <c r="P888" s="108" t="str">
        <f t="shared" si="142"/>
        <v/>
      </c>
      <c r="Q888" s="107" t="str">
        <f t="shared" si="143"/>
        <v/>
      </c>
      <c r="R888" s="107" t="str">
        <f t="shared" si="144"/>
        <v/>
      </c>
    </row>
    <row r="889" spans="1:18" x14ac:dyDescent="0.2">
      <c r="A889" s="221"/>
      <c r="B889" s="221"/>
      <c r="C889" s="221"/>
      <c r="D889" s="221"/>
      <c r="E889" s="221"/>
      <c r="F889" s="184"/>
      <c r="G889" s="221"/>
      <c r="H889" s="184"/>
      <c r="I889" s="221"/>
      <c r="J889" s="184"/>
      <c r="L889" s="56">
        <f t="shared" si="138"/>
        <v>101</v>
      </c>
      <c r="M889" s="106" t="str">
        <f t="shared" si="139"/>
        <v/>
      </c>
      <c r="N889" s="107" t="str">
        <f t="shared" si="140"/>
        <v/>
      </c>
      <c r="O889" s="107" t="str">
        <f t="shared" si="141"/>
        <v/>
      </c>
      <c r="P889" s="108" t="str">
        <f t="shared" si="142"/>
        <v/>
      </c>
      <c r="Q889" s="107" t="str">
        <f t="shared" si="143"/>
        <v/>
      </c>
      <c r="R889" s="107" t="str">
        <f t="shared" si="144"/>
        <v/>
      </c>
    </row>
    <row r="890" spans="1:18" ht="15" thickBot="1" x14ac:dyDescent="0.25">
      <c r="A890" s="221"/>
      <c r="B890" s="221"/>
      <c r="C890" s="221"/>
      <c r="D890" s="221"/>
      <c r="E890" s="221"/>
      <c r="F890" s="184"/>
      <c r="G890" s="221"/>
      <c r="H890" s="298"/>
      <c r="I890" s="298"/>
      <c r="J890" s="184"/>
      <c r="L890" s="56">
        <f t="shared" si="138"/>
        <v>101</v>
      </c>
      <c r="M890" s="106" t="str">
        <f t="shared" si="139"/>
        <v/>
      </c>
      <c r="N890" s="107" t="str">
        <f t="shared" si="140"/>
        <v/>
      </c>
      <c r="O890" s="107" t="str">
        <f t="shared" si="141"/>
        <v/>
      </c>
      <c r="P890" s="108" t="str">
        <f t="shared" si="142"/>
        <v/>
      </c>
      <c r="Q890" s="107" t="str">
        <f t="shared" si="143"/>
        <v/>
      </c>
      <c r="R890" s="107" t="str">
        <f t="shared" si="144"/>
        <v/>
      </c>
    </row>
    <row r="891" spans="1:18" ht="15" thickTop="1" x14ac:dyDescent="0.2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L891" s="56">
        <f t="shared" si="138"/>
        <v>101</v>
      </c>
      <c r="M891" s="106" t="str">
        <f t="shared" si="139"/>
        <v/>
      </c>
      <c r="N891" s="107" t="str">
        <f t="shared" si="140"/>
        <v/>
      </c>
      <c r="O891" s="107" t="str">
        <f t="shared" si="141"/>
        <v/>
      </c>
      <c r="P891" s="108" t="str">
        <f t="shared" si="142"/>
        <v/>
      </c>
      <c r="Q891" s="107" t="str">
        <f t="shared" si="143"/>
        <v/>
      </c>
      <c r="R891" s="107" t="str">
        <f t="shared" si="144"/>
        <v/>
      </c>
    </row>
    <row r="892" spans="1:18" ht="15" x14ac:dyDescent="0.2">
      <c r="A892" s="220"/>
      <c r="B892" s="165" t="s">
        <v>1</v>
      </c>
      <c r="C892" s="220" t="s">
        <v>2</v>
      </c>
      <c r="D892" s="220" t="s">
        <v>3</v>
      </c>
      <c r="E892" s="300" t="s">
        <v>17</v>
      </c>
      <c r="F892" s="300"/>
      <c r="G892" s="164" t="s">
        <v>4</v>
      </c>
      <c r="H892" s="165" t="s">
        <v>5</v>
      </c>
      <c r="I892" s="165" t="s">
        <v>6</v>
      </c>
      <c r="J892" s="165" t="s">
        <v>7</v>
      </c>
      <c r="L892" s="56">
        <f t="shared" si="138"/>
        <v>102</v>
      </c>
      <c r="M892" s="106" t="str">
        <f t="shared" si="139"/>
        <v/>
      </c>
      <c r="N892" s="107" t="str">
        <f t="shared" si="140"/>
        <v/>
      </c>
      <c r="O892" s="107" t="str">
        <f t="shared" si="141"/>
        <v/>
      </c>
      <c r="P892" s="108" t="str">
        <f t="shared" si="142"/>
        <v/>
      </c>
      <c r="Q892" s="107" t="str">
        <f t="shared" si="143"/>
        <v/>
      </c>
      <c r="R892" s="107" t="str">
        <f t="shared" si="144"/>
        <v/>
      </c>
    </row>
    <row r="893" spans="1:18" ht="25.5" x14ac:dyDescent="0.2">
      <c r="A893" s="216" t="s">
        <v>18</v>
      </c>
      <c r="B893" s="169" t="s">
        <v>1078</v>
      </c>
      <c r="C893" s="216" t="s">
        <v>8</v>
      </c>
      <c r="D893" s="216" t="s">
        <v>1079</v>
      </c>
      <c r="E893" s="301" t="s">
        <v>23</v>
      </c>
      <c r="F893" s="301"/>
      <c r="G893" s="168" t="s">
        <v>24</v>
      </c>
      <c r="H893" s="171">
        <v>1</v>
      </c>
      <c r="I893" s="170">
        <f>SUMIF(L:L,$L893,M:M)</f>
        <v>0.28000000000000003</v>
      </c>
      <c r="J893" s="170">
        <f>TRUNC(H893*I893,2)</f>
        <v>0.28000000000000003</v>
      </c>
      <c r="L893" s="56">
        <f t="shared" si="138"/>
        <v>102</v>
      </c>
      <c r="M893" s="106" t="str">
        <f t="shared" si="139"/>
        <v/>
      </c>
      <c r="N893" s="107" t="str">
        <f t="shared" si="140"/>
        <v/>
      </c>
      <c r="O893" s="107" t="str">
        <f t="shared" si="141"/>
        <v/>
      </c>
      <c r="P893" s="108" t="str">
        <f t="shared" si="142"/>
        <v xml:space="preserve"> 95337 </v>
      </c>
      <c r="Q893" s="107">
        <f t="shared" si="143"/>
        <v>0.28000000000000003</v>
      </c>
      <c r="R893" s="107">
        <f t="shared" si="144"/>
        <v>0</v>
      </c>
    </row>
    <row r="894" spans="1:18" x14ac:dyDescent="0.2">
      <c r="A894" s="218" t="s">
        <v>27</v>
      </c>
      <c r="B894" s="178" t="s">
        <v>682</v>
      </c>
      <c r="C894" s="218" t="str">
        <f>VLOOKUP(B894,INSUMOS!$A:$I,2,FALSE)</f>
        <v>SINAPI</v>
      </c>
      <c r="D894" s="218" t="str">
        <f>VLOOKUP(B894,INSUMOS!$A:$I,3,FALSE)</f>
        <v>GESSEIRO (HORISTA)</v>
      </c>
      <c r="E894" s="302" t="str">
        <f>VLOOKUP(B894,INSUMOS!$A:$I,4,FALSE)</f>
        <v>Mão de Obra</v>
      </c>
      <c r="F894" s="302"/>
      <c r="G894" s="177" t="str">
        <f>VLOOKUP(B894,INSUMOS!$A:$I,5,FALSE)</f>
        <v>H</v>
      </c>
      <c r="H894" s="180">
        <v>1.328E-2</v>
      </c>
      <c r="I894" s="179">
        <f>VLOOKUP(B894,INSUMOS!$A:$I,8,FALSE)</f>
        <v>21.83</v>
      </c>
      <c r="J894" s="179">
        <f>TRUNC(H894*I894,2)</f>
        <v>0.28000000000000003</v>
      </c>
      <c r="L894" s="56">
        <f t="shared" si="138"/>
        <v>102</v>
      </c>
      <c r="M894" s="106">
        <f t="shared" si="139"/>
        <v>0.28000000000000003</v>
      </c>
      <c r="N894" s="107">
        <f t="shared" si="140"/>
        <v>0.28000000000000003</v>
      </c>
      <c r="O894" s="107" t="str">
        <f t="shared" si="141"/>
        <v/>
      </c>
      <c r="P894" s="108" t="str">
        <f t="shared" si="142"/>
        <v/>
      </c>
      <c r="Q894" s="107" t="str">
        <f t="shared" si="143"/>
        <v/>
      </c>
      <c r="R894" s="107" t="str">
        <f t="shared" si="144"/>
        <v/>
      </c>
    </row>
    <row r="895" spans="1:18" x14ac:dyDescent="0.2">
      <c r="A895" s="221"/>
      <c r="B895" s="221"/>
      <c r="C895" s="221"/>
      <c r="D895" s="221"/>
      <c r="E895" s="221"/>
      <c r="F895" s="184"/>
      <c r="G895" s="221"/>
      <c r="H895" s="184"/>
      <c r="I895" s="221"/>
      <c r="J895" s="184"/>
      <c r="L895" s="56">
        <f t="shared" si="138"/>
        <v>102</v>
      </c>
      <c r="M895" s="106" t="str">
        <f t="shared" si="139"/>
        <v/>
      </c>
      <c r="N895" s="107" t="str">
        <f t="shared" si="140"/>
        <v/>
      </c>
      <c r="O895" s="107" t="str">
        <f t="shared" si="141"/>
        <v/>
      </c>
      <c r="P895" s="108" t="str">
        <f t="shared" si="142"/>
        <v/>
      </c>
      <c r="Q895" s="107" t="str">
        <f t="shared" si="143"/>
        <v/>
      </c>
      <c r="R895" s="107" t="str">
        <f t="shared" si="144"/>
        <v/>
      </c>
    </row>
    <row r="896" spans="1:18" ht="15" thickBot="1" x14ac:dyDescent="0.25">
      <c r="A896" s="221"/>
      <c r="B896" s="221"/>
      <c r="C896" s="221"/>
      <c r="D896" s="221"/>
      <c r="E896" s="221"/>
      <c r="F896" s="184"/>
      <c r="G896" s="221"/>
      <c r="H896" s="298"/>
      <c r="I896" s="298"/>
      <c r="J896" s="184"/>
      <c r="L896" s="56">
        <f t="shared" si="138"/>
        <v>102</v>
      </c>
      <c r="M896" s="106" t="str">
        <f t="shared" si="139"/>
        <v/>
      </c>
      <c r="N896" s="107" t="str">
        <f t="shared" si="140"/>
        <v/>
      </c>
      <c r="O896" s="107" t="str">
        <f t="shared" si="141"/>
        <v/>
      </c>
      <c r="P896" s="108" t="str">
        <f t="shared" si="142"/>
        <v/>
      </c>
      <c r="Q896" s="107" t="str">
        <f t="shared" si="143"/>
        <v/>
      </c>
      <c r="R896" s="107" t="str">
        <f t="shared" si="144"/>
        <v/>
      </c>
    </row>
    <row r="897" spans="1:18" ht="15" thickTop="1" x14ac:dyDescent="0.2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L897" s="56">
        <f t="shared" si="138"/>
        <v>102</v>
      </c>
      <c r="M897" s="106" t="str">
        <f t="shared" si="139"/>
        <v/>
      </c>
      <c r="N897" s="107" t="str">
        <f t="shared" si="140"/>
        <v/>
      </c>
      <c r="O897" s="107" t="str">
        <f t="shared" si="141"/>
        <v/>
      </c>
      <c r="P897" s="108" t="str">
        <f t="shared" si="142"/>
        <v/>
      </c>
      <c r="Q897" s="107" t="str">
        <f t="shared" si="143"/>
        <v/>
      </c>
      <c r="R897" s="107" t="str">
        <f t="shared" si="144"/>
        <v/>
      </c>
    </row>
    <row r="898" spans="1:18" ht="15" x14ac:dyDescent="0.2">
      <c r="A898" s="220"/>
      <c r="B898" s="165" t="s">
        <v>1</v>
      </c>
      <c r="C898" s="220" t="s">
        <v>2</v>
      </c>
      <c r="D898" s="220" t="s">
        <v>3</v>
      </c>
      <c r="E898" s="300" t="s">
        <v>17</v>
      </c>
      <c r="F898" s="300"/>
      <c r="G898" s="164" t="s">
        <v>4</v>
      </c>
      <c r="H898" s="165" t="s">
        <v>5</v>
      </c>
      <c r="I898" s="165" t="s">
        <v>6</v>
      </c>
      <c r="J898" s="165" t="s">
        <v>7</v>
      </c>
      <c r="L898" s="56">
        <f t="shared" si="138"/>
        <v>103</v>
      </c>
      <c r="M898" s="106" t="str">
        <f t="shared" si="139"/>
        <v/>
      </c>
      <c r="N898" s="107" t="str">
        <f t="shared" si="140"/>
        <v/>
      </c>
      <c r="O898" s="107" t="str">
        <f t="shared" si="141"/>
        <v/>
      </c>
      <c r="P898" s="108" t="str">
        <f t="shared" si="142"/>
        <v/>
      </c>
      <c r="Q898" s="107" t="str">
        <f t="shared" si="143"/>
        <v/>
      </c>
      <c r="R898" s="107" t="str">
        <f t="shared" si="144"/>
        <v/>
      </c>
    </row>
    <row r="899" spans="1:18" ht="25.5" x14ac:dyDescent="0.2">
      <c r="A899" s="216" t="s">
        <v>18</v>
      </c>
      <c r="B899" s="169" t="s">
        <v>1080</v>
      </c>
      <c r="C899" s="216" t="s">
        <v>8</v>
      </c>
      <c r="D899" s="216" t="s">
        <v>1081</v>
      </c>
      <c r="E899" s="301" t="s">
        <v>23</v>
      </c>
      <c r="F899" s="301"/>
      <c r="G899" s="168" t="s">
        <v>24</v>
      </c>
      <c r="H899" s="171">
        <v>1</v>
      </c>
      <c r="I899" s="170">
        <f>SUMIF(L:L,$L899,M:M)</f>
        <v>0.34</v>
      </c>
      <c r="J899" s="170">
        <f>TRUNC(H899*I899,2)</f>
        <v>0.34</v>
      </c>
      <c r="L899" s="56">
        <f t="shared" si="138"/>
        <v>103</v>
      </c>
      <c r="M899" s="106" t="str">
        <f t="shared" si="139"/>
        <v/>
      </c>
      <c r="N899" s="107" t="str">
        <f t="shared" si="140"/>
        <v/>
      </c>
      <c r="O899" s="107" t="str">
        <f t="shared" si="141"/>
        <v/>
      </c>
      <c r="P899" s="108" t="str">
        <f t="shared" si="142"/>
        <v xml:space="preserve"> 95340 </v>
      </c>
      <c r="Q899" s="107">
        <f t="shared" si="143"/>
        <v>0.34</v>
      </c>
      <c r="R899" s="107">
        <f t="shared" si="144"/>
        <v>0</v>
      </c>
    </row>
    <row r="900" spans="1:18" x14ac:dyDescent="0.2">
      <c r="A900" s="218" t="s">
        <v>27</v>
      </c>
      <c r="B900" s="178" t="s">
        <v>544</v>
      </c>
      <c r="C900" s="218" t="str">
        <f>VLOOKUP(B900,INSUMOS!$A:$I,2,FALSE)</f>
        <v>SINAPI</v>
      </c>
      <c r="D900" s="218" t="str">
        <f>VLOOKUP(B900,INSUMOS!$A:$I,3,FALSE)</f>
        <v>MARCENEIRO (HORISTA)</v>
      </c>
      <c r="E900" s="302" t="str">
        <f>VLOOKUP(B900,INSUMOS!$A:$I,4,FALSE)</f>
        <v>Mão de Obra</v>
      </c>
      <c r="F900" s="302"/>
      <c r="G900" s="177" t="str">
        <f>VLOOKUP(B900,INSUMOS!$A:$I,5,FALSE)</f>
        <v>H</v>
      </c>
      <c r="H900" s="180">
        <v>1.6990000000000002E-2</v>
      </c>
      <c r="I900" s="179">
        <f>VLOOKUP(B900,INSUMOS!$A:$I,8,FALSE)</f>
        <v>20.21</v>
      </c>
      <c r="J900" s="179">
        <f>TRUNC(H900*I900,2)</f>
        <v>0.34</v>
      </c>
      <c r="L900" s="56">
        <f t="shared" si="138"/>
        <v>103</v>
      </c>
      <c r="M900" s="106">
        <f t="shared" si="139"/>
        <v>0.34</v>
      </c>
      <c r="N900" s="107">
        <f t="shared" si="140"/>
        <v>0.34</v>
      </c>
      <c r="O900" s="107" t="str">
        <f t="shared" si="141"/>
        <v/>
      </c>
      <c r="P900" s="108" t="str">
        <f t="shared" si="142"/>
        <v/>
      </c>
      <c r="Q900" s="107" t="str">
        <f t="shared" si="143"/>
        <v/>
      </c>
      <c r="R900" s="107" t="str">
        <f t="shared" si="144"/>
        <v/>
      </c>
    </row>
    <row r="901" spans="1:18" x14ac:dyDescent="0.2">
      <c r="A901" s="221"/>
      <c r="B901" s="221"/>
      <c r="C901" s="221"/>
      <c r="D901" s="221"/>
      <c r="E901" s="221"/>
      <c r="F901" s="184"/>
      <c r="G901" s="221"/>
      <c r="H901" s="184"/>
      <c r="I901" s="221"/>
      <c r="J901" s="184"/>
      <c r="L901" s="56">
        <f t="shared" si="138"/>
        <v>103</v>
      </c>
      <c r="M901" s="106" t="str">
        <f t="shared" si="139"/>
        <v/>
      </c>
      <c r="N901" s="107" t="str">
        <f t="shared" si="140"/>
        <v/>
      </c>
      <c r="O901" s="107" t="str">
        <f t="shared" si="141"/>
        <v/>
      </c>
      <c r="P901" s="108" t="str">
        <f t="shared" si="142"/>
        <v/>
      </c>
      <c r="Q901" s="107" t="str">
        <f t="shared" si="143"/>
        <v/>
      </c>
      <c r="R901" s="107" t="str">
        <f t="shared" si="144"/>
        <v/>
      </c>
    </row>
    <row r="902" spans="1:18" ht="15" thickBot="1" x14ac:dyDescent="0.25">
      <c r="A902" s="221"/>
      <c r="B902" s="221"/>
      <c r="C902" s="221"/>
      <c r="D902" s="221"/>
      <c r="E902" s="221"/>
      <c r="F902" s="184"/>
      <c r="G902" s="221"/>
      <c r="H902" s="298"/>
      <c r="I902" s="298"/>
      <c r="J902" s="184"/>
      <c r="L902" s="56">
        <f t="shared" si="138"/>
        <v>103</v>
      </c>
      <c r="M902" s="106" t="str">
        <f t="shared" si="139"/>
        <v/>
      </c>
      <c r="N902" s="107" t="str">
        <f t="shared" si="140"/>
        <v/>
      </c>
      <c r="O902" s="107" t="str">
        <f t="shared" si="141"/>
        <v/>
      </c>
      <c r="P902" s="108" t="str">
        <f t="shared" si="142"/>
        <v/>
      </c>
      <c r="Q902" s="107" t="str">
        <f t="shared" si="143"/>
        <v/>
      </c>
      <c r="R902" s="107" t="str">
        <f t="shared" si="144"/>
        <v/>
      </c>
    </row>
    <row r="903" spans="1:18" ht="15" thickTop="1" x14ac:dyDescent="0.2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L903" s="56">
        <f t="shared" si="138"/>
        <v>103</v>
      </c>
      <c r="M903" s="106" t="str">
        <f t="shared" si="139"/>
        <v/>
      </c>
      <c r="N903" s="107" t="str">
        <f t="shared" si="140"/>
        <v/>
      </c>
      <c r="O903" s="107" t="str">
        <f t="shared" si="141"/>
        <v/>
      </c>
      <c r="P903" s="108" t="str">
        <f t="shared" si="142"/>
        <v/>
      </c>
      <c r="Q903" s="107" t="str">
        <f t="shared" si="143"/>
        <v/>
      </c>
      <c r="R903" s="107" t="str">
        <f t="shared" si="144"/>
        <v/>
      </c>
    </row>
    <row r="904" spans="1:18" ht="15" x14ac:dyDescent="0.2">
      <c r="A904" s="220"/>
      <c r="B904" s="165" t="s">
        <v>1</v>
      </c>
      <c r="C904" s="220" t="s">
        <v>2</v>
      </c>
      <c r="D904" s="220" t="s">
        <v>3</v>
      </c>
      <c r="E904" s="300" t="s">
        <v>17</v>
      </c>
      <c r="F904" s="300"/>
      <c r="G904" s="164" t="s">
        <v>4</v>
      </c>
      <c r="H904" s="165" t="s">
        <v>5</v>
      </c>
      <c r="I904" s="165" t="s">
        <v>6</v>
      </c>
      <c r="J904" s="165" t="s">
        <v>7</v>
      </c>
      <c r="L904" s="56">
        <f t="shared" si="138"/>
        <v>104</v>
      </c>
      <c r="M904" s="106" t="str">
        <f t="shared" si="139"/>
        <v/>
      </c>
      <c r="N904" s="107" t="str">
        <f t="shared" si="140"/>
        <v/>
      </c>
      <c r="O904" s="107" t="str">
        <f t="shared" si="141"/>
        <v/>
      </c>
      <c r="P904" s="108" t="str">
        <f t="shared" si="142"/>
        <v/>
      </c>
      <c r="Q904" s="107" t="str">
        <f t="shared" si="143"/>
        <v/>
      </c>
      <c r="R904" s="107" t="str">
        <f t="shared" si="144"/>
        <v/>
      </c>
    </row>
    <row r="905" spans="1:18" ht="25.5" x14ac:dyDescent="0.2">
      <c r="A905" s="216" t="s">
        <v>18</v>
      </c>
      <c r="B905" s="169" t="s">
        <v>279</v>
      </c>
      <c r="C905" s="216" t="s">
        <v>8</v>
      </c>
      <c r="D905" s="216" t="s">
        <v>280</v>
      </c>
      <c r="E905" s="301" t="s">
        <v>23</v>
      </c>
      <c r="F905" s="301"/>
      <c r="G905" s="168" t="s">
        <v>24</v>
      </c>
      <c r="H905" s="171">
        <v>1</v>
      </c>
      <c r="I905" s="170">
        <f>SUMIF(L:L,$L905,M:M)</f>
        <v>0.23</v>
      </c>
      <c r="J905" s="170">
        <f>TRUNC(H905*I905,2)</f>
        <v>0.23</v>
      </c>
      <c r="L905" s="56">
        <f t="shared" si="138"/>
        <v>104</v>
      </c>
      <c r="M905" s="106" t="str">
        <f t="shared" si="139"/>
        <v/>
      </c>
      <c r="N905" s="107" t="str">
        <f t="shared" si="140"/>
        <v/>
      </c>
      <c r="O905" s="107" t="str">
        <f t="shared" si="141"/>
        <v/>
      </c>
      <c r="P905" s="108" t="str">
        <f t="shared" si="142"/>
        <v xml:space="preserve"> 95344 </v>
      </c>
      <c r="Q905" s="107">
        <f t="shared" si="143"/>
        <v>0.23</v>
      </c>
      <c r="R905" s="107">
        <f t="shared" si="144"/>
        <v>0</v>
      </c>
    </row>
    <row r="906" spans="1:18" x14ac:dyDescent="0.2">
      <c r="A906" s="218" t="s">
        <v>27</v>
      </c>
      <c r="B906" s="178" t="s">
        <v>282</v>
      </c>
      <c r="C906" s="218" t="str">
        <f>VLOOKUP(B906,INSUMOS!$A:$I,2,FALSE)</f>
        <v>SINAPI</v>
      </c>
      <c r="D906" s="218" t="str">
        <f>VLOOKUP(B906,INSUMOS!$A:$I,3,FALSE)</f>
        <v>MONTADOR DE ESTRUTURAS METALICAS HORISTA</v>
      </c>
      <c r="E906" s="302" t="str">
        <f>VLOOKUP(B906,INSUMOS!$A:$I,4,FALSE)</f>
        <v>Mão de Obra</v>
      </c>
      <c r="F906" s="302"/>
      <c r="G906" s="177" t="str">
        <f>VLOOKUP(B906,INSUMOS!$A:$I,5,FALSE)</f>
        <v>H</v>
      </c>
      <c r="H906" s="180">
        <v>1.328E-2</v>
      </c>
      <c r="I906" s="179">
        <f>VLOOKUP(B906,INSUMOS!$A:$I,8,FALSE)</f>
        <v>17.579999999999998</v>
      </c>
      <c r="J906" s="179">
        <f>TRUNC(H906*I906,2)</f>
        <v>0.23</v>
      </c>
      <c r="L906" s="56">
        <f t="shared" si="138"/>
        <v>104</v>
      </c>
      <c r="M906" s="106">
        <f t="shared" si="139"/>
        <v>0.23</v>
      </c>
      <c r="N906" s="107">
        <f t="shared" si="140"/>
        <v>0.23</v>
      </c>
      <c r="O906" s="107" t="str">
        <f t="shared" si="141"/>
        <v/>
      </c>
      <c r="P906" s="108" t="str">
        <f t="shared" si="142"/>
        <v/>
      </c>
      <c r="Q906" s="107" t="str">
        <f t="shared" si="143"/>
        <v/>
      </c>
      <c r="R906" s="107" t="str">
        <f t="shared" si="144"/>
        <v/>
      </c>
    </row>
    <row r="907" spans="1:18" x14ac:dyDescent="0.2">
      <c r="A907" s="221"/>
      <c r="B907" s="221"/>
      <c r="C907" s="221"/>
      <c r="D907" s="221"/>
      <c r="E907" s="221"/>
      <c r="F907" s="184"/>
      <c r="G907" s="221"/>
      <c r="H907" s="184"/>
      <c r="I907" s="221"/>
      <c r="J907" s="184"/>
      <c r="L907" s="56">
        <f t="shared" si="138"/>
        <v>104</v>
      </c>
      <c r="M907" s="106" t="str">
        <f t="shared" si="139"/>
        <v/>
      </c>
      <c r="N907" s="107" t="str">
        <f t="shared" si="140"/>
        <v/>
      </c>
      <c r="O907" s="107" t="str">
        <f t="shared" si="141"/>
        <v/>
      </c>
      <c r="P907" s="108" t="str">
        <f t="shared" si="142"/>
        <v/>
      </c>
      <c r="Q907" s="107" t="str">
        <f t="shared" si="143"/>
        <v/>
      </c>
      <c r="R907" s="107" t="str">
        <f t="shared" si="144"/>
        <v/>
      </c>
    </row>
    <row r="908" spans="1:18" ht="15" thickBot="1" x14ac:dyDescent="0.25">
      <c r="A908" s="221"/>
      <c r="B908" s="221"/>
      <c r="C908" s="221"/>
      <c r="D908" s="221"/>
      <c r="E908" s="221"/>
      <c r="F908" s="184"/>
      <c r="G908" s="221"/>
      <c r="H908" s="298"/>
      <c r="I908" s="298"/>
      <c r="J908" s="184"/>
      <c r="L908" s="56">
        <f t="shared" si="138"/>
        <v>104</v>
      </c>
      <c r="M908" s="106" t="str">
        <f t="shared" si="139"/>
        <v/>
      </c>
      <c r="N908" s="107" t="str">
        <f t="shared" si="140"/>
        <v/>
      </c>
      <c r="O908" s="107" t="str">
        <f t="shared" si="141"/>
        <v/>
      </c>
      <c r="P908" s="108" t="str">
        <f t="shared" si="142"/>
        <v/>
      </c>
      <c r="Q908" s="107" t="str">
        <f t="shared" si="143"/>
        <v/>
      </c>
      <c r="R908" s="107" t="str">
        <f t="shared" si="144"/>
        <v/>
      </c>
    </row>
    <row r="909" spans="1:18" ht="15" thickTop="1" x14ac:dyDescent="0.2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L909" s="56">
        <f t="shared" si="138"/>
        <v>104</v>
      </c>
      <c r="M909" s="106" t="str">
        <f t="shared" si="139"/>
        <v/>
      </c>
      <c r="N909" s="107" t="str">
        <f t="shared" si="140"/>
        <v/>
      </c>
      <c r="O909" s="107" t="str">
        <f t="shared" si="141"/>
        <v/>
      </c>
      <c r="P909" s="108" t="str">
        <f t="shared" si="142"/>
        <v/>
      </c>
      <c r="Q909" s="107" t="str">
        <f t="shared" si="143"/>
        <v/>
      </c>
      <c r="R909" s="107" t="str">
        <f t="shared" si="144"/>
        <v/>
      </c>
    </row>
    <row r="910" spans="1:18" ht="15" x14ac:dyDescent="0.2">
      <c r="A910" s="220"/>
      <c r="B910" s="165" t="s">
        <v>1</v>
      </c>
      <c r="C910" s="220" t="s">
        <v>2</v>
      </c>
      <c r="D910" s="220" t="s">
        <v>3</v>
      </c>
      <c r="E910" s="300" t="s">
        <v>17</v>
      </c>
      <c r="F910" s="300"/>
      <c r="G910" s="164" t="s">
        <v>4</v>
      </c>
      <c r="H910" s="165" t="s">
        <v>5</v>
      </c>
      <c r="I910" s="165" t="s">
        <v>6</v>
      </c>
      <c r="J910" s="165" t="s">
        <v>7</v>
      </c>
      <c r="L910" s="56">
        <f t="shared" si="138"/>
        <v>105</v>
      </c>
      <c r="M910" s="106" t="str">
        <f t="shared" si="139"/>
        <v/>
      </c>
      <c r="N910" s="107" t="str">
        <f t="shared" si="140"/>
        <v/>
      </c>
      <c r="O910" s="107" t="str">
        <f t="shared" si="141"/>
        <v/>
      </c>
      <c r="P910" s="108" t="str">
        <f t="shared" si="142"/>
        <v/>
      </c>
      <c r="Q910" s="107" t="str">
        <f t="shared" si="143"/>
        <v/>
      </c>
      <c r="R910" s="107" t="str">
        <f t="shared" si="144"/>
        <v/>
      </c>
    </row>
    <row r="911" spans="1:18" ht="25.5" x14ac:dyDescent="0.2">
      <c r="A911" s="216" t="s">
        <v>18</v>
      </c>
      <c r="B911" s="169" t="s">
        <v>356</v>
      </c>
      <c r="C911" s="216" t="s">
        <v>8</v>
      </c>
      <c r="D911" s="216" t="s">
        <v>357</v>
      </c>
      <c r="E911" s="301" t="s">
        <v>23</v>
      </c>
      <c r="F911" s="301"/>
      <c r="G911" s="168" t="s">
        <v>24</v>
      </c>
      <c r="H911" s="171">
        <v>1</v>
      </c>
      <c r="I911" s="170">
        <f>SUMIF(L:L,$L911,M:M)</f>
        <v>0.12</v>
      </c>
      <c r="J911" s="170">
        <f>TRUNC(H911*I911,2)</f>
        <v>0.12</v>
      </c>
      <c r="L911" s="56">
        <f t="shared" si="138"/>
        <v>105</v>
      </c>
      <c r="M911" s="106" t="str">
        <f t="shared" si="139"/>
        <v/>
      </c>
      <c r="N911" s="107" t="str">
        <f t="shared" si="140"/>
        <v/>
      </c>
      <c r="O911" s="107" t="str">
        <f t="shared" si="141"/>
        <v/>
      </c>
      <c r="P911" s="108" t="str">
        <f t="shared" si="142"/>
        <v xml:space="preserve"> 95347 </v>
      </c>
      <c r="Q911" s="107">
        <f t="shared" si="143"/>
        <v>0.12</v>
      </c>
      <c r="R911" s="107">
        <f t="shared" si="144"/>
        <v>0</v>
      </c>
    </row>
    <row r="912" spans="1:18" x14ac:dyDescent="0.2">
      <c r="A912" s="218" t="s">
        <v>27</v>
      </c>
      <c r="B912" s="178" t="s">
        <v>348</v>
      </c>
      <c r="C912" s="218" t="str">
        <f>VLOOKUP(B912,INSUMOS!$A:$I,2,FALSE)</f>
        <v>SINAPI</v>
      </c>
      <c r="D912" s="218" t="str">
        <f>VLOOKUP(B912,INSUMOS!$A:$I,3,FALSE)</f>
        <v>MOTORISTA DE CAMINHAO (HORISTA)</v>
      </c>
      <c r="E912" s="302" t="str">
        <f>VLOOKUP(B912,INSUMOS!$A:$I,4,FALSE)</f>
        <v>Mão de Obra</v>
      </c>
      <c r="F912" s="302"/>
      <c r="G912" s="177" t="str">
        <f>VLOOKUP(B912,INSUMOS!$A:$I,5,FALSE)</f>
        <v>H</v>
      </c>
      <c r="H912" s="180">
        <v>5.8599999999999998E-3</v>
      </c>
      <c r="I912" s="179">
        <f>VLOOKUP(B912,INSUMOS!$A:$I,8,FALSE)</f>
        <v>21.01</v>
      </c>
      <c r="J912" s="179">
        <f>TRUNC(H912*I912,2)</f>
        <v>0.12</v>
      </c>
      <c r="L912" s="56">
        <f t="shared" si="138"/>
        <v>105</v>
      </c>
      <c r="M912" s="106">
        <f t="shared" si="139"/>
        <v>0.12</v>
      </c>
      <c r="N912" s="107">
        <f t="shared" si="140"/>
        <v>0.12</v>
      </c>
      <c r="O912" s="107" t="str">
        <f t="shared" si="141"/>
        <v/>
      </c>
      <c r="P912" s="108" t="str">
        <f t="shared" si="142"/>
        <v/>
      </c>
      <c r="Q912" s="107" t="str">
        <f t="shared" si="143"/>
        <v/>
      </c>
      <c r="R912" s="107" t="str">
        <f t="shared" si="144"/>
        <v/>
      </c>
    </row>
    <row r="913" spans="1:18" x14ac:dyDescent="0.2">
      <c r="A913" s="221"/>
      <c r="B913" s="221"/>
      <c r="C913" s="221"/>
      <c r="D913" s="221"/>
      <c r="E913" s="221"/>
      <c r="F913" s="184"/>
      <c r="G913" s="221"/>
      <c r="H913" s="184"/>
      <c r="I913" s="221"/>
      <c r="J913" s="184"/>
      <c r="L913" s="56">
        <f t="shared" si="138"/>
        <v>105</v>
      </c>
      <c r="M913" s="106" t="str">
        <f t="shared" si="139"/>
        <v/>
      </c>
      <c r="N913" s="107" t="str">
        <f t="shared" si="140"/>
        <v/>
      </c>
      <c r="O913" s="107" t="str">
        <f t="shared" si="141"/>
        <v/>
      </c>
      <c r="P913" s="108" t="str">
        <f t="shared" si="142"/>
        <v/>
      </c>
      <c r="Q913" s="107" t="str">
        <f t="shared" si="143"/>
        <v/>
      </c>
      <c r="R913" s="107" t="str">
        <f t="shared" si="144"/>
        <v/>
      </c>
    </row>
    <row r="914" spans="1:18" ht="15" thickBot="1" x14ac:dyDescent="0.25">
      <c r="A914" s="221"/>
      <c r="B914" s="221"/>
      <c r="C914" s="221"/>
      <c r="D914" s="221"/>
      <c r="E914" s="221"/>
      <c r="F914" s="184"/>
      <c r="G914" s="221"/>
      <c r="H914" s="298"/>
      <c r="I914" s="298"/>
      <c r="J914" s="184"/>
      <c r="L914" s="56">
        <f t="shared" si="138"/>
        <v>105</v>
      </c>
      <c r="M914" s="106" t="str">
        <f t="shared" si="139"/>
        <v/>
      </c>
      <c r="N914" s="107" t="str">
        <f t="shared" si="140"/>
        <v/>
      </c>
      <c r="O914" s="107" t="str">
        <f t="shared" si="141"/>
        <v/>
      </c>
      <c r="P914" s="108" t="str">
        <f t="shared" si="142"/>
        <v/>
      </c>
      <c r="Q914" s="107" t="str">
        <f t="shared" si="143"/>
        <v/>
      </c>
      <c r="R914" s="107" t="str">
        <f t="shared" si="144"/>
        <v/>
      </c>
    </row>
    <row r="915" spans="1:18" ht="15" thickTop="1" x14ac:dyDescent="0.2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L915" s="56">
        <f t="shared" si="138"/>
        <v>105</v>
      </c>
      <c r="M915" s="106" t="str">
        <f t="shared" si="139"/>
        <v/>
      </c>
      <c r="N915" s="107" t="str">
        <f t="shared" si="140"/>
        <v/>
      </c>
      <c r="O915" s="107" t="str">
        <f t="shared" si="141"/>
        <v/>
      </c>
      <c r="P915" s="108" t="str">
        <f t="shared" si="142"/>
        <v/>
      </c>
      <c r="Q915" s="107" t="str">
        <f t="shared" si="143"/>
        <v/>
      </c>
      <c r="R915" s="107" t="str">
        <f t="shared" si="144"/>
        <v/>
      </c>
    </row>
    <row r="916" spans="1:18" ht="15" x14ac:dyDescent="0.2">
      <c r="A916" s="220"/>
      <c r="B916" s="165" t="s">
        <v>1</v>
      </c>
      <c r="C916" s="220" t="s">
        <v>2</v>
      </c>
      <c r="D916" s="220" t="s">
        <v>3</v>
      </c>
      <c r="E916" s="300" t="s">
        <v>17</v>
      </c>
      <c r="F916" s="300"/>
      <c r="G916" s="164" t="s">
        <v>4</v>
      </c>
      <c r="H916" s="165" t="s">
        <v>5</v>
      </c>
      <c r="I916" s="165" t="s">
        <v>6</v>
      </c>
      <c r="J916" s="165" t="s">
        <v>7</v>
      </c>
      <c r="L916" s="56">
        <f t="shared" si="138"/>
        <v>106</v>
      </c>
      <c r="M916" s="106" t="str">
        <f t="shared" si="139"/>
        <v/>
      </c>
      <c r="N916" s="107" t="str">
        <f t="shared" si="140"/>
        <v/>
      </c>
      <c r="O916" s="107" t="str">
        <f t="shared" si="141"/>
        <v/>
      </c>
      <c r="P916" s="108" t="str">
        <f t="shared" si="142"/>
        <v/>
      </c>
      <c r="Q916" s="107" t="str">
        <f t="shared" si="143"/>
        <v/>
      </c>
      <c r="R916" s="107" t="str">
        <f t="shared" si="144"/>
        <v/>
      </c>
    </row>
    <row r="917" spans="1:18" ht="25.5" x14ac:dyDescent="0.2">
      <c r="A917" s="216" t="s">
        <v>18</v>
      </c>
      <c r="B917" s="169" t="s">
        <v>1082</v>
      </c>
      <c r="C917" s="216" t="s">
        <v>8</v>
      </c>
      <c r="D917" s="216" t="s">
        <v>1083</v>
      </c>
      <c r="E917" s="301" t="s">
        <v>23</v>
      </c>
      <c r="F917" s="301"/>
      <c r="G917" s="168" t="s">
        <v>24</v>
      </c>
      <c r="H917" s="171">
        <v>1</v>
      </c>
      <c r="I917" s="170">
        <f>SUMIF(L:L,$L917,M:M)</f>
        <v>0.17</v>
      </c>
      <c r="J917" s="170">
        <f>TRUNC(H917*I917,2)</f>
        <v>0.17</v>
      </c>
      <c r="L917" s="56">
        <f t="shared" si="138"/>
        <v>106</v>
      </c>
      <c r="M917" s="106" t="str">
        <f t="shared" si="139"/>
        <v/>
      </c>
      <c r="N917" s="107" t="str">
        <f t="shared" si="140"/>
        <v/>
      </c>
      <c r="O917" s="107" t="str">
        <f t="shared" si="141"/>
        <v/>
      </c>
      <c r="P917" s="108" t="str">
        <f t="shared" si="142"/>
        <v xml:space="preserve"> 95361 </v>
      </c>
      <c r="Q917" s="107">
        <f t="shared" si="143"/>
        <v>0.17</v>
      </c>
      <c r="R917" s="107">
        <f t="shared" si="144"/>
        <v>0</v>
      </c>
    </row>
    <row r="918" spans="1:18" x14ac:dyDescent="0.2">
      <c r="A918" s="218" t="s">
        <v>27</v>
      </c>
      <c r="B918" s="178" t="s">
        <v>534</v>
      </c>
      <c r="C918" s="218" t="str">
        <f>VLOOKUP(B918,INSUMOS!$A:$I,2,FALSE)</f>
        <v>SINAPI</v>
      </c>
      <c r="D918" s="218" t="str">
        <f>VLOOKUP(B918,INSUMOS!$A:$I,3,FALSE)</f>
        <v>OPERADOR DE MARTELETE OU MARTELETEIRO (HORISTA)</v>
      </c>
      <c r="E918" s="302" t="str">
        <f>VLOOKUP(B918,INSUMOS!$A:$I,4,FALSE)</f>
        <v>Mão de Obra</v>
      </c>
      <c r="F918" s="302"/>
      <c r="G918" s="177" t="str">
        <f>VLOOKUP(B918,INSUMOS!$A:$I,5,FALSE)</f>
        <v>H</v>
      </c>
      <c r="H918" s="180">
        <v>9.5700000000000004E-3</v>
      </c>
      <c r="I918" s="179">
        <f>VLOOKUP(B918,INSUMOS!$A:$I,8,FALSE)</f>
        <v>18</v>
      </c>
      <c r="J918" s="179">
        <f>TRUNC(H918*I918,2)</f>
        <v>0.17</v>
      </c>
      <c r="L918" s="56">
        <f t="shared" si="138"/>
        <v>106</v>
      </c>
      <c r="M918" s="106">
        <f t="shared" si="139"/>
        <v>0.17</v>
      </c>
      <c r="N918" s="107">
        <f t="shared" si="140"/>
        <v>0.17</v>
      </c>
      <c r="O918" s="107" t="str">
        <f t="shared" si="141"/>
        <v/>
      </c>
      <c r="P918" s="108" t="str">
        <f t="shared" si="142"/>
        <v/>
      </c>
      <c r="Q918" s="107" t="str">
        <f t="shared" si="143"/>
        <v/>
      </c>
      <c r="R918" s="107" t="str">
        <f t="shared" si="144"/>
        <v/>
      </c>
    </row>
    <row r="919" spans="1:18" x14ac:dyDescent="0.2">
      <c r="A919" s="221"/>
      <c r="B919" s="221"/>
      <c r="C919" s="221"/>
      <c r="D919" s="221"/>
      <c r="E919" s="221"/>
      <c r="F919" s="184"/>
      <c r="G919" s="221"/>
      <c r="H919" s="184"/>
      <c r="I919" s="221"/>
      <c r="J919" s="184"/>
      <c r="L919" s="56">
        <f t="shared" si="138"/>
        <v>106</v>
      </c>
      <c r="M919" s="106" t="str">
        <f t="shared" si="139"/>
        <v/>
      </c>
      <c r="N919" s="107" t="str">
        <f t="shared" si="140"/>
        <v/>
      </c>
      <c r="O919" s="107" t="str">
        <f t="shared" si="141"/>
        <v/>
      </c>
      <c r="P919" s="108" t="str">
        <f t="shared" si="142"/>
        <v/>
      </c>
      <c r="Q919" s="107" t="str">
        <f t="shared" si="143"/>
        <v/>
      </c>
      <c r="R919" s="107" t="str">
        <f t="shared" si="144"/>
        <v/>
      </c>
    </row>
    <row r="920" spans="1:18" ht="15" thickBot="1" x14ac:dyDescent="0.25">
      <c r="A920" s="221"/>
      <c r="B920" s="221"/>
      <c r="C920" s="221"/>
      <c r="D920" s="221"/>
      <c r="E920" s="221"/>
      <c r="F920" s="184"/>
      <c r="G920" s="221"/>
      <c r="H920" s="298"/>
      <c r="I920" s="298"/>
      <c r="J920" s="184"/>
      <c r="L920" s="56">
        <f t="shared" si="138"/>
        <v>106</v>
      </c>
      <c r="M920" s="106" t="str">
        <f t="shared" si="139"/>
        <v/>
      </c>
      <c r="N920" s="107" t="str">
        <f t="shared" si="140"/>
        <v/>
      </c>
      <c r="O920" s="107" t="str">
        <f t="shared" si="141"/>
        <v/>
      </c>
      <c r="P920" s="108" t="str">
        <f t="shared" si="142"/>
        <v/>
      </c>
      <c r="Q920" s="107" t="str">
        <f t="shared" si="143"/>
        <v/>
      </c>
      <c r="R920" s="107" t="str">
        <f t="shared" si="144"/>
        <v/>
      </c>
    </row>
    <row r="921" spans="1:18" ht="15" thickTop="1" x14ac:dyDescent="0.2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L921" s="56">
        <f t="shared" si="138"/>
        <v>106</v>
      </c>
      <c r="M921" s="106" t="str">
        <f t="shared" si="139"/>
        <v/>
      </c>
      <c r="N921" s="107" t="str">
        <f t="shared" si="140"/>
        <v/>
      </c>
      <c r="O921" s="107" t="str">
        <f t="shared" si="141"/>
        <v/>
      </c>
      <c r="P921" s="108" t="str">
        <f t="shared" si="142"/>
        <v/>
      </c>
      <c r="Q921" s="107" t="str">
        <f t="shared" si="143"/>
        <v/>
      </c>
      <c r="R921" s="107" t="str">
        <f t="shared" si="144"/>
        <v/>
      </c>
    </row>
    <row r="922" spans="1:18" ht="15" x14ac:dyDescent="0.2">
      <c r="A922" s="220"/>
      <c r="B922" s="165" t="s">
        <v>1</v>
      </c>
      <c r="C922" s="220" t="s">
        <v>2</v>
      </c>
      <c r="D922" s="220" t="s">
        <v>3</v>
      </c>
      <c r="E922" s="300" t="s">
        <v>17</v>
      </c>
      <c r="F922" s="300"/>
      <c r="G922" s="164" t="s">
        <v>4</v>
      </c>
      <c r="H922" s="165" t="s">
        <v>5</v>
      </c>
      <c r="I922" s="165" t="s">
        <v>6</v>
      </c>
      <c r="J922" s="165" t="s">
        <v>7</v>
      </c>
      <c r="L922" s="56">
        <f t="shared" si="138"/>
        <v>107</v>
      </c>
      <c r="M922" s="106" t="str">
        <f t="shared" si="139"/>
        <v/>
      </c>
      <c r="N922" s="107" t="str">
        <f t="shared" si="140"/>
        <v/>
      </c>
      <c r="O922" s="107" t="str">
        <f t="shared" si="141"/>
        <v/>
      </c>
      <c r="P922" s="108" t="str">
        <f t="shared" si="142"/>
        <v/>
      </c>
      <c r="Q922" s="107" t="str">
        <f t="shared" si="143"/>
        <v/>
      </c>
      <c r="R922" s="107" t="str">
        <f t="shared" si="144"/>
        <v/>
      </c>
    </row>
    <row r="923" spans="1:18" ht="25.5" x14ac:dyDescent="0.2">
      <c r="A923" s="216" t="s">
        <v>18</v>
      </c>
      <c r="B923" s="169" t="s">
        <v>88</v>
      </c>
      <c r="C923" s="216" t="s">
        <v>8</v>
      </c>
      <c r="D923" s="216" t="s">
        <v>65</v>
      </c>
      <c r="E923" s="301" t="s">
        <v>23</v>
      </c>
      <c r="F923" s="301"/>
      <c r="G923" s="168" t="s">
        <v>24</v>
      </c>
      <c r="H923" s="171">
        <v>1</v>
      </c>
      <c r="I923" s="170">
        <f>SUMIF(L:L,$L923,M:M)</f>
        <v>0.53</v>
      </c>
      <c r="J923" s="170">
        <f>TRUNC(H923*I923,2)</f>
        <v>0.53</v>
      </c>
      <c r="L923" s="56">
        <f t="shared" si="138"/>
        <v>107</v>
      </c>
      <c r="M923" s="106" t="str">
        <f t="shared" si="139"/>
        <v/>
      </c>
      <c r="N923" s="107" t="str">
        <f t="shared" si="140"/>
        <v/>
      </c>
      <c r="O923" s="107" t="str">
        <f t="shared" si="141"/>
        <v/>
      </c>
      <c r="P923" s="108" t="str">
        <f t="shared" si="142"/>
        <v xml:space="preserve"> 95371 </v>
      </c>
      <c r="Q923" s="107">
        <f t="shared" si="143"/>
        <v>0.53</v>
      </c>
      <c r="R923" s="107">
        <f t="shared" si="144"/>
        <v>0</v>
      </c>
    </row>
    <row r="924" spans="1:18" x14ac:dyDescent="0.2">
      <c r="A924" s="218" t="s">
        <v>27</v>
      </c>
      <c r="B924" s="178" t="s">
        <v>89</v>
      </c>
      <c r="C924" s="218" t="str">
        <f>VLOOKUP(B924,INSUMOS!$A:$I,2,FALSE)</f>
        <v>SINAPI</v>
      </c>
      <c r="D924" s="218" t="str">
        <f>VLOOKUP(B924,INSUMOS!$A:$I,3,FALSE)</f>
        <v>PEDREIRO (HORISTA)</v>
      </c>
      <c r="E924" s="302" t="str">
        <f>VLOOKUP(B924,INSUMOS!$A:$I,4,FALSE)</f>
        <v>Mão de Obra</v>
      </c>
      <c r="F924" s="302"/>
      <c r="G924" s="177" t="str">
        <f>VLOOKUP(B924,INSUMOS!$A:$I,5,FALSE)</f>
        <v>H</v>
      </c>
      <c r="H924" s="180">
        <v>2.4420000000000001E-2</v>
      </c>
      <c r="I924" s="179">
        <f>VLOOKUP(B924,INSUMOS!$A:$I,8,FALSE)</f>
        <v>21.83</v>
      </c>
      <c r="J924" s="179">
        <f>TRUNC(H924*I924,2)</f>
        <v>0.53</v>
      </c>
      <c r="L924" s="56">
        <f t="shared" si="138"/>
        <v>107</v>
      </c>
      <c r="M924" s="106">
        <f t="shared" si="139"/>
        <v>0.53</v>
      </c>
      <c r="N924" s="107">
        <f t="shared" si="140"/>
        <v>0.53</v>
      </c>
      <c r="O924" s="107" t="str">
        <f t="shared" si="141"/>
        <v/>
      </c>
      <c r="P924" s="108" t="str">
        <f t="shared" si="142"/>
        <v/>
      </c>
      <c r="Q924" s="107" t="str">
        <f t="shared" si="143"/>
        <v/>
      </c>
      <c r="R924" s="107" t="str">
        <f t="shared" si="144"/>
        <v/>
      </c>
    </row>
    <row r="925" spans="1:18" x14ac:dyDescent="0.2">
      <c r="A925" s="221"/>
      <c r="B925" s="221"/>
      <c r="C925" s="221"/>
      <c r="D925" s="221"/>
      <c r="E925" s="221"/>
      <c r="F925" s="184"/>
      <c r="G925" s="221"/>
      <c r="H925" s="184"/>
      <c r="I925" s="221"/>
      <c r="J925" s="184"/>
      <c r="L925" s="56">
        <f t="shared" si="138"/>
        <v>107</v>
      </c>
      <c r="M925" s="106" t="str">
        <f t="shared" si="139"/>
        <v/>
      </c>
      <c r="N925" s="107" t="str">
        <f t="shared" si="140"/>
        <v/>
      </c>
      <c r="O925" s="107" t="str">
        <f t="shared" si="141"/>
        <v/>
      </c>
      <c r="P925" s="108" t="str">
        <f t="shared" si="142"/>
        <v/>
      </c>
      <c r="Q925" s="107" t="str">
        <f t="shared" si="143"/>
        <v/>
      </c>
      <c r="R925" s="107" t="str">
        <f t="shared" si="144"/>
        <v/>
      </c>
    </row>
    <row r="926" spans="1:18" ht="15" thickBot="1" x14ac:dyDescent="0.25">
      <c r="A926" s="221"/>
      <c r="B926" s="221"/>
      <c r="C926" s="221"/>
      <c r="D926" s="221"/>
      <c r="E926" s="221"/>
      <c r="F926" s="184"/>
      <c r="G926" s="221"/>
      <c r="H926" s="298"/>
      <c r="I926" s="298"/>
      <c r="J926" s="184"/>
      <c r="L926" s="56">
        <f t="shared" si="138"/>
        <v>107</v>
      </c>
      <c r="M926" s="106" t="str">
        <f t="shared" si="139"/>
        <v/>
      </c>
      <c r="N926" s="107" t="str">
        <f t="shared" si="140"/>
        <v/>
      </c>
      <c r="O926" s="107" t="str">
        <f t="shared" si="141"/>
        <v/>
      </c>
      <c r="P926" s="108" t="str">
        <f t="shared" si="142"/>
        <v/>
      </c>
      <c r="Q926" s="107" t="str">
        <f t="shared" si="143"/>
        <v/>
      </c>
      <c r="R926" s="107" t="str">
        <f t="shared" si="144"/>
        <v/>
      </c>
    </row>
    <row r="927" spans="1:18" ht="15" thickTop="1" x14ac:dyDescent="0.2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L927" s="56">
        <f t="shared" si="138"/>
        <v>107</v>
      </c>
      <c r="M927" s="106" t="str">
        <f t="shared" si="139"/>
        <v/>
      </c>
      <c r="N927" s="107" t="str">
        <f t="shared" si="140"/>
        <v/>
      </c>
      <c r="O927" s="107" t="str">
        <f t="shared" si="141"/>
        <v/>
      </c>
      <c r="P927" s="108" t="str">
        <f t="shared" si="142"/>
        <v/>
      </c>
      <c r="Q927" s="107" t="str">
        <f t="shared" si="143"/>
        <v/>
      </c>
      <c r="R927" s="107" t="str">
        <f t="shared" si="144"/>
        <v/>
      </c>
    </row>
    <row r="928" spans="1:18" ht="15" x14ac:dyDescent="0.2">
      <c r="A928" s="220"/>
      <c r="B928" s="165" t="s">
        <v>1</v>
      </c>
      <c r="C928" s="220" t="s">
        <v>2</v>
      </c>
      <c r="D928" s="220" t="s">
        <v>3</v>
      </c>
      <c r="E928" s="300" t="s">
        <v>17</v>
      </c>
      <c r="F928" s="300"/>
      <c r="G928" s="164" t="s">
        <v>4</v>
      </c>
      <c r="H928" s="165" t="s">
        <v>5</v>
      </c>
      <c r="I928" s="165" t="s">
        <v>6</v>
      </c>
      <c r="J928" s="165" t="s">
        <v>7</v>
      </c>
      <c r="L928" s="56">
        <f t="shared" si="138"/>
        <v>108</v>
      </c>
      <c r="M928" s="106" t="str">
        <f t="shared" si="139"/>
        <v/>
      </c>
      <c r="N928" s="107" t="str">
        <f t="shared" si="140"/>
        <v/>
      </c>
      <c r="O928" s="107" t="str">
        <f t="shared" si="141"/>
        <v/>
      </c>
      <c r="P928" s="108" t="str">
        <f t="shared" si="142"/>
        <v/>
      </c>
      <c r="Q928" s="107" t="str">
        <f t="shared" si="143"/>
        <v/>
      </c>
      <c r="R928" s="107" t="str">
        <f t="shared" si="144"/>
        <v/>
      </c>
    </row>
    <row r="929" spans="1:18" ht="25.5" x14ac:dyDescent="0.2">
      <c r="A929" s="216" t="s">
        <v>18</v>
      </c>
      <c r="B929" s="169" t="s">
        <v>90</v>
      </c>
      <c r="C929" s="216" t="s">
        <v>8</v>
      </c>
      <c r="D929" s="216" t="s">
        <v>64</v>
      </c>
      <c r="E929" s="301" t="s">
        <v>23</v>
      </c>
      <c r="F929" s="301"/>
      <c r="G929" s="168" t="s">
        <v>24</v>
      </c>
      <c r="H929" s="171">
        <v>1</v>
      </c>
      <c r="I929" s="170">
        <f>SUMIF(L:L,$L929,M:M)</f>
        <v>0.37</v>
      </c>
      <c r="J929" s="170">
        <f>TRUNC(H929*I929,2)</f>
        <v>0.37</v>
      </c>
      <c r="L929" s="56">
        <f t="shared" si="138"/>
        <v>108</v>
      </c>
      <c r="M929" s="106" t="str">
        <f t="shared" si="139"/>
        <v/>
      </c>
      <c r="N929" s="107" t="str">
        <f t="shared" si="140"/>
        <v/>
      </c>
      <c r="O929" s="107" t="str">
        <f t="shared" si="141"/>
        <v/>
      </c>
      <c r="P929" s="108" t="str">
        <f t="shared" si="142"/>
        <v xml:space="preserve"> 95372 </v>
      </c>
      <c r="Q929" s="107">
        <f t="shared" si="143"/>
        <v>0.37</v>
      </c>
      <c r="R929" s="107">
        <f t="shared" si="144"/>
        <v>0</v>
      </c>
    </row>
    <row r="930" spans="1:18" x14ac:dyDescent="0.2">
      <c r="A930" s="218" t="s">
        <v>27</v>
      </c>
      <c r="B930" s="178" t="s">
        <v>91</v>
      </c>
      <c r="C930" s="218" t="str">
        <f>VLOOKUP(B930,INSUMOS!$A:$I,2,FALSE)</f>
        <v>SINAPI</v>
      </c>
      <c r="D930" s="218" t="str">
        <f>VLOOKUP(B930,INSUMOS!$A:$I,3,FALSE)</f>
        <v>PINTOR (HORISTA)</v>
      </c>
      <c r="E930" s="302" t="str">
        <f>VLOOKUP(B930,INSUMOS!$A:$I,4,FALSE)</f>
        <v>Mão de Obra</v>
      </c>
      <c r="F930" s="302"/>
      <c r="G930" s="177" t="str">
        <f>VLOOKUP(B930,INSUMOS!$A:$I,5,FALSE)</f>
        <v>H</v>
      </c>
      <c r="H930" s="180">
        <v>1.6990000000000002E-2</v>
      </c>
      <c r="I930" s="179">
        <f>VLOOKUP(B930,INSUMOS!$A:$I,8,FALSE)</f>
        <v>21.83</v>
      </c>
      <c r="J930" s="179">
        <f>TRUNC(H930*I930,2)</f>
        <v>0.37</v>
      </c>
      <c r="L930" s="56">
        <f t="shared" si="138"/>
        <v>108</v>
      </c>
      <c r="M930" s="106">
        <f t="shared" si="139"/>
        <v>0.37</v>
      </c>
      <c r="N930" s="107">
        <f t="shared" si="140"/>
        <v>0.37</v>
      </c>
      <c r="O930" s="107" t="str">
        <f t="shared" si="141"/>
        <v/>
      </c>
      <c r="P930" s="108" t="str">
        <f t="shared" si="142"/>
        <v/>
      </c>
      <c r="Q930" s="107" t="str">
        <f t="shared" si="143"/>
        <v/>
      </c>
      <c r="R930" s="107" t="str">
        <f t="shared" si="144"/>
        <v/>
      </c>
    </row>
    <row r="931" spans="1:18" x14ac:dyDescent="0.2">
      <c r="A931" s="221"/>
      <c r="B931" s="221"/>
      <c r="C931" s="221"/>
      <c r="D931" s="221"/>
      <c r="E931" s="221"/>
      <c r="F931" s="184"/>
      <c r="G931" s="221"/>
      <c r="H931" s="184"/>
      <c r="I931" s="221"/>
      <c r="J931" s="184"/>
      <c r="L931" s="56">
        <f t="shared" si="138"/>
        <v>108</v>
      </c>
      <c r="M931" s="106" t="str">
        <f t="shared" si="139"/>
        <v/>
      </c>
      <c r="N931" s="107" t="str">
        <f t="shared" si="140"/>
        <v/>
      </c>
      <c r="O931" s="107" t="str">
        <f t="shared" si="141"/>
        <v/>
      </c>
      <c r="P931" s="108" t="str">
        <f t="shared" si="142"/>
        <v/>
      </c>
      <c r="Q931" s="107" t="str">
        <f t="shared" si="143"/>
        <v/>
      </c>
      <c r="R931" s="107" t="str">
        <f t="shared" si="144"/>
        <v/>
      </c>
    </row>
    <row r="932" spans="1:18" ht="15" thickBot="1" x14ac:dyDescent="0.25">
      <c r="A932" s="221"/>
      <c r="B932" s="221"/>
      <c r="C932" s="221"/>
      <c r="D932" s="221"/>
      <c r="E932" s="221"/>
      <c r="F932" s="184"/>
      <c r="G932" s="221"/>
      <c r="H932" s="298"/>
      <c r="I932" s="298"/>
      <c r="J932" s="184"/>
      <c r="L932" s="56">
        <f t="shared" si="138"/>
        <v>108</v>
      </c>
      <c r="M932" s="106" t="str">
        <f t="shared" si="139"/>
        <v/>
      </c>
      <c r="N932" s="107" t="str">
        <f t="shared" si="140"/>
        <v/>
      </c>
      <c r="O932" s="107" t="str">
        <f t="shared" si="141"/>
        <v/>
      </c>
      <c r="P932" s="108" t="str">
        <f t="shared" si="142"/>
        <v/>
      </c>
      <c r="Q932" s="107" t="str">
        <f t="shared" si="143"/>
        <v/>
      </c>
      <c r="R932" s="107" t="str">
        <f t="shared" si="144"/>
        <v/>
      </c>
    </row>
    <row r="933" spans="1:18" ht="15" thickTop="1" x14ac:dyDescent="0.2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L933" s="56">
        <f t="shared" si="138"/>
        <v>108</v>
      </c>
      <c r="M933" s="106" t="str">
        <f t="shared" si="139"/>
        <v/>
      </c>
      <c r="N933" s="107" t="str">
        <f t="shared" si="140"/>
        <v/>
      </c>
      <c r="O933" s="107" t="str">
        <f t="shared" si="141"/>
        <v/>
      </c>
      <c r="P933" s="108" t="str">
        <f t="shared" si="142"/>
        <v/>
      </c>
      <c r="Q933" s="107" t="str">
        <f t="shared" si="143"/>
        <v/>
      </c>
      <c r="R933" s="107" t="str">
        <f t="shared" si="144"/>
        <v/>
      </c>
    </row>
    <row r="934" spans="1:18" ht="15" x14ac:dyDescent="0.2">
      <c r="A934" s="220"/>
      <c r="B934" s="165" t="s">
        <v>1</v>
      </c>
      <c r="C934" s="220" t="s">
        <v>2</v>
      </c>
      <c r="D934" s="220" t="s">
        <v>3</v>
      </c>
      <c r="E934" s="300" t="s">
        <v>17</v>
      </c>
      <c r="F934" s="300"/>
      <c r="G934" s="164" t="s">
        <v>4</v>
      </c>
      <c r="H934" s="165" t="s">
        <v>5</v>
      </c>
      <c r="I934" s="165" t="s">
        <v>6</v>
      </c>
      <c r="J934" s="165" t="s">
        <v>7</v>
      </c>
      <c r="L934" s="56">
        <f t="shared" si="138"/>
        <v>109</v>
      </c>
      <c r="M934" s="106" t="str">
        <f t="shared" si="139"/>
        <v/>
      </c>
      <c r="N934" s="107" t="str">
        <f t="shared" si="140"/>
        <v/>
      </c>
      <c r="O934" s="107" t="str">
        <f t="shared" si="141"/>
        <v/>
      </c>
      <c r="P934" s="108" t="str">
        <f t="shared" si="142"/>
        <v/>
      </c>
      <c r="Q934" s="107" t="str">
        <f t="shared" si="143"/>
        <v/>
      </c>
      <c r="R934" s="107" t="str">
        <f t="shared" si="144"/>
        <v/>
      </c>
    </row>
    <row r="935" spans="1:18" ht="25.5" x14ac:dyDescent="0.2">
      <c r="A935" s="216" t="s">
        <v>18</v>
      </c>
      <c r="B935" s="169" t="s">
        <v>92</v>
      </c>
      <c r="C935" s="216" t="s">
        <v>8</v>
      </c>
      <c r="D935" s="216" t="s">
        <v>63</v>
      </c>
      <c r="E935" s="301" t="s">
        <v>23</v>
      </c>
      <c r="F935" s="301"/>
      <c r="G935" s="168" t="s">
        <v>24</v>
      </c>
      <c r="H935" s="171">
        <v>1</v>
      </c>
      <c r="I935" s="170">
        <f>SUMIF(L:L,$L935,M:M)</f>
        <v>0.35</v>
      </c>
      <c r="J935" s="170">
        <f>TRUNC(H935*I935,2)</f>
        <v>0.35</v>
      </c>
      <c r="L935" s="56">
        <f t="shared" si="138"/>
        <v>109</v>
      </c>
      <c r="M935" s="106" t="str">
        <f t="shared" si="139"/>
        <v/>
      </c>
      <c r="N935" s="107" t="str">
        <f t="shared" si="140"/>
        <v/>
      </c>
      <c r="O935" s="107" t="str">
        <f t="shared" si="141"/>
        <v/>
      </c>
      <c r="P935" s="108" t="str">
        <f t="shared" si="142"/>
        <v xml:space="preserve"> 95378 </v>
      </c>
      <c r="Q935" s="107">
        <f t="shared" si="143"/>
        <v>0.35</v>
      </c>
      <c r="R935" s="107">
        <f t="shared" si="144"/>
        <v>0</v>
      </c>
    </row>
    <row r="936" spans="1:18" x14ac:dyDescent="0.2">
      <c r="A936" s="218" t="s">
        <v>27</v>
      </c>
      <c r="B936" s="178" t="s">
        <v>93</v>
      </c>
      <c r="C936" s="218" t="str">
        <f>VLOOKUP(B936,INSUMOS!$A:$I,2,FALSE)</f>
        <v>SINAPI</v>
      </c>
      <c r="D936" s="218" t="str">
        <f>VLOOKUP(B936,INSUMOS!$A:$I,3,FALSE)</f>
        <v>SERVENTE DE OBRAS (HORISTA)</v>
      </c>
      <c r="E936" s="302" t="str">
        <f>VLOOKUP(B936,INSUMOS!$A:$I,4,FALSE)</f>
        <v>Mão de Obra</v>
      </c>
      <c r="F936" s="302"/>
      <c r="G936" s="177" t="str">
        <f>VLOOKUP(B936,INSUMOS!$A:$I,5,FALSE)</f>
        <v>H</v>
      </c>
      <c r="H936" s="180">
        <v>2.4420000000000001E-2</v>
      </c>
      <c r="I936" s="179">
        <f>VLOOKUP(B936,INSUMOS!$A:$I,8,FALSE)</f>
        <v>14.43</v>
      </c>
      <c r="J936" s="179">
        <f>TRUNC(H936*I936,2)</f>
        <v>0.35</v>
      </c>
      <c r="L936" s="56">
        <f t="shared" si="138"/>
        <v>109</v>
      </c>
      <c r="M936" s="106">
        <f t="shared" si="139"/>
        <v>0.35</v>
      </c>
      <c r="N936" s="107">
        <f t="shared" si="140"/>
        <v>0.35</v>
      </c>
      <c r="O936" s="107" t="str">
        <f t="shared" si="141"/>
        <v/>
      </c>
      <c r="P936" s="108" t="str">
        <f t="shared" si="142"/>
        <v/>
      </c>
      <c r="Q936" s="107" t="str">
        <f t="shared" si="143"/>
        <v/>
      </c>
      <c r="R936" s="107" t="str">
        <f t="shared" si="144"/>
        <v/>
      </c>
    </row>
    <row r="937" spans="1:18" x14ac:dyDescent="0.2">
      <c r="A937" s="221"/>
      <c r="B937" s="221"/>
      <c r="C937" s="221"/>
      <c r="D937" s="221"/>
      <c r="E937" s="221"/>
      <c r="F937" s="184"/>
      <c r="G937" s="221"/>
      <c r="H937" s="184"/>
      <c r="I937" s="221"/>
      <c r="J937" s="184"/>
      <c r="L937" s="56">
        <f t="shared" si="138"/>
        <v>109</v>
      </c>
      <c r="M937" s="106" t="str">
        <f t="shared" si="139"/>
        <v/>
      </c>
      <c r="N937" s="107" t="str">
        <f t="shared" si="140"/>
        <v/>
      </c>
      <c r="O937" s="107" t="str">
        <f t="shared" si="141"/>
        <v/>
      </c>
      <c r="P937" s="108" t="str">
        <f t="shared" si="142"/>
        <v/>
      </c>
      <c r="Q937" s="107" t="str">
        <f t="shared" si="143"/>
        <v/>
      </c>
      <c r="R937" s="107" t="str">
        <f t="shared" si="144"/>
        <v/>
      </c>
    </row>
    <row r="938" spans="1:18" ht="15" thickBot="1" x14ac:dyDescent="0.25">
      <c r="A938" s="221"/>
      <c r="B938" s="221"/>
      <c r="C938" s="221"/>
      <c r="D938" s="221"/>
      <c r="E938" s="221"/>
      <c r="F938" s="184"/>
      <c r="G938" s="221"/>
      <c r="H938" s="298"/>
      <c r="I938" s="298"/>
      <c r="J938" s="184"/>
      <c r="L938" s="56">
        <f t="shared" si="138"/>
        <v>109</v>
      </c>
      <c r="M938" s="106" t="str">
        <f t="shared" si="139"/>
        <v/>
      </c>
      <c r="N938" s="107" t="str">
        <f t="shared" si="140"/>
        <v/>
      </c>
      <c r="O938" s="107" t="str">
        <f t="shared" si="141"/>
        <v/>
      </c>
      <c r="P938" s="108" t="str">
        <f t="shared" si="142"/>
        <v/>
      </c>
      <c r="Q938" s="107" t="str">
        <f t="shared" si="143"/>
        <v/>
      </c>
      <c r="R938" s="107" t="str">
        <f t="shared" si="144"/>
        <v/>
      </c>
    </row>
    <row r="939" spans="1:18" ht="15" thickTop="1" x14ac:dyDescent="0.2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L939" s="56">
        <f t="shared" si="138"/>
        <v>109</v>
      </c>
      <c r="M939" s="106" t="str">
        <f t="shared" si="139"/>
        <v/>
      </c>
      <c r="N939" s="107" t="str">
        <f t="shared" si="140"/>
        <v/>
      </c>
      <c r="O939" s="107" t="str">
        <f t="shared" si="141"/>
        <v/>
      </c>
      <c r="P939" s="108" t="str">
        <f t="shared" si="142"/>
        <v/>
      </c>
      <c r="Q939" s="107" t="str">
        <f t="shared" si="143"/>
        <v/>
      </c>
      <c r="R939" s="107" t="str">
        <f t="shared" si="144"/>
        <v/>
      </c>
    </row>
    <row r="940" spans="1:18" ht="15" x14ac:dyDescent="0.2">
      <c r="A940" s="220"/>
      <c r="B940" s="165" t="s">
        <v>1</v>
      </c>
      <c r="C940" s="220" t="s">
        <v>2</v>
      </c>
      <c r="D940" s="220" t="s">
        <v>3</v>
      </c>
      <c r="E940" s="300" t="s">
        <v>17</v>
      </c>
      <c r="F940" s="300"/>
      <c r="G940" s="164" t="s">
        <v>4</v>
      </c>
      <c r="H940" s="165" t="s">
        <v>5</v>
      </c>
      <c r="I940" s="165" t="s">
        <v>6</v>
      </c>
      <c r="J940" s="165" t="s">
        <v>7</v>
      </c>
      <c r="L940" s="56">
        <f t="shared" si="138"/>
        <v>110</v>
      </c>
      <c r="M940" s="106" t="str">
        <f t="shared" si="139"/>
        <v/>
      </c>
      <c r="N940" s="107" t="str">
        <f t="shared" si="140"/>
        <v/>
      </c>
      <c r="O940" s="107" t="str">
        <f t="shared" si="141"/>
        <v/>
      </c>
      <c r="P940" s="108" t="str">
        <f t="shared" si="142"/>
        <v/>
      </c>
      <c r="Q940" s="107" t="str">
        <f t="shared" si="143"/>
        <v/>
      </c>
      <c r="R940" s="107" t="str">
        <f t="shared" si="144"/>
        <v/>
      </c>
    </row>
    <row r="941" spans="1:18" x14ac:dyDescent="0.2">
      <c r="A941" s="216" t="s">
        <v>18</v>
      </c>
      <c r="B941" s="169" t="s">
        <v>1046</v>
      </c>
      <c r="C941" s="216" t="s">
        <v>8</v>
      </c>
      <c r="D941" s="216" t="s">
        <v>1047</v>
      </c>
      <c r="E941" s="301" t="s">
        <v>23</v>
      </c>
      <c r="F941" s="301"/>
      <c r="G941" s="168" t="s">
        <v>24</v>
      </c>
      <c r="H941" s="171">
        <v>1</v>
      </c>
      <c r="I941" s="170">
        <f>SUMIF(L:L,$L941,M:M)</f>
        <v>18.220000000000002</v>
      </c>
      <c r="J941" s="170">
        <f t="shared" ref="J941:J947" si="145">TRUNC(H941*I941,2)</f>
        <v>18.22</v>
      </c>
      <c r="L941" s="56">
        <f t="shared" si="138"/>
        <v>110</v>
      </c>
      <c r="M941" s="106" t="str">
        <f t="shared" si="139"/>
        <v/>
      </c>
      <c r="N941" s="107" t="str">
        <f t="shared" si="140"/>
        <v/>
      </c>
      <c r="O941" s="107" t="str">
        <f t="shared" si="141"/>
        <v/>
      </c>
      <c r="P941" s="108" t="str">
        <f t="shared" si="142"/>
        <v xml:space="preserve"> 90775 </v>
      </c>
      <c r="Q941" s="107">
        <f t="shared" si="143"/>
        <v>15.97</v>
      </c>
      <c r="R941" s="107">
        <f t="shared" si="144"/>
        <v>2.25</v>
      </c>
    </row>
    <row r="942" spans="1:18" ht="25.5" x14ac:dyDescent="0.2">
      <c r="A942" s="217" t="s">
        <v>20</v>
      </c>
      <c r="B942" s="174" t="s">
        <v>1070</v>
      </c>
      <c r="C942" s="217" t="s">
        <v>8</v>
      </c>
      <c r="D942" s="217" t="s">
        <v>1071</v>
      </c>
      <c r="E942" s="297" t="s">
        <v>23</v>
      </c>
      <c r="F942" s="297"/>
      <c r="G942" s="173" t="s">
        <v>24</v>
      </c>
      <c r="H942" s="176">
        <v>1</v>
      </c>
      <c r="I942" s="175">
        <f>SUMIFS(J:J,A:A,"Composição",B:B,$B942)</f>
        <v>0.09</v>
      </c>
      <c r="J942" s="175">
        <f t="shared" si="145"/>
        <v>0.09</v>
      </c>
      <c r="L942" s="56">
        <f t="shared" si="138"/>
        <v>110</v>
      </c>
      <c r="M942" s="106">
        <f t="shared" si="139"/>
        <v>0.09</v>
      </c>
      <c r="N942" s="107" t="str">
        <f t="shared" si="140"/>
        <v/>
      </c>
      <c r="O942" s="107">
        <f t="shared" si="141"/>
        <v>0.09</v>
      </c>
      <c r="P942" s="108" t="str">
        <f t="shared" si="142"/>
        <v/>
      </c>
      <c r="Q942" s="107" t="str">
        <f t="shared" si="143"/>
        <v/>
      </c>
      <c r="R942" s="107" t="str">
        <f t="shared" si="144"/>
        <v/>
      </c>
    </row>
    <row r="943" spans="1:18" x14ac:dyDescent="0.2">
      <c r="A943" s="218" t="s">
        <v>27</v>
      </c>
      <c r="B943" s="178" t="s">
        <v>549</v>
      </c>
      <c r="C943" s="218" t="str">
        <f>VLOOKUP(B943,INSUMOS!$A:$I,2,FALSE)</f>
        <v>SINAPI</v>
      </c>
      <c r="D943" s="218" t="str">
        <f>VLOOKUP(B943,INSUMOS!$A:$I,3,FALSE)</f>
        <v>DESENHISTA PROJETISTA (HORISTA)</v>
      </c>
      <c r="E943" s="302" t="str">
        <f>VLOOKUP(B943,INSUMOS!$A:$I,4,FALSE)</f>
        <v>Mão de Obra</v>
      </c>
      <c r="F943" s="302"/>
      <c r="G943" s="177" t="str">
        <f>VLOOKUP(B943,INSUMOS!$A:$I,5,FALSE)</f>
        <v>H</v>
      </c>
      <c r="H943" s="180">
        <v>1</v>
      </c>
      <c r="I943" s="179">
        <f>VLOOKUP(B943,INSUMOS!$A:$I,8,FALSE)</f>
        <v>15.97</v>
      </c>
      <c r="J943" s="179">
        <f t="shared" si="145"/>
        <v>15.97</v>
      </c>
      <c r="L943" s="56">
        <f t="shared" si="138"/>
        <v>110</v>
      </c>
      <c r="M943" s="106">
        <f t="shared" si="139"/>
        <v>15.97</v>
      </c>
      <c r="N943" s="107">
        <f t="shared" si="140"/>
        <v>15.97</v>
      </c>
      <c r="O943" s="107" t="str">
        <f t="shared" si="141"/>
        <v/>
      </c>
      <c r="P943" s="108" t="str">
        <f t="shared" si="142"/>
        <v/>
      </c>
      <c r="Q943" s="107" t="str">
        <f t="shared" si="143"/>
        <v/>
      </c>
      <c r="R943" s="107" t="str">
        <f t="shared" si="144"/>
        <v/>
      </c>
    </row>
    <row r="944" spans="1:18" ht="25.5" x14ac:dyDescent="0.2">
      <c r="A944" s="218" t="s">
        <v>27</v>
      </c>
      <c r="B944" s="178" t="s">
        <v>77</v>
      </c>
      <c r="C944" s="218" t="str">
        <f>VLOOKUP(B944,INSUMOS!$A:$I,2,FALSE)</f>
        <v>SINAPI</v>
      </c>
      <c r="D944" s="218" t="str">
        <f>VLOOKUP(B944,INSUMOS!$A:$I,3,FALSE)</f>
        <v>EXAMES - HORISTA (COLETADO CAIXA - ENCARGOS COMPLEMENTARES)</v>
      </c>
      <c r="E944" s="302" t="str">
        <f>VLOOKUP(B944,INSUMOS!$A:$I,4,FALSE)</f>
        <v>Outros</v>
      </c>
      <c r="F944" s="302"/>
      <c r="G944" s="177" t="str">
        <f>VLOOKUP(B944,INSUMOS!$A:$I,5,FALSE)</f>
        <v>H</v>
      </c>
      <c r="H944" s="180">
        <v>1</v>
      </c>
      <c r="I944" s="179">
        <f>VLOOKUP(B944,INSUMOS!$A:$I,8,FALSE)</f>
        <v>1.34</v>
      </c>
      <c r="J944" s="179">
        <f t="shared" si="145"/>
        <v>1.34</v>
      </c>
      <c r="L944" s="56">
        <f t="shared" si="138"/>
        <v>110</v>
      </c>
      <c r="M944" s="106">
        <f t="shared" si="139"/>
        <v>1.34</v>
      </c>
      <c r="N944" s="107" t="str">
        <f t="shared" si="140"/>
        <v/>
      </c>
      <c r="O944" s="107">
        <f t="shared" si="141"/>
        <v>1.34</v>
      </c>
      <c r="P944" s="108" t="str">
        <f t="shared" si="142"/>
        <v/>
      </c>
      <c r="Q944" s="107" t="str">
        <f t="shared" si="143"/>
        <v/>
      </c>
      <c r="R944" s="107" t="str">
        <f t="shared" si="144"/>
        <v/>
      </c>
    </row>
    <row r="945" spans="1:18" ht="25.5" customHeight="1" x14ac:dyDescent="0.2">
      <c r="A945" s="218" t="s">
        <v>27</v>
      </c>
      <c r="B945" s="178" t="s">
        <v>79</v>
      </c>
      <c r="C945" s="218" t="str">
        <f>VLOOKUP(B945,INSUMOS!$A:$I,2,FALSE)</f>
        <v>SINAPI</v>
      </c>
      <c r="D945" s="218" t="str">
        <f>VLOOKUP(B945,INSUMOS!$A:$I,3,FALSE)</f>
        <v>SEGURO - HORISTA (COLETADO CAIXA - ENCARGOS COMPLEMENTARES)</v>
      </c>
      <c r="E945" s="302" t="str">
        <f>VLOOKUP(B945,INSUMOS!$A:$I,4,FALSE)</f>
        <v>Taxas</v>
      </c>
      <c r="F945" s="302"/>
      <c r="G945" s="177" t="str">
        <f>VLOOKUP(B945,INSUMOS!$A:$I,5,FALSE)</f>
        <v>H</v>
      </c>
      <c r="H945" s="180">
        <v>1</v>
      </c>
      <c r="I945" s="179">
        <f>VLOOKUP(B945,INSUMOS!$A:$I,8,FALSE)</f>
        <v>0.04</v>
      </c>
      <c r="J945" s="179">
        <f t="shared" si="145"/>
        <v>0.04</v>
      </c>
      <c r="L945" s="56">
        <f t="shared" si="138"/>
        <v>110</v>
      </c>
      <c r="M945" s="106">
        <f t="shared" si="139"/>
        <v>0.04</v>
      </c>
      <c r="N945" s="107" t="str">
        <f t="shared" si="140"/>
        <v/>
      </c>
      <c r="O945" s="107">
        <f t="shared" si="141"/>
        <v>0.04</v>
      </c>
      <c r="P945" s="108" t="str">
        <f t="shared" si="142"/>
        <v/>
      </c>
      <c r="Q945" s="107" t="str">
        <f t="shared" si="143"/>
        <v/>
      </c>
      <c r="R945" s="107" t="str">
        <f t="shared" si="144"/>
        <v/>
      </c>
    </row>
    <row r="946" spans="1:18" ht="25.5" x14ac:dyDescent="0.2">
      <c r="A946" s="218" t="s">
        <v>27</v>
      </c>
      <c r="B946" s="178" t="s">
        <v>793</v>
      </c>
      <c r="C946" s="218" t="str">
        <f>VLOOKUP(B946,INSUMOS!$A:$I,2,FALSE)</f>
        <v>SINAPI</v>
      </c>
      <c r="D946" s="218" t="str">
        <f>VLOOKUP(B946,INSUMOS!$A:$I,3,FALSE)</f>
        <v>FERRAMENTAS - FAMILIA TOPOGRAFO - HORISTA (ENCARGOS COMPLEMENTARES - COLETADO CAIXA)</v>
      </c>
      <c r="E946" s="302" t="str">
        <f>VLOOKUP(B946,INSUMOS!$A:$I,4,FALSE)</f>
        <v>Equipamento</v>
      </c>
      <c r="F946" s="302"/>
      <c r="G946" s="177" t="str">
        <f>VLOOKUP(B946,INSUMOS!$A:$I,5,FALSE)</f>
        <v>H</v>
      </c>
      <c r="H946" s="180">
        <v>1</v>
      </c>
      <c r="I946" s="179">
        <f>VLOOKUP(B946,INSUMOS!$A:$I,8,FALSE)</f>
        <v>7.0000000000000007E-2</v>
      </c>
      <c r="J946" s="179">
        <f t="shared" si="145"/>
        <v>7.0000000000000007E-2</v>
      </c>
      <c r="L946" s="56">
        <f t="shared" si="138"/>
        <v>110</v>
      </c>
      <c r="M946" s="106">
        <f t="shared" si="139"/>
        <v>7.0000000000000007E-2</v>
      </c>
      <c r="N946" s="107" t="str">
        <f t="shared" si="140"/>
        <v/>
      </c>
      <c r="O946" s="107">
        <f t="shared" si="141"/>
        <v>7.0000000000000007E-2</v>
      </c>
      <c r="P946" s="108" t="str">
        <f t="shared" si="142"/>
        <v/>
      </c>
      <c r="Q946" s="107" t="str">
        <f t="shared" si="143"/>
        <v/>
      </c>
      <c r="R946" s="107" t="str">
        <f t="shared" si="144"/>
        <v/>
      </c>
    </row>
    <row r="947" spans="1:18" ht="25.5" x14ac:dyDescent="0.2">
      <c r="A947" s="218" t="s">
        <v>27</v>
      </c>
      <c r="B947" s="178" t="s">
        <v>748</v>
      </c>
      <c r="C947" s="218" t="str">
        <f>VLOOKUP(B947,INSUMOS!$A:$I,2,FALSE)</f>
        <v>SINAPI</v>
      </c>
      <c r="D947" s="218" t="str">
        <f>VLOOKUP(B947,INSUMOS!$A:$I,3,FALSE)</f>
        <v>EPI - FAMILIA TOPOGRAFO - HORISTA (ENCARGOS COMPLEMENTARES - COLETADO CAIXA)</v>
      </c>
      <c r="E947" s="302" t="str">
        <f>VLOOKUP(B947,INSUMOS!$A:$I,4,FALSE)</f>
        <v>Equipamento</v>
      </c>
      <c r="F947" s="302"/>
      <c r="G947" s="177" t="str">
        <f>VLOOKUP(B947,INSUMOS!$A:$I,5,FALSE)</f>
        <v>H</v>
      </c>
      <c r="H947" s="180">
        <v>1</v>
      </c>
      <c r="I947" s="179">
        <f>VLOOKUP(B947,INSUMOS!$A:$I,8,FALSE)</f>
        <v>0.71</v>
      </c>
      <c r="J947" s="179">
        <f t="shared" si="145"/>
        <v>0.71</v>
      </c>
      <c r="L947" s="56">
        <f t="shared" si="138"/>
        <v>110</v>
      </c>
      <c r="M947" s="106">
        <f t="shared" si="139"/>
        <v>0.71</v>
      </c>
      <c r="N947" s="107" t="str">
        <f t="shared" si="140"/>
        <v/>
      </c>
      <c r="O947" s="107">
        <f t="shared" si="141"/>
        <v>0.71</v>
      </c>
      <c r="P947" s="108" t="str">
        <f t="shared" si="142"/>
        <v/>
      </c>
      <c r="Q947" s="107" t="str">
        <f t="shared" si="143"/>
        <v/>
      </c>
      <c r="R947" s="107" t="str">
        <f t="shared" si="144"/>
        <v/>
      </c>
    </row>
    <row r="948" spans="1:18" x14ac:dyDescent="0.2">
      <c r="A948" s="221"/>
      <c r="B948" s="221"/>
      <c r="C948" s="221"/>
      <c r="D948" s="221"/>
      <c r="E948" s="221"/>
      <c r="F948" s="184"/>
      <c r="G948" s="221"/>
      <c r="H948" s="184"/>
      <c r="I948" s="221"/>
      <c r="J948" s="184"/>
      <c r="L948" s="56">
        <f t="shared" si="138"/>
        <v>110</v>
      </c>
      <c r="M948" s="106" t="str">
        <f t="shared" si="139"/>
        <v/>
      </c>
      <c r="N948" s="107" t="str">
        <f t="shared" si="140"/>
        <v/>
      </c>
      <c r="O948" s="107" t="str">
        <f t="shared" si="141"/>
        <v/>
      </c>
      <c r="P948" s="108" t="str">
        <f t="shared" si="142"/>
        <v/>
      </c>
      <c r="Q948" s="107" t="str">
        <f t="shared" si="143"/>
        <v/>
      </c>
      <c r="R948" s="107" t="str">
        <f t="shared" si="144"/>
        <v/>
      </c>
    </row>
    <row r="949" spans="1:18" ht="15" thickBot="1" x14ac:dyDescent="0.25">
      <c r="A949" s="221"/>
      <c r="B949" s="221"/>
      <c r="C949" s="221"/>
      <c r="D949" s="221"/>
      <c r="E949" s="221"/>
      <c r="F949" s="184"/>
      <c r="G949" s="221"/>
      <c r="H949" s="298"/>
      <c r="I949" s="298"/>
      <c r="J949" s="184"/>
      <c r="L949" s="56">
        <f t="shared" si="138"/>
        <v>110</v>
      </c>
      <c r="M949" s="106" t="str">
        <f t="shared" si="139"/>
        <v/>
      </c>
      <c r="N949" s="107" t="str">
        <f t="shared" si="140"/>
        <v/>
      </c>
      <c r="O949" s="107" t="str">
        <f t="shared" si="141"/>
        <v/>
      </c>
      <c r="P949" s="108" t="str">
        <f t="shared" si="142"/>
        <v/>
      </c>
      <c r="Q949" s="107" t="str">
        <f t="shared" si="143"/>
        <v/>
      </c>
      <c r="R949" s="107" t="str">
        <f t="shared" si="144"/>
        <v/>
      </c>
    </row>
    <row r="950" spans="1:18" ht="15" thickTop="1" x14ac:dyDescent="0.2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L950" s="56">
        <f t="shared" ref="L950:L1013" si="146">IF(AND(A951&lt;&gt;"",A950=""),L949+1,L949)</f>
        <v>110</v>
      </c>
      <c r="M950" s="106" t="str">
        <f t="shared" ref="M950:M1013" si="147">IF(OR(A950="Insumo",A950="Composição Auxiliar"),J950,"")</f>
        <v/>
      </c>
      <c r="N950" s="107" t="str">
        <f t="shared" ref="N950:N1013" si="148">IF(E950="Mão de Obra",J950,"")</f>
        <v/>
      </c>
      <c r="O950" s="107" t="str">
        <f t="shared" ref="O950:O1013" si="149">IF(N950&lt;&gt;"","",M950)</f>
        <v/>
      </c>
      <c r="P950" s="108" t="str">
        <f t="shared" ref="P950:P1013" si="150">IF(A950="Composição",B950,"")</f>
        <v/>
      </c>
      <c r="Q950" s="107" t="str">
        <f t="shared" ref="Q950:Q1013" si="151">IF(P950&lt;&gt;"",SUMIF(L950:L1050,L950,N950:N1050),"")</f>
        <v/>
      </c>
      <c r="R950" s="107" t="str">
        <f t="shared" ref="R950:R1013" si="152">IF(P950&lt;&gt;"",SUMIF(L950:L1050,L950,O950:O1050),"")</f>
        <v/>
      </c>
    </row>
    <row r="951" spans="1:18" ht="15" x14ac:dyDescent="0.2">
      <c r="A951" s="220"/>
      <c r="B951" s="165" t="s">
        <v>1</v>
      </c>
      <c r="C951" s="220" t="s">
        <v>2</v>
      </c>
      <c r="D951" s="220" t="s">
        <v>3</v>
      </c>
      <c r="E951" s="300" t="s">
        <v>17</v>
      </c>
      <c r="F951" s="300"/>
      <c r="G951" s="164" t="s">
        <v>4</v>
      </c>
      <c r="H951" s="165" t="s">
        <v>5</v>
      </c>
      <c r="I951" s="165" t="s">
        <v>6</v>
      </c>
      <c r="J951" s="165" t="s">
        <v>7</v>
      </c>
      <c r="L951" s="56">
        <f t="shared" si="146"/>
        <v>111</v>
      </c>
      <c r="M951" s="106" t="str">
        <f t="shared" si="147"/>
        <v/>
      </c>
      <c r="N951" s="107" t="str">
        <f t="shared" si="148"/>
        <v/>
      </c>
      <c r="O951" s="107" t="str">
        <f t="shared" si="149"/>
        <v/>
      </c>
      <c r="P951" s="108" t="str">
        <f t="shared" si="150"/>
        <v/>
      </c>
      <c r="Q951" s="107" t="str">
        <f t="shared" si="151"/>
        <v/>
      </c>
      <c r="R951" s="107" t="str">
        <f t="shared" si="152"/>
        <v/>
      </c>
    </row>
    <row r="952" spans="1:18" ht="25.5" x14ac:dyDescent="0.2">
      <c r="A952" s="216" t="s">
        <v>18</v>
      </c>
      <c r="B952" s="169" t="s">
        <v>257</v>
      </c>
      <c r="C952" s="216" t="s">
        <v>8</v>
      </c>
      <c r="D952" s="216" t="s">
        <v>258</v>
      </c>
      <c r="E952" s="301" t="s">
        <v>23</v>
      </c>
      <c r="F952" s="301"/>
      <c r="G952" s="168" t="s">
        <v>24</v>
      </c>
      <c r="H952" s="171">
        <v>1</v>
      </c>
      <c r="I952" s="170">
        <f>SUMIF(L:L,$L952,M:M)</f>
        <v>30.329999999999995</v>
      </c>
      <c r="J952" s="170">
        <f t="shared" ref="J952:J960" si="153">TRUNC(H952*I952,2)</f>
        <v>30.33</v>
      </c>
      <c r="L952" s="56">
        <f t="shared" si="146"/>
        <v>111</v>
      </c>
      <c r="M952" s="106" t="str">
        <f t="shared" si="147"/>
        <v/>
      </c>
      <c r="N952" s="107" t="str">
        <f t="shared" si="148"/>
        <v/>
      </c>
      <c r="O952" s="107" t="str">
        <f t="shared" si="149"/>
        <v/>
      </c>
      <c r="P952" s="108" t="str">
        <f t="shared" si="150"/>
        <v xml:space="preserve"> 88267 </v>
      </c>
      <c r="Q952" s="107">
        <f t="shared" si="151"/>
        <v>21.83</v>
      </c>
      <c r="R952" s="107">
        <f t="shared" si="152"/>
        <v>8.5</v>
      </c>
    </row>
    <row r="953" spans="1:18" ht="25.5" x14ac:dyDescent="0.2">
      <c r="A953" s="217" t="s">
        <v>20</v>
      </c>
      <c r="B953" s="174" t="s">
        <v>259</v>
      </c>
      <c r="C953" s="217" t="s">
        <v>8</v>
      </c>
      <c r="D953" s="217" t="s">
        <v>260</v>
      </c>
      <c r="E953" s="297" t="s">
        <v>23</v>
      </c>
      <c r="F953" s="297"/>
      <c r="G953" s="173" t="s">
        <v>24</v>
      </c>
      <c r="H953" s="176">
        <v>1</v>
      </c>
      <c r="I953" s="175">
        <f>SUMIFS(J:J,A:A,"Composição",B:B,$B953)</f>
        <v>0.45</v>
      </c>
      <c r="J953" s="175">
        <f t="shared" si="153"/>
        <v>0.45</v>
      </c>
      <c r="L953" s="56">
        <f t="shared" si="146"/>
        <v>111</v>
      </c>
      <c r="M953" s="106">
        <f t="shared" si="147"/>
        <v>0.45</v>
      </c>
      <c r="N953" s="107" t="str">
        <f t="shared" si="148"/>
        <v/>
      </c>
      <c r="O953" s="107">
        <f t="shared" si="149"/>
        <v>0.45</v>
      </c>
      <c r="P953" s="108" t="str">
        <f t="shared" si="150"/>
        <v/>
      </c>
      <c r="Q953" s="107" t="str">
        <f t="shared" si="151"/>
        <v/>
      </c>
      <c r="R953" s="107" t="str">
        <f t="shared" si="152"/>
        <v/>
      </c>
    </row>
    <row r="954" spans="1:18" x14ac:dyDescent="0.2">
      <c r="A954" s="218" t="s">
        <v>27</v>
      </c>
      <c r="B954" s="178" t="s">
        <v>235</v>
      </c>
      <c r="C954" s="218" t="str">
        <f>VLOOKUP(B954,INSUMOS!$A:$I,2,FALSE)</f>
        <v>SINAPI</v>
      </c>
      <c r="D954" s="218" t="str">
        <f>VLOOKUP(B954,INSUMOS!$A:$I,3,FALSE)</f>
        <v>ENCANADOR OU BOMBEIRO HIDRAULICO (HORISTA)</v>
      </c>
      <c r="E954" s="302" t="str">
        <f>VLOOKUP(B954,INSUMOS!$A:$I,4,FALSE)</f>
        <v>Mão de Obra</v>
      </c>
      <c r="F954" s="302"/>
      <c r="G954" s="177" t="str">
        <f>VLOOKUP(B954,INSUMOS!$A:$I,5,FALSE)</f>
        <v>H</v>
      </c>
      <c r="H954" s="180">
        <v>1</v>
      </c>
      <c r="I954" s="179">
        <f>VLOOKUP(B954,INSUMOS!$A:$I,8,FALSE)</f>
        <v>21.83</v>
      </c>
      <c r="J954" s="179">
        <f t="shared" si="153"/>
        <v>21.83</v>
      </c>
      <c r="L954" s="56">
        <f t="shared" si="146"/>
        <v>111</v>
      </c>
      <c r="M954" s="106">
        <f t="shared" si="147"/>
        <v>21.83</v>
      </c>
      <c r="N954" s="107">
        <f t="shared" si="148"/>
        <v>21.83</v>
      </c>
      <c r="O954" s="107" t="str">
        <f t="shared" si="149"/>
        <v/>
      </c>
      <c r="P954" s="108" t="str">
        <f t="shared" si="150"/>
        <v/>
      </c>
      <c r="Q954" s="107" t="str">
        <f t="shared" si="151"/>
        <v/>
      </c>
      <c r="R954" s="107" t="str">
        <f t="shared" si="152"/>
        <v/>
      </c>
    </row>
    <row r="955" spans="1:18" ht="25.5" x14ac:dyDescent="0.2">
      <c r="A955" s="218" t="s">
        <v>27</v>
      </c>
      <c r="B955" s="178" t="s">
        <v>75</v>
      </c>
      <c r="C955" s="218" t="str">
        <f>VLOOKUP(B955,INSUMOS!$A:$I,2,FALSE)</f>
        <v>SINAPI</v>
      </c>
      <c r="D955" s="218" t="str">
        <f>VLOOKUP(B955,INSUMOS!$A:$I,3,FALSE)</f>
        <v>ALIMENTACAO - HORISTA (COLETADO CAIXA - ENCARGOS COMPLEMENTARES)</v>
      </c>
      <c r="E955" s="302" t="str">
        <f>VLOOKUP(B955,INSUMOS!$A:$I,4,FALSE)</f>
        <v>Outros</v>
      </c>
      <c r="F955" s="302"/>
      <c r="G955" s="177" t="str">
        <f>VLOOKUP(B955,INSUMOS!$A:$I,5,FALSE)</f>
        <v>H</v>
      </c>
      <c r="H955" s="180">
        <v>1</v>
      </c>
      <c r="I955" s="179">
        <f>VLOOKUP(B955,INSUMOS!$A:$I,8,FALSE)</f>
        <v>3.8</v>
      </c>
      <c r="J955" s="179">
        <f t="shared" si="153"/>
        <v>3.8</v>
      </c>
      <c r="L955" s="56">
        <f t="shared" si="146"/>
        <v>111</v>
      </c>
      <c r="M955" s="106">
        <f t="shared" si="147"/>
        <v>3.8</v>
      </c>
      <c r="N955" s="107" t="str">
        <f t="shared" si="148"/>
        <v/>
      </c>
      <c r="O955" s="107">
        <f t="shared" si="149"/>
        <v>3.8</v>
      </c>
      <c r="P955" s="108" t="str">
        <f t="shared" si="150"/>
        <v/>
      </c>
      <c r="Q955" s="107" t="str">
        <f t="shared" si="151"/>
        <v/>
      </c>
      <c r="R955" s="107" t="str">
        <f t="shared" si="152"/>
        <v/>
      </c>
    </row>
    <row r="956" spans="1:18" ht="25.5" x14ac:dyDescent="0.2">
      <c r="A956" s="218" t="s">
        <v>27</v>
      </c>
      <c r="B956" s="178" t="s">
        <v>80</v>
      </c>
      <c r="C956" s="218" t="str">
        <f>VLOOKUP(B956,INSUMOS!$A:$I,2,FALSE)</f>
        <v>SINAPI</v>
      </c>
      <c r="D956" s="218" t="str">
        <f>VLOOKUP(B956,INSUMOS!$A:$I,3,FALSE)</f>
        <v>TRANSPORTE - HORISTA (COLETADO CAIXA - ENCARGOS COMPLEMENTARES)</v>
      </c>
      <c r="E956" s="302" t="str">
        <f>VLOOKUP(B956,INSUMOS!$A:$I,4,FALSE)</f>
        <v>Serviços</v>
      </c>
      <c r="F956" s="302"/>
      <c r="G956" s="177" t="str">
        <f>VLOOKUP(B956,INSUMOS!$A:$I,5,FALSE)</f>
        <v>H</v>
      </c>
      <c r="H956" s="180">
        <v>1</v>
      </c>
      <c r="I956" s="179">
        <f>VLOOKUP(B956,INSUMOS!$A:$I,8,FALSE)</f>
        <v>1.5</v>
      </c>
      <c r="J956" s="179">
        <f t="shared" si="153"/>
        <v>1.5</v>
      </c>
      <c r="L956" s="56">
        <f t="shared" si="146"/>
        <v>111</v>
      </c>
      <c r="M956" s="106">
        <f t="shared" si="147"/>
        <v>1.5</v>
      </c>
      <c r="N956" s="107" t="str">
        <f t="shared" si="148"/>
        <v/>
      </c>
      <c r="O956" s="107">
        <f t="shared" si="149"/>
        <v>1.5</v>
      </c>
      <c r="P956" s="108" t="str">
        <f t="shared" si="150"/>
        <v/>
      </c>
      <c r="Q956" s="107" t="str">
        <f t="shared" si="151"/>
        <v/>
      </c>
      <c r="R956" s="107" t="str">
        <f t="shared" si="152"/>
        <v/>
      </c>
    </row>
    <row r="957" spans="1:18" ht="25.5" x14ac:dyDescent="0.2">
      <c r="A957" s="218" t="s">
        <v>27</v>
      </c>
      <c r="B957" s="178" t="s">
        <v>77</v>
      </c>
      <c r="C957" s="218" t="str">
        <f>VLOOKUP(B957,INSUMOS!$A:$I,2,FALSE)</f>
        <v>SINAPI</v>
      </c>
      <c r="D957" s="218" t="str">
        <f>VLOOKUP(B957,INSUMOS!$A:$I,3,FALSE)</f>
        <v>EXAMES - HORISTA (COLETADO CAIXA - ENCARGOS COMPLEMENTARES)</v>
      </c>
      <c r="E957" s="302" t="str">
        <f>VLOOKUP(B957,INSUMOS!$A:$I,4,FALSE)</f>
        <v>Outros</v>
      </c>
      <c r="F957" s="302"/>
      <c r="G957" s="177" t="str">
        <f>VLOOKUP(B957,INSUMOS!$A:$I,5,FALSE)</f>
        <v>H</v>
      </c>
      <c r="H957" s="180">
        <v>1</v>
      </c>
      <c r="I957" s="179">
        <f>VLOOKUP(B957,INSUMOS!$A:$I,8,FALSE)</f>
        <v>1.34</v>
      </c>
      <c r="J957" s="179">
        <f t="shared" si="153"/>
        <v>1.34</v>
      </c>
      <c r="L957" s="56">
        <f t="shared" si="146"/>
        <v>111</v>
      </c>
      <c r="M957" s="106">
        <f t="shared" si="147"/>
        <v>1.34</v>
      </c>
      <c r="N957" s="107" t="str">
        <f t="shared" si="148"/>
        <v/>
      </c>
      <c r="O957" s="107">
        <f t="shared" si="149"/>
        <v>1.34</v>
      </c>
      <c r="P957" s="108" t="str">
        <f t="shared" si="150"/>
        <v/>
      </c>
      <c r="Q957" s="107" t="str">
        <f t="shared" si="151"/>
        <v/>
      </c>
      <c r="R957" s="107" t="str">
        <f t="shared" si="152"/>
        <v/>
      </c>
    </row>
    <row r="958" spans="1:18" ht="25.5" x14ac:dyDescent="0.2">
      <c r="A958" s="218" t="s">
        <v>27</v>
      </c>
      <c r="B958" s="178" t="s">
        <v>79</v>
      </c>
      <c r="C958" s="218" t="str">
        <f>VLOOKUP(B958,INSUMOS!$A:$I,2,FALSE)</f>
        <v>SINAPI</v>
      </c>
      <c r="D958" s="218" t="str">
        <f>VLOOKUP(B958,INSUMOS!$A:$I,3,FALSE)</f>
        <v>SEGURO - HORISTA (COLETADO CAIXA - ENCARGOS COMPLEMENTARES)</v>
      </c>
      <c r="E958" s="302" t="str">
        <f>VLOOKUP(B958,INSUMOS!$A:$I,4,FALSE)</f>
        <v>Taxas</v>
      </c>
      <c r="F958" s="302"/>
      <c r="G958" s="177" t="str">
        <f>VLOOKUP(B958,INSUMOS!$A:$I,5,FALSE)</f>
        <v>H</v>
      </c>
      <c r="H958" s="180">
        <v>1</v>
      </c>
      <c r="I958" s="179">
        <f>VLOOKUP(B958,INSUMOS!$A:$I,8,FALSE)</f>
        <v>0.04</v>
      </c>
      <c r="J958" s="179">
        <f t="shared" si="153"/>
        <v>0.04</v>
      </c>
      <c r="L958" s="56">
        <f t="shared" si="146"/>
        <v>111</v>
      </c>
      <c r="M958" s="106">
        <f t="shared" si="147"/>
        <v>0.04</v>
      </c>
      <c r="N958" s="107" t="str">
        <f t="shared" si="148"/>
        <v/>
      </c>
      <c r="O958" s="107">
        <f t="shared" si="149"/>
        <v>0.04</v>
      </c>
      <c r="P958" s="108" t="str">
        <f t="shared" si="150"/>
        <v/>
      </c>
      <c r="Q958" s="107" t="str">
        <f t="shared" si="151"/>
        <v/>
      </c>
      <c r="R958" s="107" t="str">
        <f t="shared" si="152"/>
        <v/>
      </c>
    </row>
    <row r="959" spans="1:18" ht="25.5" x14ac:dyDescent="0.2">
      <c r="A959" s="218" t="s">
        <v>27</v>
      </c>
      <c r="B959" s="178" t="s">
        <v>243</v>
      </c>
      <c r="C959" s="218" t="str">
        <f>VLOOKUP(B959,INSUMOS!$A:$I,2,FALSE)</f>
        <v>SINAPI</v>
      </c>
      <c r="D959" s="218" t="str">
        <f>VLOOKUP(B959,INSUMOS!$A:$I,3,FALSE)</f>
        <v>FERRAMENTAS - FAMILIA ENCANADOR - HORISTA (ENCARGOS COMPLEMENTARES - COLETADO CAIXA)</v>
      </c>
      <c r="E959" s="302" t="str">
        <f>VLOOKUP(B959,INSUMOS!$A:$I,4,FALSE)</f>
        <v>Equipamento</v>
      </c>
      <c r="F959" s="302"/>
      <c r="G959" s="177" t="str">
        <f>VLOOKUP(B959,INSUMOS!$A:$I,5,FALSE)</f>
        <v>H</v>
      </c>
      <c r="H959" s="180">
        <v>1</v>
      </c>
      <c r="I959" s="179">
        <f>VLOOKUP(B959,INSUMOS!$A:$I,8,FALSE)</f>
        <v>0.31</v>
      </c>
      <c r="J959" s="179">
        <f t="shared" si="153"/>
        <v>0.31</v>
      </c>
      <c r="L959" s="56">
        <f t="shared" si="146"/>
        <v>111</v>
      </c>
      <c r="M959" s="106">
        <f t="shared" si="147"/>
        <v>0.31</v>
      </c>
      <c r="N959" s="107" t="str">
        <f t="shared" si="148"/>
        <v/>
      </c>
      <c r="O959" s="107">
        <f t="shared" si="149"/>
        <v>0.31</v>
      </c>
      <c r="P959" s="108" t="str">
        <f t="shared" si="150"/>
        <v/>
      </c>
      <c r="Q959" s="107" t="str">
        <f t="shared" si="151"/>
        <v/>
      </c>
      <c r="R959" s="107" t="str">
        <f t="shared" si="152"/>
        <v/>
      </c>
    </row>
    <row r="960" spans="1:18" ht="25.5" x14ac:dyDescent="0.2">
      <c r="A960" s="218" t="s">
        <v>27</v>
      </c>
      <c r="B960" s="178" t="s">
        <v>239</v>
      </c>
      <c r="C960" s="218" t="str">
        <f>VLOOKUP(B960,INSUMOS!$A:$I,2,FALSE)</f>
        <v>SINAPI</v>
      </c>
      <c r="D960" s="218" t="str">
        <f>VLOOKUP(B960,INSUMOS!$A:$I,3,FALSE)</f>
        <v>EPI - FAMILIA ENCANADOR - HORISTA (ENCARGOS COMPLEMENTARES - COLETADO CAIXA)</v>
      </c>
      <c r="E960" s="302" t="str">
        <f>VLOOKUP(B960,INSUMOS!$A:$I,4,FALSE)</f>
        <v>Equipamento</v>
      </c>
      <c r="F960" s="302"/>
      <c r="G960" s="177" t="str">
        <f>VLOOKUP(B960,INSUMOS!$A:$I,5,FALSE)</f>
        <v>H</v>
      </c>
      <c r="H960" s="180">
        <v>1</v>
      </c>
      <c r="I960" s="179">
        <f>VLOOKUP(B960,INSUMOS!$A:$I,8,FALSE)</f>
        <v>1.06</v>
      </c>
      <c r="J960" s="179">
        <f t="shared" si="153"/>
        <v>1.06</v>
      </c>
      <c r="L960" s="56">
        <f t="shared" si="146"/>
        <v>111</v>
      </c>
      <c r="M960" s="106">
        <f t="shared" si="147"/>
        <v>1.06</v>
      </c>
      <c r="N960" s="107" t="str">
        <f t="shared" si="148"/>
        <v/>
      </c>
      <c r="O960" s="107">
        <f t="shared" si="149"/>
        <v>1.06</v>
      </c>
      <c r="P960" s="108" t="str">
        <f t="shared" si="150"/>
        <v/>
      </c>
      <c r="Q960" s="107" t="str">
        <f t="shared" si="151"/>
        <v/>
      </c>
      <c r="R960" s="107" t="str">
        <f t="shared" si="152"/>
        <v/>
      </c>
    </row>
    <row r="961" spans="1:18" x14ac:dyDescent="0.2">
      <c r="A961" s="221"/>
      <c r="B961" s="221"/>
      <c r="C961" s="221"/>
      <c r="D961" s="221"/>
      <c r="E961" s="221"/>
      <c r="F961" s="184"/>
      <c r="G961" s="221"/>
      <c r="H961" s="184"/>
      <c r="I961" s="221"/>
      <c r="J961" s="184"/>
      <c r="L961" s="56">
        <f t="shared" si="146"/>
        <v>111</v>
      </c>
      <c r="M961" s="106" t="str">
        <f t="shared" si="147"/>
        <v/>
      </c>
      <c r="N961" s="107" t="str">
        <f t="shared" si="148"/>
        <v/>
      </c>
      <c r="O961" s="107" t="str">
        <f t="shared" si="149"/>
        <v/>
      </c>
      <c r="P961" s="108" t="str">
        <f t="shared" si="150"/>
        <v/>
      </c>
      <c r="Q961" s="107" t="str">
        <f t="shared" si="151"/>
        <v/>
      </c>
      <c r="R961" s="107" t="str">
        <f t="shared" si="152"/>
        <v/>
      </c>
    </row>
    <row r="962" spans="1:18" ht="15" thickBot="1" x14ac:dyDescent="0.25">
      <c r="A962" s="221"/>
      <c r="B962" s="221"/>
      <c r="C962" s="221"/>
      <c r="D962" s="221"/>
      <c r="E962" s="221"/>
      <c r="F962" s="184"/>
      <c r="G962" s="221"/>
      <c r="H962" s="298"/>
      <c r="I962" s="298"/>
      <c r="J962" s="184"/>
      <c r="L962" s="56">
        <f t="shared" si="146"/>
        <v>111</v>
      </c>
      <c r="M962" s="106" t="str">
        <f t="shared" si="147"/>
        <v/>
      </c>
      <c r="N962" s="107" t="str">
        <f t="shared" si="148"/>
        <v/>
      </c>
      <c r="O962" s="107" t="str">
        <f t="shared" si="149"/>
        <v/>
      </c>
      <c r="P962" s="108" t="str">
        <f t="shared" si="150"/>
        <v/>
      </c>
      <c r="Q962" s="107" t="str">
        <f t="shared" si="151"/>
        <v/>
      </c>
      <c r="R962" s="107" t="str">
        <f t="shared" si="152"/>
        <v/>
      </c>
    </row>
    <row r="963" spans="1:18" ht="15" thickTop="1" x14ac:dyDescent="0.2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L963" s="56">
        <f t="shared" si="146"/>
        <v>111</v>
      </c>
      <c r="M963" s="106" t="str">
        <f t="shared" si="147"/>
        <v/>
      </c>
      <c r="N963" s="107" t="str">
        <f t="shared" si="148"/>
        <v/>
      </c>
      <c r="O963" s="107" t="str">
        <f t="shared" si="149"/>
        <v/>
      </c>
      <c r="P963" s="108" t="str">
        <f t="shared" si="150"/>
        <v/>
      </c>
      <c r="Q963" s="107" t="str">
        <f t="shared" si="151"/>
        <v/>
      </c>
      <c r="R963" s="107" t="str">
        <f t="shared" si="152"/>
        <v/>
      </c>
    </row>
    <row r="964" spans="1:18" ht="15" x14ac:dyDescent="0.2">
      <c r="A964" s="220"/>
      <c r="B964" s="165" t="s">
        <v>1</v>
      </c>
      <c r="C964" s="220" t="s">
        <v>2</v>
      </c>
      <c r="D964" s="220" t="s">
        <v>3</v>
      </c>
      <c r="E964" s="300" t="s">
        <v>17</v>
      </c>
      <c r="F964" s="300"/>
      <c r="G964" s="164" t="s">
        <v>4</v>
      </c>
      <c r="H964" s="165" t="s">
        <v>5</v>
      </c>
      <c r="I964" s="165" t="s">
        <v>6</v>
      </c>
      <c r="J964" s="165" t="s">
        <v>7</v>
      </c>
      <c r="L964" s="56">
        <f t="shared" si="146"/>
        <v>112</v>
      </c>
      <c r="M964" s="106" t="str">
        <f t="shared" si="147"/>
        <v/>
      </c>
      <c r="N964" s="107" t="str">
        <f t="shared" si="148"/>
        <v/>
      </c>
      <c r="O964" s="107" t="str">
        <f t="shared" si="149"/>
        <v/>
      </c>
      <c r="P964" s="108" t="str">
        <f t="shared" si="150"/>
        <v/>
      </c>
      <c r="Q964" s="107" t="str">
        <f t="shared" si="151"/>
        <v/>
      </c>
      <c r="R964" s="107" t="str">
        <f t="shared" si="152"/>
        <v/>
      </c>
    </row>
    <row r="965" spans="1:18" ht="25.5" x14ac:dyDescent="0.2">
      <c r="A965" s="216" t="s">
        <v>18</v>
      </c>
      <c r="B965" s="169" t="s">
        <v>1053</v>
      </c>
      <c r="C965" s="216" t="s">
        <v>8</v>
      </c>
      <c r="D965" s="216" t="s">
        <v>1054</v>
      </c>
      <c r="E965" s="301" t="s">
        <v>23</v>
      </c>
      <c r="F965" s="301"/>
      <c r="G965" s="168" t="s">
        <v>399</v>
      </c>
      <c r="H965" s="171">
        <v>1</v>
      </c>
      <c r="I965" s="170">
        <f>SUMIF(L:L,$L965,M:M)</f>
        <v>4472.0199999999995</v>
      </c>
      <c r="J965" s="170">
        <f t="shared" ref="J965:J971" si="154">TRUNC(H965*I965,2)</f>
        <v>4472.0200000000004</v>
      </c>
      <c r="L965" s="56">
        <f t="shared" si="146"/>
        <v>112</v>
      </c>
      <c r="M965" s="106" t="str">
        <f t="shared" si="147"/>
        <v/>
      </c>
      <c r="N965" s="107" t="str">
        <f t="shared" si="148"/>
        <v/>
      </c>
      <c r="O965" s="107" t="str">
        <f t="shared" si="149"/>
        <v/>
      </c>
      <c r="P965" s="108" t="str">
        <f t="shared" si="150"/>
        <v xml:space="preserve"> 93572 </v>
      </c>
      <c r="Q965" s="107">
        <f t="shared" si="151"/>
        <v>3886.77</v>
      </c>
      <c r="R965" s="107">
        <f t="shared" si="152"/>
        <v>585.25</v>
      </c>
    </row>
    <row r="966" spans="1:18" ht="25.5" x14ac:dyDescent="0.2">
      <c r="A966" s="217" t="s">
        <v>20</v>
      </c>
      <c r="B966" s="174" t="s">
        <v>1072</v>
      </c>
      <c r="C966" s="217" t="s">
        <v>8</v>
      </c>
      <c r="D966" s="217" t="s">
        <v>1073</v>
      </c>
      <c r="E966" s="297" t="s">
        <v>23</v>
      </c>
      <c r="F966" s="297"/>
      <c r="G966" s="173" t="s">
        <v>399</v>
      </c>
      <c r="H966" s="176">
        <v>1</v>
      </c>
      <c r="I966" s="175">
        <f>SUMIFS(J:J,A:A,"Composição",B:B,$B966)</f>
        <v>70.97</v>
      </c>
      <c r="J966" s="175">
        <f t="shared" si="154"/>
        <v>70.97</v>
      </c>
      <c r="L966" s="56">
        <f t="shared" si="146"/>
        <v>112</v>
      </c>
      <c r="M966" s="106">
        <f t="shared" si="147"/>
        <v>70.97</v>
      </c>
      <c r="N966" s="107" t="str">
        <f t="shared" si="148"/>
        <v/>
      </c>
      <c r="O966" s="107">
        <f t="shared" si="149"/>
        <v>70.97</v>
      </c>
      <c r="P966" s="108" t="str">
        <f t="shared" si="150"/>
        <v/>
      </c>
      <c r="Q966" s="107" t="str">
        <f t="shared" si="151"/>
        <v/>
      </c>
      <c r="R966" s="107" t="str">
        <f t="shared" si="152"/>
        <v/>
      </c>
    </row>
    <row r="967" spans="1:18" x14ac:dyDescent="0.2">
      <c r="A967" s="218" t="s">
        <v>27</v>
      </c>
      <c r="B967" s="178" t="s">
        <v>431</v>
      </c>
      <c r="C967" s="218" t="str">
        <f>VLOOKUP(B967,INSUMOS!$A:$I,2,FALSE)</f>
        <v>SINAPI</v>
      </c>
      <c r="D967" s="218" t="str">
        <f>VLOOKUP(B967,INSUMOS!$A:$I,3,FALSE)</f>
        <v>ENCARREGADO GERAL DE OBRAS (MENSALISTA)</v>
      </c>
      <c r="E967" s="302" t="str">
        <f>VLOOKUP(B967,INSUMOS!$A:$I,4,FALSE)</f>
        <v>Mão de Obra</v>
      </c>
      <c r="F967" s="302"/>
      <c r="G967" s="177" t="str">
        <f>VLOOKUP(B967,INSUMOS!$A:$I,5,FALSE)</f>
        <v>MES</v>
      </c>
      <c r="H967" s="180">
        <v>1</v>
      </c>
      <c r="I967" s="179">
        <f>VLOOKUP(B967,INSUMOS!$A:$I,8,FALSE)</f>
        <v>3886.77</v>
      </c>
      <c r="J967" s="179">
        <f t="shared" si="154"/>
        <v>3886.77</v>
      </c>
      <c r="L967" s="56">
        <f t="shared" si="146"/>
        <v>112</v>
      </c>
      <c r="M967" s="106">
        <f t="shared" si="147"/>
        <v>3886.77</v>
      </c>
      <c r="N967" s="107">
        <f t="shared" si="148"/>
        <v>3886.77</v>
      </c>
      <c r="O967" s="107" t="str">
        <f t="shared" si="149"/>
        <v/>
      </c>
      <c r="P967" s="108" t="str">
        <f t="shared" si="150"/>
        <v/>
      </c>
      <c r="Q967" s="107" t="str">
        <f t="shared" si="151"/>
        <v/>
      </c>
      <c r="R967" s="107" t="str">
        <f t="shared" si="152"/>
        <v/>
      </c>
    </row>
    <row r="968" spans="1:18" ht="25.5" x14ac:dyDescent="0.2">
      <c r="A968" s="218" t="s">
        <v>27</v>
      </c>
      <c r="B968" s="178" t="s">
        <v>530</v>
      </c>
      <c r="C968" s="218" t="str">
        <f>VLOOKUP(B968,INSUMOS!$A:$I,2,FALSE)</f>
        <v>SINAPI</v>
      </c>
      <c r="D968" s="218" t="str">
        <f>VLOOKUP(B968,INSUMOS!$A:$I,3,FALSE)</f>
        <v>EXAMES - MENSALISTA (COLETADO CAIXA - ENCARGOS COMPLEMENTARES)</v>
      </c>
      <c r="E968" s="302" t="str">
        <f>VLOOKUP(B968,INSUMOS!$A:$I,4,FALSE)</f>
        <v>Material</v>
      </c>
      <c r="F968" s="302"/>
      <c r="G968" s="177" t="str">
        <f>VLOOKUP(B968,INSUMOS!$A:$I,5,FALSE)</f>
        <v>MES</v>
      </c>
      <c r="H968" s="180">
        <v>1</v>
      </c>
      <c r="I968" s="179">
        <f>VLOOKUP(B968,INSUMOS!$A:$I,8,FALSE)</f>
        <v>252.08</v>
      </c>
      <c r="J968" s="179">
        <f t="shared" si="154"/>
        <v>252.08</v>
      </c>
      <c r="L968" s="56">
        <f t="shared" si="146"/>
        <v>112</v>
      </c>
      <c r="M968" s="106">
        <f t="shared" si="147"/>
        <v>252.08</v>
      </c>
      <c r="N968" s="107" t="str">
        <f t="shared" si="148"/>
        <v/>
      </c>
      <c r="O968" s="107">
        <f t="shared" si="149"/>
        <v>252.08</v>
      </c>
      <c r="P968" s="108" t="str">
        <f t="shared" si="150"/>
        <v/>
      </c>
      <c r="Q968" s="107" t="str">
        <f t="shared" si="151"/>
        <v/>
      </c>
      <c r="R968" s="107" t="str">
        <f t="shared" si="152"/>
        <v/>
      </c>
    </row>
    <row r="969" spans="1:18" ht="25.5" x14ac:dyDescent="0.2">
      <c r="A969" s="218" t="s">
        <v>27</v>
      </c>
      <c r="B969" s="178" t="s">
        <v>752</v>
      </c>
      <c r="C969" s="218" t="str">
        <f>VLOOKUP(B969,INSUMOS!$A:$I,2,FALSE)</f>
        <v>SINAPI</v>
      </c>
      <c r="D969" s="218" t="str">
        <f>VLOOKUP(B969,INSUMOS!$A:$I,3,FALSE)</f>
        <v>SEGURO - MENSALISTA (COLETADO CAIXA - ENCARGOS COMPLEMENTARES)</v>
      </c>
      <c r="E969" s="302" t="str">
        <f>VLOOKUP(B969,INSUMOS!$A:$I,4,FALSE)</f>
        <v>Material</v>
      </c>
      <c r="F969" s="302"/>
      <c r="G969" s="177" t="str">
        <f>VLOOKUP(B969,INSUMOS!$A:$I,5,FALSE)</f>
        <v>MES</v>
      </c>
      <c r="H969" s="180">
        <v>1</v>
      </c>
      <c r="I969" s="179">
        <f>VLOOKUP(B969,INSUMOS!$A:$I,8,FALSE)</f>
        <v>7.31</v>
      </c>
      <c r="J969" s="179">
        <f t="shared" si="154"/>
        <v>7.31</v>
      </c>
      <c r="L969" s="56">
        <f t="shared" si="146"/>
        <v>112</v>
      </c>
      <c r="M969" s="106">
        <f t="shared" si="147"/>
        <v>7.31</v>
      </c>
      <c r="N969" s="107" t="str">
        <f t="shared" si="148"/>
        <v/>
      </c>
      <c r="O969" s="107">
        <f t="shared" si="149"/>
        <v>7.31</v>
      </c>
      <c r="P969" s="108" t="str">
        <f t="shared" si="150"/>
        <v/>
      </c>
      <c r="Q969" s="107" t="str">
        <f t="shared" si="151"/>
        <v/>
      </c>
      <c r="R969" s="107" t="str">
        <f t="shared" si="152"/>
        <v/>
      </c>
    </row>
    <row r="970" spans="1:18" ht="25.5" x14ac:dyDescent="0.2">
      <c r="A970" s="218" t="s">
        <v>27</v>
      </c>
      <c r="B970" s="178" t="s">
        <v>735</v>
      </c>
      <c r="C970" s="218" t="str">
        <f>VLOOKUP(B970,INSUMOS!$A:$I,2,FALSE)</f>
        <v>SINAPI</v>
      </c>
      <c r="D970" s="218" t="str">
        <f>VLOOKUP(B970,INSUMOS!$A:$I,3,FALSE)</f>
        <v>FERRAMENTAS - FAMILIA ENCARREGADO GERAL - MENSALISTA (ENCARGOS COMPLEMENTARES - COLETADO CAIXA)</v>
      </c>
      <c r="E970" s="302" t="str">
        <f>VLOOKUP(B970,INSUMOS!$A:$I,4,FALSE)</f>
        <v>Equipamento</v>
      </c>
      <c r="F970" s="302"/>
      <c r="G970" s="177" t="str">
        <f>VLOOKUP(B970,INSUMOS!$A:$I,5,FALSE)</f>
        <v>MES</v>
      </c>
      <c r="H970" s="180">
        <v>1</v>
      </c>
      <c r="I970" s="179">
        <f>VLOOKUP(B970,INSUMOS!$A:$I,8,FALSE)</f>
        <v>18.73</v>
      </c>
      <c r="J970" s="179">
        <f t="shared" si="154"/>
        <v>18.73</v>
      </c>
      <c r="L970" s="56">
        <f t="shared" si="146"/>
        <v>112</v>
      </c>
      <c r="M970" s="106">
        <f t="shared" si="147"/>
        <v>18.73</v>
      </c>
      <c r="N970" s="107" t="str">
        <f t="shared" si="148"/>
        <v/>
      </c>
      <c r="O970" s="107">
        <f t="shared" si="149"/>
        <v>18.73</v>
      </c>
      <c r="P970" s="108" t="str">
        <f t="shared" si="150"/>
        <v/>
      </c>
      <c r="Q970" s="107" t="str">
        <f t="shared" si="151"/>
        <v/>
      </c>
      <c r="R970" s="107" t="str">
        <f t="shared" si="152"/>
        <v/>
      </c>
    </row>
    <row r="971" spans="1:18" ht="25.5" x14ac:dyDescent="0.2">
      <c r="A971" s="218" t="s">
        <v>27</v>
      </c>
      <c r="B971" s="178" t="s">
        <v>557</v>
      </c>
      <c r="C971" s="218" t="str">
        <f>VLOOKUP(B971,INSUMOS!$A:$I,2,FALSE)</f>
        <v>SINAPI</v>
      </c>
      <c r="D971" s="218" t="str">
        <f>VLOOKUP(B971,INSUMOS!$A:$I,3,FALSE)</f>
        <v>EPI - FAMILIA ENCARREGADO GERAL - MENSALISTA (ENCARGOS COMPLEMENTARES - COLETADO CAIXA)</v>
      </c>
      <c r="E971" s="302" t="str">
        <f>VLOOKUP(B971,INSUMOS!$A:$I,4,FALSE)</f>
        <v>Equipamento</v>
      </c>
      <c r="F971" s="302"/>
      <c r="G971" s="177" t="str">
        <f>VLOOKUP(B971,INSUMOS!$A:$I,5,FALSE)</f>
        <v>MES</v>
      </c>
      <c r="H971" s="180">
        <v>1</v>
      </c>
      <c r="I971" s="179">
        <f>VLOOKUP(B971,INSUMOS!$A:$I,8,FALSE)</f>
        <v>236.16</v>
      </c>
      <c r="J971" s="179">
        <f t="shared" si="154"/>
        <v>236.16</v>
      </c>
      <c r="L971" s="56">
        <f t="shared" si="146"/>
        <v>112</v>
      </c>
      <c r="M971" s="106">
        <f t="shared" si="147"/>
        <v>236.16</v>
      </c>
      <c r="N971" s="107" t="str">
        <f t="shared" si="148"/>
        <v/>
      </c>
      <c r="O971" s="107">
        <f t="shared" si="149"/>
        <v>236.16</v>
      </c>
      <c r="P971" s="108" t="str">
        <f t="shared" si="150"/>
        <v/>
      </c>
      <c r="Q971" s="107" t="str">
        <f t="shared" si="151"/>
        <v/>
      </c>
      <c r="R971" s="107" t="str">
        <f t="shared" si="152"/>
        <v/>
      </c>
    </row>
    <row r="972" spans="1:18" x14ac:dyDescent="0.2">
      <c r="A972" s="221"/>
      <c r="B972" s="221"/>
      <c r="C972" s="221"/>
      <c r="D972" s="221"/>
      <c r="E972" s="221"/>
      <c r="F972" s="184"/>
      <c r="G972" s="221"/>
      <c r="H972" s="184"/>
      <c r="I972" s="221"/>
      <c r="J972" s="184"/>
      <c r="L972" s="56">
        <f t="shared" si="146"/>
        <v>112</v>
      </c>
      <c r="M972" s="106" t="str">
        <f t="shared" si="147"/>
        <v/>
      </c>
      <c r="N972" s="107" t="str">
        <f t="shared" si="148"/>
        <v/>
      </c>
      <c r="O972" s="107" t="str">
        <f t="shared" si="149"/>
        <v/>
      </c>
      <c r="P972" s="108" t="str">
        <f t="shared" si="150"/>
        <v/>
      </c>
      <c r="Q972" s="107" t="str">
        <f t="shared" si="151"/>
        <v/>
      </c>
      <c r="R972" s="107" t="str">
        <f t="shared" si="152"/>
        <v/>
      </c>
    </row>
    <row r="973" spans="1:18" ht="15" thickBot="1" x14ac:dyDescent="0.25">
      <c r="A973" s="221"/>
      <c r="B973" s="221"/>
      <c r="C973" s="221"/>
      <c r="D973" s="221"/>
      <c r="E973" s="221"/>
      <c r="F973" s="184"/>
      <c r="G973" s="221"/>
      <c r="H973" s="298"/>
      <c r="I973" s="298"/>
      <c r="J973" s="184"/>
      <c r="L973" s="56">
        <f t="shared" si="146"/>
        <v>112</v>
      </c>
      <c r="M973" s="106" t="str">
        <f t="shared" si="147"/>
        <v/>
      </c>
      <c r="N973" s="107" t="str">
        <f t="shared" si="148"/>
        <v/>
      </c>
      <c r="O973" s="107" t="str">
        <f t="shared" si="149"/>
        <v/>
      </c>
      <c r="P973" s="108" t="str">
        <f t="shared" si="150"/>
        <v/>
      </c>
      <c r="Q973" s="107" t="str">
        <f t="shared" si="151"/>
        <v/>
      </c>
      <c r="R973" s="107" t="str">
        <f t="shared" si="152"/>
        <v/>
      </c>
    </row>
    <row r="974" spans="1:18" ht="15" thickTop="1" x14ac:dyDescent="0.2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L974" s="56">
        <f t="shared" si="146"/>
        <v>112</v>
      </c>
      <c r="M974" s="106" t="str">
        <f t="shared" si="147"/>
        <v/>
      </c>
      <c r="N974" s="107" t="str">
        <f t="shared" si="148"/>
        <v/>
      </c>
      <c r="O974" s="107" t="str">
        <f t="shared" si="149"/>
        <v/>
      </c>
      <c r="P974" s="108" t="str">
        <f t="shared" si="150"/>
        <v/>
      </c>
      <c r="Q974" s="107" t="str">
        <f t="shared" si="151"/>
        <v/>
      </c>
      <c r="R974" s="107" t="str">
        <f t="shared" si="152"/>
        <v/>
      </c>
    </row>
    <row r="975" spans="1:18" ht="15" x14ac:dyDescent="0.2">
      <c r="A975" s="220"/>
      <c r="B975" s="165" t="s">
        <v>1</v>
      </c>
      <c r="C975" s="220" t="s">
        <v>2</v>
      </c>
      <c r="D975" s="220" t="s">
        <v>3</v>
      </c>
      <c r="E975" s="300" t="s">
        <v>17</v>
      </c>
      <c r="F975" s="300"/>
      <c r="G975" s="164" t="s">
        <v>4</v>
      </c>
      <c r="H975" s="165" t="s">
        <v>5</v>
      </c>
      <c r="I975" s="165" t="s">
        <v>6</v>
      </c>
      <c r="J975" s="165" t="s">
        <v>7</v>
      </c>
      <c r="L975" s="56">
        <f t="shared" si="146"/>
        <v>113</v>
      </c>
      <c r="M975" s="106" t="str">
        <f t="shared" si="147"/>
        <v/>
      </c>
      <c r="N975" s="107" t="str">
        <f t="shared" si="148"/>
        <v/>
      </c>
      <c r="O975" s="107" t="str">
        <f t="shared" si="149"/>
        <v/>
      </c>
      <c r="P975" s="108" t="str">
        <f t="shared" si="150"/>
        <v/>
      </c>
      <c r="Q975" s="107" t="str">
        <f t="shared" si="151"/>
        <v/>
      </c>
      <c r="R975" s="107" t="str">
        <f t="shared" si="152"/>
        <v/>
      </c>
    </row>
    <row r="976" spans="1:18" ht="25.5" x14ac:dyDescent="0.2">
      <c r="A976" s="216" t="s">
        <v>18</v>
      </c>
      <c r="B976" s="169" t="s">
        <v>1055</v>
      </c>
      <c r="C976" s="216" t="s">
        <v>8</v>
      </c>
      <c r="D976" s="216" t="s">
        <v>988</v>
      </c>
      <c r="E976" s="301" t="s">
        <v>23</v>
      </c>
      <c r="F976" s="301"/>
      <c r="G976" s="168" t="s">
        <v>399</v>
      </c>
      <c r="H976" s="171">
        <v>1</v>
      </c>
      <c r="I976" s="170">
        <f>SUMIF(L:L,$L976,M:M)</f>
        <v>24859.480000000003</v>
      </c>
      <c r="J976" s="170">
        <f t="shared" ref="J976:J982" si="155">TRUNC(H976*I976,2)</f>
        <v>24859.48</v>
      </c>
      <c r="L976" s="56">
        <f t="shared" si="146"/>
        <v>113</v>
      </c>
      <c r="M976" s="106" t="str">
        <f t="shared" si="147"/>
        <v/>
      </c>
      <c r="N976" s="107" t="str">
        <f t="shared" si="148"/>
        <v/>
      </c>
      <c r="O976" s="107" t="str">
        <f t="shared" si="149"/>
        <v/>
      </c>
      <c r="P976" s="108" t="str">
        <f t="shared" si="150"/>
        <v xml:space="preserve"> 93567 </v>
      </c>
      <c r="Q976" s="107">
        <f t="shared" si="151"/>
        <v>24150.62</v>
      </c>
      <c r="R976" s="107">
        <f t="shared" si="152"/>
        <v>708.8599999999999</v>
      </c>
    </row>
    <row r="977" spans="1:18" ht="25.5" x14ac:dyDescent="0.2">
      <c r="A977" s="217" t="s">
        <v>20</v>
      </c>
      <c r="B977" s="174" t="s">
        <v>1076</v>
      </c>
      <c r="C977" s="217" t="s">
        <v>8</v>
      </c>
      <c r="D977" s="217" t="s">
        <v>1077</v>
      </c>
      <c r="E977" s="297" t="s">
        <v>23</v>
      </c>
      <c r="F977" s="297"/>
      <c r="G977" s="173" t="s">
        <v>399</v>
      </c>
      <c r="H977" s="176">
        <v>1</v>
      </c>
      <c r="I977" s="175">
        <f>SUMIFS(J:J,A:A,"Composição",B:B,$B977)</f>
        <v>306.95</v>
      </c>
      <c r="J977" s="175">
        <f t="shared" si="155"/>
        <v>306.95</v>
      </c>
      <c r="L977" s="56">
        <f t="shared" si="146"/>
        <v>113</v>
      </c>
      <c r="M977" s="106">
        <f t="shared" si="147"/>
        <v>306.95</v>
      </c>
      <c r="N977" s="107" t="str">
        <f t="shared" si="148"/>
        <v/>
      </c>
      <c r="O977" s="107">
        <f t="shared" si="149"/>
        <v>306.95</v>
      </c>
      <c r="P977" s="108" t="str">
        <f t="shared" si="150"/>
        <v/>
      </c>
      <c r="Q977" s="107" t="str">
        <f t="shared" si="151"/>
        <v/>
      </c>
      <c r="R977" s="107" t="str">
        <f t="shared" si="152"/>
        <v/>
      </c>
    </row>
    <row r="978" spans="1:18" x14ac:dyDescent="0.2">
      <c r="A978" s="218" t="s">
        <v>27</v>
      </c>
      <c r="B978" s="178" t="s">
        <v>397</v>
      </c>
      <c r="C978" s="218" t="str">
        <f>VLOOKUP(B978,INSUMOS!$A:$I,2,FALSE)</f>
        <v>SINAPI</v>
      </c>
      <c r="D978" s="218" t="str">
        <f>VLOOKUP(B978,INSUMOS!$A:$I,3,FALSE)</f>
        <v>ENGENHEIRO CIVIL DE OBRA PLENO (MENSALISTA)</v>
      </c>
      <c r="E978" s="302" t="str">
        <f>VLOOKUP(B978,INSUMOS!$A:$I,4,FALSE)</f>
        <v>Mão de Obra</v>
      </c>
      <c r="F978" s="302"/>
      <c r="G978" s="177" t="str">
        <f>VLOOKUP(B978,INSUMOS!$A:$I,5,FALSE)</f>
        <v>MES</v>
      </c>
      <c r="H978" s="180">
        <v>1</v>
      </c>
      <c r="I978" s="179">
        <f>VLOOKUP(B978,INSUMOS!$A:$I,8,FALSE)</f>
        <v>24150.62</v>
      </c>
      <c r="J978" s="179">
        <f t="shared" si="155"/>
        <v>24150.62</v>
      </c>
      <c r="L978" s="56">
        <f t="shared" si="146"/>
        <v>113</v>
      </c>
      <c r="M978" s="106">
        <f t="shared" si="147"/>
        <v>24150.62</v>
      </c>
      <c r="N978" s="107">
        <f t="shared" si="148"/>
        <v>24150.62</v>
      </c>
      <c r="O978" s="107" t="str">
        <f t="shared" si="149"/>
        <v/>
      </c>
      <c r="P978" s="108" t="str">
        <f t="shared" si="150"/>
        <v/>
      </c>
      <c r="Q978" s="107" t="str">
        <f t="shared" si="151"/>
        <v/>
      </c>
      <c r="R978" s="107" t="str">
        <f t="shared" si="152"/>
        <v/>
      </c>
    </row>
    <row r="979" spans="1:18" ht="25.5" x14ac:dyDescent="0.2">
      <c r="A979" s="218" t="s">
        <v>27</v>
      </c>
      <c r="B979" s="178" t="s">
        <v>530</v>
      </c>
      <c r="C979" s="218" t="str">
        <f>VLOOKUP(B979,INSUMOS!$A:$I,2,FALSE)</f>
        <v>SINAPI</v>
      </c>
      <c r="D979" s="218" t="str">
        <f>VLOOKUP(B979,INSUMOS!$A:$I,3,FALSE)</f>
        <v>EXAMES - MENSALISTA (COLETADO CAIXA - ENCARGOS COMPLEMENTARES)</v>
      </c>
      <c r="E979" s="302" t="str">
        <f>VLOOKUP(B979,INSUMOS!$A:$I,4,FALSE)</f>
        <v>Material</v>
      </c>
      <c r="F979" s="302"/>
      <c r="G979" s="177" t="str">
        <f>VLOOKUP(B979,INSUMOS!$A:$I,5,FALSE)</f>
        <v>MES</v>
      </c>
      <c r="H979" s="180">
        <v>1</v>
      </c>
      <c r="I979" s="179">
        <f>VLOOKUP(B979,INSUMOS!$A:$I,8,FALSE)</f>
        <v>252.08</v>
      </c>
      <c r="J979" s="179">
        <f t="shared" si="155"/>
        <v>252.08</v>
      </c>
      <c r="L979" s="56">
        <f t="shared" si="146"/>
        <v>113</v>
      </c>
      <c r="M979" s="106">
        <f t="shared" si="147"/>
        <v>252.08</v>
      </c>
      <c r="N979" s="107" t="str">
        <f t="shared" si="148"/>
        <v/>
      </c>
      <c r="O979" s="107">
        <f t="shared" si="149"/>
        <v>252.08</v>
      </c>
      <c r="P979" s="108" t="str">
        <f t="shared" si="150"/>
        <v/>
      </c>
      <c r="Q979" s="107" t="str">
        <f t="shared" si="151"/>
        <v/>
      </c>
      <c r="R979" s="107" t="str">
        <f t="shared" si="152"/>
        <v/>
      </c>
    </row>
    <row r="980" spans="1:18" ht="25.5" x14ac:dyDescent="0.2">
      <c r="A980" s="218" t="s">
        <v>27</v>
      </c>
      <c r="B980" s="178" t="s">
        <v>752</v>
      </c>
      <c r="C980" s="218" t="str">
        <f>VLOOKUP(B980,INSUMOS!$A:$I,2,FALSE)</f>
        <v>SINAPI</v>
      </c>
      <c r="D980" s="218" t="str">
        <f>VLOOKUP(B980,INSUMOS!$A:$I,3,FALSE)</f>
        <v>SEGURO - MENSALISTA (COLETADO CAIXA - ENCARGOS COMPLEMENTARES)</v>
      </c>
      <c r="E980" s="302" t="str">
        <f>VLOOKUP(B980,INSUMOS!$A:$I,4,FALSE)</f>
        <v>Material</v>
      </c>
      <c r="F980" s="302"/>
      <c r="G980" s="177" t="str">
        <f>VLOOKUP(B980,INSUMOS!$A:$I,5,FALSE)</f>
        <v>MES</v>
      </c>
      <c r="H980" s="180">
        <v>1</v>
      </c>
      <c r="I980" s="179">
        <f>VLOOKUP(B980,INSUMOS!$A:$I,8,FALSE)</f>
        <v>7.31</v>
      </c>
      <c r="J980" s="179">
        <f t="shared" si="155"/>
        <v>7.31</v>
      </c>
      <c r="L980" s="56">
        <f t="shared" si="146"/>
        <v>113</v>
      </c>
      <c r="M980" s="106">
        <f t="shared" si="147"/>
        <v>7.31</v>
      </c>
      <c r="N980" s="107" t="str">
        <f t="shared" si="148"/>
        <v/>
      </c>
      <c r="O980" s="107">
        <f t="shared" si="149"/>
        <v>7.31</v>
      </c>
      <c r="P980" s="108" t="str">
        <f t="shared" si="150"/>
        <v/>
      </c>
      <c r="Q980" s="107" t="str">
        <f t="shared" si="151"/>
        <v/>
      </c>
      <c r="R980" s="107" t="str">
        <f t="shared" si="152"/>
        <v/>
      </c>
    </row>
    <row r="981" spans="1:18" ht="25.5" x14ac:dyDescent="0.2">
      <c r="A981" s="218" t="s">
        <v>27</v>
      </c>
      <c r="B981" s="178" t="s">
        <v>790</v>
      </c>
      <c r="C981" s="218" t="str">
        <f>VLOOKUP(B981,INSUMOS!$A:$I,2,FALSE)</f>
        <v>SINAPI</v>
      </c>
      <c r="D981" s="218" t="str">
        <f>VLOOKUP(B981,INSUMOS!$A:$I,3,FALSE)</f>
        <v>FERRAMENTAS - FAMILIA ENGENHEIRO CIVIL - MENSALISTA (ENCARGOS COMPLEMENTARES - COLETADO CAIXA)</v>
      </c>
      <c r="E981" s="302" t="str">
        <f>VLOOKUP(B981,INSUMOS!$A:$I,4,FALSE)</f>
        <v>Equipamento</v>
      </c>
      <c r="F981" s="302"/>
      <c r="G981" s="177" t="str">
        <f>VLOOKUP(B981,INSUMOS!$A:$I,5,FALSE)</f>
        <v>MES</v>
      </c>
      <c r="H981" s="180">
        <v>1</v>
      </c>
      <c r="I981" s="179">
        <f>VLOOKUP(B981,INSUMOS!$A:$I,8,FALSE)</f>
        <v>2.29</v>
      </c>
      <c r="J981" s="179">
        <f t="shared" si="155"/>
        <v>2.29</v>
      </c>
      <c r="L981" s="56">
        <f t="shared" si="146"/>
        <v>113</v>
      </c>
      <c r="M981" s="106">
        <f t="shared" si="147"/>
        <v>2.29</v>
      </c>
      <c r="N981" s="107" t="str">
        <f t="shared" si="148"/>
        <v/>
      </c>
      <c r="O981" s="107">
        <f t="shared" si="149"/>
        <v>2.29</v>
      </c>
      <c r="P981" s="108" t="str">
        <f t="shared" si="150"/>
        <v/>
      </c>
      <c r="Q981" s="107" t="str">
        <f t="shared" si="151"/>
        <v/>
      </c>
      <c r="R981" s="107" t="str">
        <f t="shared" si="152"/>
        <v/>
      </c>
    </row>
    <row r="982" spans="1:18" ht="25.5" x14ac:dyDescent="0.2">
      <c r="A982" s="218" t="s">
        <v>27</v>
      </c>
      <c r="B982" s="178" t="s">
        <v>664</v>
      </c>
      <c r="C982" s="218" t="str">
        <f>VLOOKUP(B982,INSUMOS!$A:$I,2,FALSE)</f>
        <v>SINAPI</v>
      </c>
      <c r="D982" s="218" t="str">
        <f>VLOOKUP(B982,INSUMOS!$A:$I,3,FALSE)</f>
        <v>EPI - FAMILIA ENGENHEIRO CIVIL - MENSALISTA (ENCARGOS COMPLEMENTARES - COLETADO CAIXA)</v>
      </c>
      <c r="E982" s="302" t="str">
        <f>VLOOKUP(B982,INSUMOS!$A:$I,4,FALSE)</f>
        <v>Equipamento</v>
      </c>
      <c r="F982" s="302"/>
      <c r="G982" s="177" t="str">
        <f>VLOOKUP(B982,INSUMOS!$A:$I,5,FALSE)</f>
        <v>MES</v>
      </c>
      <c r="H982" s="180">
        <v>1</v>
      </c>
      <c r="I982" s="179">
        <f>VLOOKUP(B982,INSUMOS!$A:$I,8,FALSE)</f>
        <v>140.22999999999999</v>
      </c>
      <c r="J982" s="179">
        <f t="shared" si="155"/>
        <v>140.22999999999999</v>
      </c>
      <c r="L982" s="56">
        <f t="shared" si="146"/>
        <v>113</v>
      </c>
      <c r="M982" s="106">
        <f t="shared" si="147"/>
        <v>140.22999999999999</v>
      </c>
      <c r="N982" s="107" t="str">
        <f t="shared" si="148"/>
        <v/>
      </c>
      <c r="O982" s="107">
        <f t="shared" si="149"/>
        <v>140.22999999999999</v>
      </c>
      <c r="P982" s="108" t="str">
        <f t="shared" si="150"/>
        <v/>
      </c>
      <c r="Q982" s="107" t="str">
        <f t="shared" si="151"/>
        <v/>
      </c>
      <c r="R982" s="107" t="str">
        <f t="shared" si="152"/>
        <v/>
      </c>
    </row>
    <row r="983" spans="1:18" x14ac:dyDescent="0.2">
      <c r="A983" s="221"/>
      <c r="B983" s="221"/>
      <c r="C983" s="221"/>
      <c r="D983" s="221"/>
      <c r="E983" s="221"/>
      <c r="F983" s="184"/>
      <c r="G983" s="221"/>
      <c r="H983" s="184"/>
      <c r="I983" s="221"/>
      <c r="J983" s="184"/>
      <c r="L983" s="56">
        <f t="shared" si="146"/>
        <v>113</v>
      </c>
      <c r="M983" s="106" t="str">
        <f t="shared" si="147"/>
        <v/>
      </c>
      <c r="N983" s="107" t="str">
        <f t="shared" si="148"/>
        <v/>
      </c>
      <c r="O983" s="107" t="str">
        <f t="shared" si="149"/>
        <v/>
      </c>
      <c r="P983" s="108" t="str">
        <f t="shared" si="150"/>
        <v/>
      </c>
      <c r="Q983" s="107" t="str">
        <f t="shared" si="151"/>
        <v/>
      </c>
      <c r="R983" s="107" t="str">
        <f t="shared" si="152"/>
        <v/>
      </c>
    </row>
    <row r="984" spans="1:18" ht="15" thickBot="1" x14ac:dyDescent="0.25">
      <c r="A984" s="221"/>
      <c r="B984" s="221"/>
      <c r="C984" s="221"/>
      <c r="D984" s="221"/>
      <c r="E984" s="221"/>
      <c r="F984" s="184"/>
      <c r="G984" s="221"/>
      <c r="H984" s="298"/>
      <c r="I984" s="298"/>
      <c r="J984" s="184"/>
      <c r="L984" s="56">
        <f t="shared" si="146"/>
        <v>113</v>
      </c>
      <c r="M984" s="106" t="str">
        <f t="shared" si="147"/>
        <v/>
      </c>
      <c r="N984" s="107" t="str">
        <f t="shared" si="148"/>
        <v/>
      </c>
      <c r="O984" s="107" t="str">
        <f t="shared" si="149"/>
        <v/>
      </c>
      <c r="P984" s="108" t="str">
        <f t="shared" si="150"/>
        <v/>
      </c>
      <c r="Q984" s="107" t="str">
        <f t="shared" si="151"/>
        <v/>
      </c>
      <c r="R984" s="107" t="str">
        <f t="shared" si="152"/>
        <v/>
      </c>
    </row>
    <row r="985" spans="1:18" ht="15" thickTop="1" x14ac:dyDescent="0.2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L985" s="56">
        <f t="shared" si="146"/>
        <v>113</v>
      </c>
      <c r="M985" s="106" t="str">
        <f t="shared" si="147"/>
        <v/>
      </c>
      <c r="N985" s="107" t="str">
        <f t="shared" si="148"/>
        <v/>
      </c>
      <c r="O985" s="107" t="str">
        <f t="shared" si="149"/>
        <v/>
      </c>
      <c r="P985" s="108" t="str">
        <f t="shared" si="150"/>
        <v/>
      </c>
      <c r="Q985" s="107" t="str">
        <f t="shared" si="151"/>
        <v/>
      </c>
      <c r="R985" s="107" t="str">
        <f t="shared" si="152"/>
        <v/>
      </c>
    </row>
    <row r="986" spans="1:18" ht="14.25" customHeight="1" x14ac:dyDescent="0.2">
      <c r="A986" s="220"/>
      <c r="B986" s="165" t="s">
        <v>1</v>
      </c>
      <c r="C986" s="220" t="s">
        <v>2</v>
      </c>
      <c r="D986" s="220" t="s">
        <v>3</v>
      </c>
      <c r="E986" s="300" t="s">
        <v>17</v>
      </c>
      <c r="F986" s="300"/>
      <c r="G986" s="164" t="s">
        <v>4</v>
      </c>
      <c r="H986" s="165" t="s">
        <v>5</v>
      </c>
      <c r="I986" s="165" t="s">
        <v>6</v>
      </c>
      <c r="J986" s="165" t="s">
        <v>7</v>
      </c>
      <c r="L986" s="56">
        <f t="shared" si="146"/>
        <v>114</v>
      </c>
      <c r="M986" s="106" t="str">
        <f t="shared" si="147"/>
        <v/>
      </c>
      <c r="N986" s="107" t="str">
        <f t="shared" si="148"/>
        <v/>
      </c>
      <c r="O986" s="107" t="str">
        <f t="shared" si="149"/>
        <v/>
      </c>
      <c r="P986" s="108" t="str">
        <f t="shared" si="150"/>
        <v/>
      </c>
      <c r="Q986" s="107" t="str">
        <f t="shared" si="151"/>
        <v/>
      </c>
      <c r="R986" s="107" t="str">
        <f t="shared" si="152"/>
        <v/>
      </c>
    </row>
    <row r="987" spans="1:18" ht="25.5" x14ac:dyDescent="0.2">
      <c r="A987" s="216" t="s">
        <v>18</v>
      </c>
      <c r="B987" s="169" t="s">
        <v>987</v>
      </c>
      <c r="C987" s="216" t="s">
        <v>8</v>
      </c>
      <c r="D987" s="216" t="s">
        <v>988</v>
      </c>
      <c r="E987" s="301" t="s">
        <v>23</v>
      </c>
      <c r="F987" s="301"/>
      <c r="G987" s="168" t="s">
        <v>24</v>
      </c>
      <c r="H987" s="171">
        <v>1</v>
      </c>
      <c r="I987" s="170">
        <f>SUMIF(L:L,$L987,M:M)</f>
        <v>140.07</v>
      </c>
      <c r="J987" s="170">
        <f t="shared" ref="J987:J993" si="156">TRUNC(H987*I987,2)</f>
        <v>140.07</v>
      </c>
      <c r="L987" s="56">
        <f t="shared" si="146"/>
        <v>114</v>
      </c>
      <c r="M987" s="106" t="str">
        <f t="shared" si="147"/>
        <v/>
      </c>
      <c r="N987" s="107" t="str">
        <f t="shared" si="148"/>
        <v/>
      </c>
      <c r="O987" s="107" t="str">
        <f t="shared" si="149"/>
        <v/>
      </c>
      <c r="P987" s="108" t="str">
        <f t="shared" si="150"/>
        <v xml:space="preserve"> 90778 </v>
      </c>
      <c r="Q987" s="107">
        <f t="shared" si="151"/>
        <v>135.63999999999999</v>
      </c>
      <c r="R987" s="107">
        <f t="shared" si="152"/>
        <v>4.43</v>
      </c>
    </row>
    <row r="988" spans="1:18" ht="25.5" x14ac:dyDescent="0.2">
      <c r="A988" s="217" t="s">
        <v>20</v>
      </c>
      <c r="B988" s="174" t="s">
        <v>1074</v>
      </c>
      <c r="C988" s="217" t="s">
        <v>8</v>
      </c>
      <c r="D988" s="217" t="s">
        <v>1075</v>
      </c>
      <c r="E988" s="297" t="s">
        <v>23</v>
      </c>
      <c r="F988" s="297"/>
      <c r="G988" s="173" t="s">
        <v>24</v>
      </c>
      <c r="H988" s="176">
        <v>1</v>
      </c>
      <c r="I988" s="175">
        <f>SUMIFS(J:J,A:A,"Composição",B:B,$B988)</f>
        <v>2.2999999999999998</v>
      </c>
      <c r="J988" s="175">
        <f t="shared" si="156"/>
        <v>2.2999999999999998</v>
      </c>
      <c r="L988" s="56">
        <f t="shared" si="146"/>
        <v>114</v>
      </c>
      <c r="M988" s="106">
        <f t="shared" si="147"/>
        <v>2.2999999999999998</v>
      </c>
      <c r="N988" s="107" t="str">
        <f t="shared" si="148"/>
        <v/>
      </c>
      <c r="O988" s="107">
        <f t="shared" si="149"/>
        <v>2.2999999999999998</v>
      </c>
      <c r="P988" s="108" t="str">
        <f t="shared" si="150"/>
        <v/>
      </c>
      <c r="Q988" s="107" t="str">
        <f t="shared" si="151"/>
        <v/>
      </c>
      <c r="R988" s="107" t="str">
        <f t="shared" si="152"/>
        <v/>
      </c>
    </row>
    <row r="989" spans="1:18" ht="14.25" customHeight="1" x14ac:dyDescent="0.2">
      <c r="A989" s="218" t="s">
        <v>27</v>
      </c>
      <c r="B989" s="178" t="s">
        <v>427</v>
      </c>
      <c r="C989" s="218" t="str">
        <f>VLOOKUP(B989,INSUMOS!$A:$I,2,FALSE)</f>
        <v>SINAPI</v>
      </c>
      <c r="D989" s="218" t="str">
        <f>VLOOKUP(B989,INSUMOS!$A:$I,3,FALSE)</f>
        <v>ENGENHEIRO CIVIL DE OBRA PLENO (HORISTA)</v>
      </c>
      <c r="E989" s="302" t="str">
        <f>VLOOKUP(B989,INSUMOS!$A:$I,4,FALSE)</f>
        <v>Mão de Obra</v>
      </c>
      <c r="F989" s="302"/>
      <c r="G989" s="177" t="str">
        <f>VLOOKUP(B989,INSUMOS!$A:$I,5,FALSE)</f>
        <v>H</v>
      </c>
      <c r="H989" s="180">
        <v>1</v>
      </c>
      <c r="I989" s="179">
        <f>VLOOKUP(B989,INSUMOS!$A:$I,8,FALSE)</f>
        <v>135.63999999999999</v>
      </c>
      <c r="J989" s="179">
        <f t="shared" si="156"/>
        <v>135.63999999999999</v>
      </c>
      <c r="L989" s="56">
        <f t="shared" si="146"/>
        <v>114</v>
      </c>
      <c r="M989" s="106">
        <f t="shared" si="147"/>
        <v>135.63999999999999</v>
      </c>
      <c r="N989" s="107">
        <f t="shared" si="148"/>
        <v>135.63999999999999</v>
      </c>
      <c r="O989" s="107" t="str">
        <f t="shared" si="149"/>
        <v/>
      </c>
      <c r="P989" s="108" t="str">
        <f t="shared" si="150"/>
        <v/>
      </c>
      <c r="Q989" s="107" t="str">
        <f t="shared" si="151"/>
        <v/>
      </c>
      <c r="R989" s="107" t="str">
        <f t="shared" si="152"/>
        <v/>
      </c>
    </row>
    <row r="990" spans="1:18" ht="14.25" customHeight="1" x14ac:dyDescent="0.2">
      <c r="A990" s="218" t="s">
        <v>27</v>
      </c>
      <c r="B990" s="178" t="s">
        <v>77</v>
      </c>
      <c r="C990" s="218" t="str">
        <f>VLOOKUP(B990,INSUMOS!$A:$I,2,FALSE)</f>
        <v>SINAPI</v>
      </c>
      <c r="D990" s="218" t="str">
        <f>VLOOKUP(B990,INSUMOS!$A:$I,3,FALSE)</f>
        <v>EXAMES - HORISTA (COLETADO CAIXA - ENCARGOS COMPLEMENTARES)</v>
      </c>
      <c r="E990" s="302" t="str">
        <f>VLOOKUP(B990,INSUMOS!$A:$I,4,FALSE)</f>
        <v>Outros</v>
      </c>
      <c r="F990" s="302"/>
      <c r="G990" s="177" t="str">
        <f>VLOOKUP(B990,INSUMOS!$A:$I,5,FALSE)</f>
        <v>H</v>
      </c>
      <c r="H990" s="180">
        <v>1</v>
      </c>
      <c r="I990" s="179">
        <f>VLOOKUP(B990,INSUMOS!$A:$I,8,FALSE)</f>
        <v>1.34</v>
      </c>
      <c r="J990" s="179">
        <f t="shared" si="156"/>
        <v>1.34</v>
      </c>
      <c r="L990" s="56">
        <f t="shared" si="146"/>
        <v>114</v>
      </c>
      <c r="M990" s="106">
        <f t="shared" si="147"/>
        <v>1.34</v>
      </c>
      <c r="N990" s="107" t="str">
        <f t="shared" si="148"/>
        <v/>
      </c>
      <c r="O990" s="107">
        <f t="shared" si="149"/>
        <v>1.34</v>
      </c>
      <c r="P990" s="108" t="str">
        <f t="shared" si="150"/>
        <v/>
      </c>
      <c r="Q990" s="107" t="str">
        <f t="shared" si="151"/>
        <v/>
      </c>
      <c r="R990" s="107" t="str">
        <f t="shared" si="152"/>
        <v/>
      </c>
    </row>
    <row r="991" spans="1:18" ht="14.25" customHeight="1" x14ac:dyDescent="0.2">
      <c r="A991" s="218" t="s">
        <v>27</v>
      </c>
      <c r="B991" s="178" t="s">
        <v>79</v>
      </c>
      <c r="C991" s="218" t="str">
        <f>VLOOKUP(B991,INSUMOS!$A:$I,2,FALSE)</f>
        <v>SINAPI</v>
      </c>
      <c r="D991" s="218" t="str">
        <f>VLOOKUP(B991,INSUMOS!$A:$I,3,FALSE)</f>
        <v>SEGURO - HORISTA (COLETADO CAIXA - ENCARGOS COMPLEMENTARES)</v>
      </c>
      <c r="E991" s="302" t="str">
        <f>VLOOKUP(B991,INSUMOS!$A:$I,4,FALSE)</f>
        <v>Taxas</v>
      </c>
      <c r="F991" s="302"/>
      <c r="G991" s="177" t="str">
        <f>VLOOKUP(B991,INSUMOS!$A:$I,5,FALSE)</f>
        <v>H</v>
      </c>
      <c r="H991" s="180">
        <v>1</v>
      </c>
      <c r="I991" s="179">
        <f>VLOOKUP(B991,INSUMOS!$A:$I,8,FALSE)</f>
        <v>0.04</v>
      </c>
      <c r="J991" s="179">
        <f t="shared" si="156"/>
        <v>0.04</v>
      </c>
      <c r="L991" s="56">
        <f t="shared" si="146"/>
        <v>114</v>
      </c>
      <c r="M991" s="106">
        <f t="shared" si="147"/>
        <v>0.04</v>
      </c>
      <c r="N991" s="107" t="str">
        <f t="shared" si="148"/>
        <v/>
      </c>
      <c r="O991" s="107">
        <f t="shared" si="149"/>
        <v>0.04</v>
      </c>
      <c r="P991" s="108" t="str">
        <f t="shared" si="150"/>
        <v/>
      </c>
      <c r="Q991" s="107" t="str">
        <f t="shared" si="151"/>
        <v/>
      </c>
      <c r="R991" s="107" t="str">
        <f t="shared" si="152"/>
        <v/>
      </c>
    </row>
    <row r="992" spans="1:18" ht="14.25" customHeight="1" x14ac:dyDescent="0.2">
      <c r="A992" s="218" t="s">
        <v>27</v>
      </c>
      <c r="B992" s="178" t="s">
        <v>289</v>
      </c>
      <c r="C992" s="218" t="str">
        <f>VLOOKUP(B992,INSUMOS!$A:$I,2,FALSE)</f>
        <v>SINAPI</v>
      </c>
      <c r="D992" s="218" t="str">
        <f>VLOOKUP(B992,INSUMOS!$A:$I,3,FALSE)</f>
        <v>FERRAMENTAS - FAMILIA ENGENHEIRO CIVIL - HORISTA (ENCARGOS COMPLEMENTARES - COLETADO CAIXA)</v>
      </c>
      <c r="E992" s="302" t="str">
        <f>VLOOKUP(B992,INSUMOS!$A:$I,4,FALSE)</f>
        <v>Equipamento</v>
      </c>
      <c r="F992" s="302"/>
      <c r="G992" s="177" t="str">
        <f>VLOOKUP(B992,INSUMOS!$A:$I,5,FALSE)</f>
        <v>H</v>
      </c>
      <c r="H992" s="180">
        <v>1</v>
      </c>
      <c r="I992" s="179">
        <f>VLOOKUP(B992,INSUMOS!$A:$I,8,FALSE)</f>
        <v>0.01</v>
      </c>
      <c r="J992" s="179">
        <f t="shared" si="156"/>
        <v>0.01</v>
      </c>
      <c r="L992" s="56">
        <f t="shared" si="146"/>
        <v>114</v>
      </c>
      <c r="M992" s="106">
        <f t="shared" si="147"/>
        <v>0.01</v>
      </c>
      <c r="N992" s="107" t="str">
        <f t="shared" si="148"/>
        <v/>
      </c>
      <c r="O992" s="107">
        <f t="shared" si="149"/>
        <v>0.01</v>
      </c>
      <c r="P992" s="108" t="str">
        <f t="shared" si="150"/>
        <v/>
      </c>
      <c r="Q992" s="107" t="str">
        <f t="shared" si="151"/>
        <v/>
      </c>
      <c r="R992" s="107" t="str">
        <f t="shared" si="152"/>
        <v/>
      </c>
    </row>
    <row r="993" spans="1:18" ht="25.5" customHeight="1" x14ac:dyDescent="0.2">
      <c r="A993" s="218" t="s">
        <v>27</v>
      </c>
      <c r="B993" s="178" t="s">
        <v>285</v>
      </c>
      <c r="C993" s="218" t="str">
        <f>VLOOKUP(B993,INSUMOS!$A:$I,2,FALSE)</f>
        <v>SINAPI</v>
      </c>
      <c r="D993" s="218" t="str">
        <f>VLOOKUP(B993,INSUMOS!$A:$I,3,FALSE)</f>
        <v>EPI - FAMILIA ENGENHEIRO CIVIL - HORISTA (ENCARGOS COMPLEMENTARES - COLETADO CAIXA)</v>
      </c>
      <c r="E993" s="302" t="str">
        <f>VLOOKUP(B993,INSUMOS!$A:$I,4,FALSE)</f>
        <v>Equipamento</v>
      </c>
      <c r="F993" s="302"/>
      <c r="G993" s="177" t="str">
        <f>VLOOKUP(B993,INSUMOS!$A:$I,5,FALSE)</f>
        <v>H</v>
      </c>
      <c r="H993" s="180">
        <v>1</v>
      </c>
      <c r="I993" s="179">
        <f>VLOOKUP(B993,INSUMOS!$A:$I,8,FALSE)</f>
        <v>0.74</v>
      </c>
      <c r="J993" s="179">
        <f t="shared" si="156"/>
        <v>0.74</v>
      </c>
      <c r="L993" s="56">
        <f t="shared" si="146"/>
        <v>114</v>
      </c>
      <c r="M993" s="106">
        <f t="shared" si="147"/>
        <v>0.74</v>
      </c>
      <c r="N993" s="107" t="str">
        <f t="shared" si="148"/>
        <v/>
      </c>
      <c r="O993" s="107">
        <f t="shared" si="149"/>
        <v>0.74</v>
      </c>
      <c r="P993" s="108" t="str">
        <f t="shared" si="150"/>
        <v/>
      </c>
      <c r="Q993" s="107" t="str">
        <f t="shared" si="151"/>
        <v/>
      </c>
      <c r="R993" s="107" t="str">
        <f t="shared" si="152"/>
        <v/>
      </c>
    </row>
    <row r="994" spans="1:18" ht="25.5" customHeight="1" x14ac:dyDescent="0.2">
      <c r="A994" s="221"/>
      <c r="B994" s="221"/>
      <c r="C994" s="221"/>
      <c r="D994" s="221"/>
      <c r="E994" s="221"/>
      <c r="F994" s="184"/>
      <c r="G994" s="221"/>
      <c r="H994" s="184"/>
      <c r="I994" s="221"/>
      <c r="J994" s="184"/>
      <c r="L994" s="56">
        <f t="shared" si="146"/>
        <v>114</v>
      </c>
      <c r="M994" s="106" t="str">
        <f t="shared" si="147"/>
        <v/>
      </c>
      <c r="N994" s="107" t="str">
        <f t="shared" si="148"/>
        <v/>
      </c>
      <c r="O994" s="107" t="str">
        <f t="shared" si="149"/>
        <v/>
      </c>
      <c r="P994" s="108" t="str">
        <f t="shared" si="150"/>
        <v/>
      </c>
      <c r="Q994" s="107" t="str">
        <f t="shared" si="151"/>
        <v/>
      </c>
      <c r="R994" s="107" t="str">
        <f t="shared" si="152"/>
        <v/>
      </c>
    </row>
    <row r="995" spans="1:18" ht="15" thickBot="1" x14ac:dyDescent="0.25">
      <c r="A995" s="221"/>
      <c r="B995" s="221"/>
      <c r="C995" s="221"/>
      <c r="D995" s="221"/>
      <c r="E995" s="221"/>
      <c r="F995" s="184"/>
      <c r="G995" s="221"/>
      <c r="H995" s="298"/>
      <c r="I995" s="298"/>
      <c r="J995" s="184"/>
      <c r="L995" s="56">
        <f t="shared" si="146"/>
        <v>114</v>
      </c>
      <c r="M995" s="106" t="str">
        <f t="shared" si="147"/>
        <v/>
      </c>
      <c r="N995" s="107" t="str">
        <f t="shared" si="148"/>
        <v/>
      </c>
      <c r="O995" s="107" t="str">
        <f t="shared" si="149"/>
        <v/>
      </c>
      <c r="P995" s="108" t="str">
        <f t="shared" si="150"/>
        <v/>
      </c>
      <c r="Q995" s="107" t="str">
        <f t="shared" si="151"/>
        <v/>
      </c>
      <c r="R995" s="107" t="str">
        <f t="shared" si="152"/>
        <v/>
      </c>
    </row>
    <row r="996" spans="1:18" ht="15" thickTop="1" x14ac:dyDescent="0.2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L996" s="56">
        <f t="shared" si="146"/>
        <v>114</v>
      </c>
      <c r="M996" s="106" t="str">
        <f t="shared" si="147"/>
        <v/>
      </c>
      <c r="N996" s="107" t="str">
        <f t="shared" si="148"/>
        <v/>
      </c>
      <c r="O996" s="107" t="str">
        <f t="shared" si="149"/>
        <v/>
      </c>
      <c r="P996" s="108" t="str">
        <f t="shared" si="150"/>
        <v/>
      </c>
      <c r="Q996" s="107" t="str">
        <f t="shared" si="151"/>
        <v/>
      </c>
      <c r="R996" s="107" t="str">
        <f t="shared" si="152"/>
        <v/>
      </c>
    </row>
    <row r="997" spans="1:18" ht="15" x14ac:dyDescent="0.2">
      <c r="A997" s="220"/>
      <c r="B997" s="165" t="s">
        <v>1</v>
      </c>
      <c r="C997" s="220" t="s">
        <v>2</v>
      </c>
      <c r="D997" s="220" t="s">
        <v>3</v>
      </c>
      <c r="E997" s="300" t="s">
        <v>17</v>
      </c>
      <c r="F997" s="300"/>
      <c r="G997" s="164" t="s">
        <v>4</v>
      </c>
      <c r="H997" s="165" t="s">
        <v>5</v>
      </c>
      <c r="I997" s="165" t="s">
        <v>6</v>
      </c>
      <c r="J997" s="165" t="s">
        <v>7</v>
      </c>
      <c r="L997" s="56">
        <f t="shared" si="146"/>
        <v>115</v>
      </c>
      <c r="M997" s="106" t="str">
        <f t="shared" si="147"/>
        <v/>
      </c>
      <c r="N997" s="107" t="str">
        <f t="shared" si="148"/>
        <v/>
      </c>
      <c r="O997" s="107" t="str">
        <f t="shared" si="149"/>
        <v/>
      </c>
      <c r="P997" s="108" t="str">
        <f t="shared" si="150"/>
        <v/>
      </c>
      <c r="Q997" s="107" t="str">
        <f t="shared" si="151"/>
        <v/>
      </c>
      <c r="R997" s="107" t="str">
        <f t="shared" si="152"/>
        <v/>
      </c>
    </row>
    <row r="998" spans="1:18" x14ac:dyDescent="0.2">
      <c r="A998" s="216" t="s">
        <v>18</v>
      </c>
      <c r="B998" s="169" t="s">
        <v>832</v>
      </c>
      <c r="C998" s="216" t="s">
        <v>8</v>
      </c>
      <c r="D998" s="216" t="s">
        <v>833</v>
      </c>
      <c r="E998" s="301" t="s">
        <v>23</v>
      </c>
      <c r="F998" s="301"/>
      <c r="G998" s="168" t="s">
        <v>24</v>
      </c>
      <c r="H998" s="171">
        <v>1</v>
      </c>
      <c r="I998" s="170">
        <f>SUMIF(L:L,$L998,M:M)</f>
        <v>30.849999999999998</v>
      </c>
      <c r="J998" s="170">
        <f t="shared" ref="J998:J1006" si="157">TRUNC(H998*I998,2)</f>
        <v>30.85</v>
      </c>
      <c r="L998" s="56">
        <f t="shared" si="146"/>
        <v>115</v>
      </c>
      <c r="M998" s="106" t="str">
        <f t="shared" si="147"/>
        <v/>
      </c>
      <c r="N998" s="107" t="str">
        <f t="shared" si="148"/>
        <v/>
      </c>
      <c r="O998" s="107" t="str">
        <f t="shared" si="149"/>
        <v/>
      </c>
      <c r="P998" s="108" t="str">
        <f t="shared" si="150"/>
        <v xml:space="preserve"> 88269 </v>
      </c>
      <c r="Q998" s="107">
        <f t="shared" si="151"/>
        <v>21.83</v>
      </c>
      <c r="R998" s="107">
        <f t="shared" si="152"/>
        <v>9.02</v>
      </c>
    </row>
    <row r="999" spans="1:18" ht="38.25" customHeight="1" x14ac:dyDescent="0.2">
      <c r="A999" s="217" t="s">
        <v>20</v>
      </c>
      <c r="B999" s="174" t="s">
        <v>1078</v>
      </c>
      <c r="C999" s="217" t="s">
        <v>8</v>
      </c>
      <c r="D999" s="217" t="s">
        <v>1079</v>
      </c>
      <c r="E999" s="297" t="s">
        <v>23</v>
      </c>
      <c r="F999" s="297"/>
      <c r="G999" s="173" t="s">
        <v>24</v>
      </c>
      <c r="H999" s="176">
        <v>1</v>
      </c>
      <c r="I999" s="175">
        <f>SUMIFS(J:J,A:A,"Composição",B:B,$B999)</f>
        <v>0.28000000000000003</v>
      </c>
      <c r="J999" s="175">
        <f t="shared" si="157"/>
        <v>0.28000000000000003</v>
      </c>
      <c r="L999" s="56">
        <f t="shared" si="146"/>
        <v>115</v>
      </c>
      <c r="M999" s="106">
        <f t="shared" si="147"/>
        <v>0.28000000000000003</v>
      </c>
      <c r="N999" s="107" t="str">
        <f t="shared" si="148"/>
        <v/>
      </c>
      <c r="O999" s="107">
        <f t="shared" si="149"/>
        <v>0.28000000000000003</v>
      </c>
      <c r="P999" s="108" t="str">
        <f t="shared" si="150"/>
        <v/>
      </c>
      <c r="Q999" s="107" t="str">
        <f t="shared" si="151"/>
        <v/>
      </c>
      <c r="R999" s="107" t="str">
        <f t="shared" si="152"/>
        <v/>
      </c>
    </row>
    <row r="1000" spans="1:18" x14ac:dyDescent="0.2">
      <c r="A1000" s="218" t="s">
        <v>27</v>
      </c>
      <c r="B1000" s="178" t="s">
        <v>682</v>
      </c>
      <c r="C1000" s="218" t="str">
        <f>VLOOKUP(B1000,INSUMOS!$A:$I,2,FALSE)</f>
        <v>SINAPI</v>
      </c>
      <c r="D1000" s="218" t="str">
        <f>VLOOKUP(B1000,INSUMOS!$A:$I,3,FALSE)</f>
        <v>GESSEIRO (HORISTA)</v>
      </c>
      <c r="E1000" s="302" t="str">
        <f>VLOOKUP(B1000,INSUMOS!$A:$I,4,FALSE)</f>
        <v>Mão de Obra</v>
      </c>
      <c r="F1000" s="302"/>
      <c r="G1000" s="177" t="str">
        <f>VLOOKUP(B1000,INSUMOS!$A:$I,5,FALSE)</f>
        <v>H</v>
      </c>
      <c r="H1000" s="180">
        <v>1</v>
      </c>
      <c r="I1000" s="179">
        <f>VLOOKUP(B1000,INSUMOS!$A:$I,8,FALSE)</f>
        <v>21.83</v>
      </c>
      <c r="J1000" s="179">
        <f t="shared" si="157"/>
        <v>21.83</v>
      </c>
      <c r="L1000" s="56">
        <f t="shared" si="146"/>
        <v>115</v>
      </c>
      <c r="M1000" s="106">
        <f t="shared" si="147"/>
        <v>21.83</v>
      </c>
      <c r="N1000" s="107">
        <f t="shared" si="148"/>
        <v>21.83</v>
      </c>
      <c r="O1000" s="107" t="str">
        <f t="shared" si="149"/>
        <v/>
      </c>
      <c r="P1000" s="108" t="str">
        <f t="shared" si="150"/>
        <v/>
      </c>
      <c r="Q1000" s="107" t="str">
        <f t="shared" si="151"/>
        <v/>
      </c>
      <c r="R1000" s="107" t="str">
        <f t="shared" si="152"/>
        <v/>
      </c>
    </row>
    <row r="1001" spans="1:18" ht="25.5" x14ac:dyDescent="0.2">
      <c r="A1001" s="218" t="s">
        <v>27</v>
      </c>
      <c r="B1001" s="178" t="s">
        <v>75</v>
      </c>
      <c r="C1001" s="218" t="str">
        <f>VLOOKUP(B1001,INSUMOS!$A:$I,2,FALSE)</f>
        <v>SINAPI</v>
      </c>
      <c r="D1001" s="218" t="str">
        <f>VLOOKUP(B1001,INSUMOS!$A:$I,3,FALSE)</f>
        <v>ALIMENTACAO - HORISTA (COLETADO CAIXA - ENCARGOS COMPLEMENTARES)</v>
      </c>
      <c r="E1001" s="302" t="str">
        <f>VLOOKUP(B1001,INSUMOS!$A:$I,4,FALSE)</f>
        <v>Outros</v>
      </c>
      <c r="F1001" s="302"/>
      <c r="G1001" s="177" t="str">
        <f>VLOOKUP(B1001,INSUMOS!$A:$I,5,FALSE)</f>
        <v>H</v>
      </c>
      <c r="H1001" s="180">
        <v>1</v>
      </c>
      <c r="I1001" s="179">
        <f>VLOOKUP(B1001,INSUMOS!$A:$I,8,FALSE)</f>
        <v>3.8</v>
      </c>
      <c r="J1001" s="179">
        <f t="shared" si="157"/>
        <v>3.8</v>
      </c>
      <c r="L1001" s="56">
        <f t="shared" si="146"/>
        <v>115</v>
      </c>
      <c r="M1001" s="106">
        <f t="shared" si="147"/>
        <v>3.8</v>
      </c>
      <c r="N1001" s="107" t="str">
        <f t="shared" si="148"/>
        <v/>
      </c>
      <c r="O1001" s="107">
        <f t="shared" si="149"/>
        <v>3.8</v>
      </c>
      <c r="P1001" s="108" t="str">
        <f t="shared" si="150"/>
        <v/>
      </c>
      <c r="Q1001" s="107" t="str">
        <f t="shared" si="151"/>
        <v/>
      </c>
      <c r="R1001" s="107" t="str">
        <f t="shared" si="152"/>
        <v/>
      </c>
    </row>
    <row r="1002" spans="1:18" ht="25.5" x14ac:dyDescent="0.2">
      <c r="A1002" s="218" t="s">
        <v>27</v>
      </c>
      <c r="B1002" s="178" t="s">
        <v>80</v>
      </c>
      <c r="C1002" s="218" t="str">
        <f>VLOOKUP(B1002,INSUMOS!$A:$I,2,FALSE)</f>
        <v>SINAPI</v>
      </c>
      <c r="D1002" s="218" t="str">
        <f>VLOOKUP(B1002,INSUMOS!$A:$I,3,FALSE)</f>
        <v>TRANSPORTE - HORISTA (COLETADO CAIXA - ENCARGOS COMPLEMENTARES)</v>
      </c>
      <c r="E1002" s="302" t="str">
        <f>VLOOKUP(B1002,INSUMOS!$A:$I,4,FALSE)</f>
        <v>Serviços</v>
      </c>
      <c r="F1002" s="302"/>
      <c r="G1002" s="177" t="str">
        <f>VLOOKUP(B1002,INSUMOS!$A:$I,5,FALSE)</f>
        <v>H</v>
      </c>
      <c r="H1002" s="180">
        <v>1</v>
      </c>
      <c r="I1002" s="179">
        <f>VLOOKUP(B1002,INSUMOS!$A:$I,8,FALSE)</f>
        <v>1.5</v>
      </c>
      <c r="J1002" s="179">
        <f t="shared" si="157"/>
        <v>1.5</v>
      </c>
      <c r="L1002" s="56">
        <f t="shared" si="146"/>
        <v>115</v>
      </c>
      <c r="M1002" s="106">
        <f t="shared" si="147"/>
        <v>1.5</v>
      </c>
      <c r="N1002" s="107" t="str">
        <f t="shared" si="148"/>
        <v/>
      </c>
      <c r="O1002" s="107">
        <f t="shared" si="149"/>
        <v>1.5</v>
      </c>
      <c r="P1002" s="108" t="str">
        <f t="shared" si="150"/>
        <v/>
      </c>
      <c r="Q1002" s="107" t="str">
        <f t="shared" si="151"/>
        <v/>
      </c>
      <c r="R1002" s="107" t="str">
        <f t="shared" si="152"/>
        <v/>
      </c>
    </row>
    <row r="1003" spans="1:18" ht="25.5" x14ac:dyDescent="0.2">
      <c r="A1003" s="218" t="s">
        <v>27</v>
      </c>
      <c r="B1003" s="178" t="s">
        <v>77</v>
      </c>
      <c r="C1003" s="218" t="str">
        <f>VLOOKUP(B1003,INSUMOS!$A:$I,2,FALSE)</f>
        <v>SINAPI</v>
      </c>
      <c r="D1003" s="218" t="str">
        <f>VLOOKUP(B1003,INSUMOS!$A:$I,3,FALSE)</f>
        <v>EXAMES - HORISTA (COLETADO CAIXA - ENCARGOS COMPLEMENTARES)</v>
      </c>
      <c r="E1003" s="302" t="str">
        <f>VLOOKUP(B1003,INSUMOS!$A:$I,4,FALSE)</f>
        <v>Outros</v>
      </c>
      <c r="F1003" s="302"/>
      <c r="G1003" s="177" t="str">
        <f>VLOOKUP(B1003,INSUMOS!$A:$I,5,FALSE)</f>
        <v>H</v>
      </c>
      <c r="H1003" s="180">
        <v>1</v>
      </c>
      <c r="I1003" s="179">
        <f>VLOOKUP(B1003,INSUMOS!$A:$I,8,FALSE)</f>
        <v>1.34</v>
      </c>
      <c r="J1003" s="179">
        <f t="shared" si="157"/>
        <v>1.34</v>
      </c>
      <c r="L1003" s="56">
        <f t="shared" si="146"/>
        <v>115</v>
      </c>
      <c r="M1003" s="106">
        <f t="shared" si="147"/>
        <v>1.34</v>
      </c>
      <c r="N1003" s="107" t="str">
        <f t="shared" si="148"/>
        <v/>
      </c>
      <c r="O1003" s="107">
        <f t="shared" si="149"/>
        <v>1.34</v>
      </c>
      <c r="P1003" s="108" t="str">
        <f t="shared" si="150"/>
        <v/>
      </c>
      <c r="Q1003" s="107" t="str">
        <f t="shared" si="151"/>
        <v/>
      </c>
      <c r="R1003" s="107" t="str">
        <f t="shared" si="152"/>
        <v/>
      </c>
    </row>
    <row r="1004" spans="1:18" ht="25.5" x14ac:dyDescent="0.2">
      <c r="A1004" s="218" t="s">
        <v>27</v>
      </c>
      <c r="B1004" s="178" t="s">
        <v>79</v>
      </c>
      <c r="C1004" s="218" t="str">
        <f>VLOOKUP(B1004,INSUMOS!$A:$I,2,FALSE)</f>
        <v>SINAPI</v>
      </c>
      <c r="D1004" s="218" t="str">
        <f>VLOOKUP(B1004,INSUMOS!$A:$I,3,FALSE)</f>
        <v>SEGURO - HORISTA (COLETADO CAIXA - ENCARGOS COMPLEMENTARES)</v>
      </c>
      <c r="E1004" s="302" t="str">
        <f>VLOOKUP(B1004,INSUMOS!$A:$I,4,FALSE)</f>
        <v>Taxas</v>
      </c>
      <c r="F1004" s="302"/>
      <c r="G1004" s="177" t="str">
        <f>VLOOKUP(B1004,INSUMOS!$A:$I,5,FALSE)</f>
        <v>H</v>
      </c>
      <c r="H1004" s="180">
        <v>1</v>
      </c>
      <c r="I1004" s="179">
        <f>VLOOKUP(B1004,INSUMOS!$A:$I,8,FALSE)</f>
        <v>0.04</v>
      </c>
      <c r="J1004" s="179">
        <f t="shared" si="157"/>
        <v>0.04</v>
      </c>
      <c r="L1004" s="56">
        <f t="shared" si="146"/>
        <v>115</v>
      </c>
      <c r="M1004" s="106">
        <f t="shared" si="147"/>
        <v>0.04</v>
      </c>
      <c r="N1004" s="107" t="str">
        <f t="shared" si="148"/>
        <v/>
      </c>
      <c r="O1004" s="107">
        <f t="shared" si="149"/>
        <v>0.04</v>
      </c>
      <c r="P1004" s="108" t="str">
        <f t="shared" si="150"/>
        <v/>
      </c>
      <c r="Q1004" s="107" t="str">
        <f t="shared" si="151"/>
        <v/>
      </c>
      <c r="R1004" s="107" t="str">
        <f t="shared" si="152"/>
        <v/>
      </c>
    </row>
    <row r="1005" spans="1:18" ht="25.5" x14ac:dyDescent="0.2">
      <c r="A1005" s="218" t="s">
        <v>27</v>
      </c>
      <c r="B1005" s="178" t="s">
        <v>84</v>
      </c>
      <c r="C1005" s="218" t="str">
        <f>VLOOKUP(B1005,INSUMOS!$A:$I,2,FALSE)</f>
        <v>SINAPI</v>
      </c>
      <c r="D1005" s="218" t="str">
        <f>VLOOKUP(B1005,INSUMOS!$A:$I,3,FALSE)</f>
        <v>FERRAMENTAS - FAMILIA PEDREIRO - HORISTA (ENCARGOS COMPLEMENTARES - COLETADO CAIXA)</v>
      </c>
      <c r="E1005" s="302" t="str">
        <f>VLOOKUP(B1005,INSUMOS!$A:$I,4,FALSE)</f>
        <v>Equipamento</v>
      </c>
      <c r="F1005" s="302"/>
      <c r="G1005" s="177" t="str">
        <f>VLOOKUP(B1005,INSUMOS!$A:$I,5,FALSE)</f>
        <v>H</v>
      </c>
      <c r="H1005" s="180">
        <v>1</v>
      </c>
      <c r="I1005" s="179">
        <f>VLOOKUP(B1005,INSUMOS!$A:$I,8,FALSE)</f>
        <v>0.82</v>
      </c>
      <c r="J1005" s="179">
        <f t="shared" si="157"/>
        <v>0.82</v>
      </c>
      <c r="L1005" s="56">
        <f t="shared" si="146"/>
        <v>115</v>
      </c>
      <c r="M1005" s="106">
        <f t="shared" si="147"/>
        <v>0.82</v>
      </c>
      <c r="N1005" s="107" t="str">
        <f t="shared" si="148"/>
        <v/>
      </c>
      <c r="O1005" s="107">
        <f t="shared" si="149"/>
        <v>0.82</v>
      </c>
      <c r="P1005" s="108" t="str">
        <f t="shared" si="150"/>
        <v/>
      </c>
      <c r="Q1005" s="107" t="str">
        <f t="shared" si="151"/>
        <v/>
      </c>
      <c r="R1005" s="107" t="str">
        <f t="shared" si="152"/>
        <v/>
      </c>
    </row>
    <row r="1006" spans="1:18" ht="25.5" x14ac:dyDescent="0.2">
      <c r="A1006" s="218" t="s">
        <v>27</v>
      </c>
      <c r="B1006" s="178" t="s">
        <v>83</v>
      </c>
      <c r="C1006" s="218" t="str">
        <f>VLOOKUP(B1006,INSUMOS!$A:$I,2,FALSE)</f>
        <v>SINAPI</v>
      </c>
      <c r="D1006" s="218" t="str">
        <f>VLOOKUP(B1006,INSUMOS!$A:$I,3,FALSE)</f>
        <v>EPI - FAMILIA PEDREIRO - HORISTA (ENCARGOS COMPLEMENTARES - COLETADO CAIXA)</v>
      </c>
      <c r="E1006" s="302" t="str">
        <f>VLOOKUP(B1006,INSUMOS!$A:$I,4,FALSE)</f>
        <v>Equipamento</v>
      </c>
      <c r="F1006" s="302"/>
      <c r="G1006" s="177" t="str">
        <f>VLOOKUP(B1006,INSUMOS!$A:$I,5,FALSE)</f>
        <v>H</v>
      </c>
      <c r="H1006" s="180">
        <v>1</v>
      </c>
      <c r="I1006" s="179">
        <f>VLOOKUP(B1006,INSUMOS!$A:$I,8,FALSE)</f>
        <v>1.24</v>
      </c>
      <c r="J1006" s="179">
        <f t="shared" si="157"/>
        <v>1.24</v>
      </c>
      <c r="L1006" s="56">
        <f t="shared" si="146"/>
        <v>115</v>
      </c>
      <c r="M1006" s="106">
        <f t="shared" si="147"/>
        <v>1.24</v>
      </c>
      <c r="N1006" s="107" t="str">
        <f t="shared" si="148"/>
        <v/>
      </c>
      <c r="O1006" s="107">
        <f t="shared" si="149"/>
        <v>1.24</v>
      </c>
      <c r="P1006" s="108" t="str">
        <f t="shared" si="150"/>
        <v/>
      </c>
      <c r="Q1006" s="107" t="str">
        <f t="shared" si="151"/>
        <v/>
      </c>
      <c r="R1006" s="107" t="str">
        <f t="shared" si="152"/>
        <v/>
      </c>
    </row>
    <row r="1007" spans="1:18" ht="38.25" customHeight="1" x14ac:dyDescent="0.2">
      <c r="A1007" s="221"/>
      <c r="B1007" s="221"/>
      <c r="C1007" s="221"/>
      <c r="D1007" s="221"/>
      <c r="E1007" s="221"/>
      <c r="F1007" s="184"/>
      <c r="G1007" s="221"/>
      <c r="H1007" s="184"/>
      <c r="I1007" s="221"/>
      <c r="J1007" s="184"/>
      <c r="L1007" s="56">
        <f t="shared" si="146"/>
        <v>115</v>
      </c>
      <c r="M1007" s="106" t="str">
        <f t="shared" si="147"/>
        <v/>
      </c>
      <c r="N1007" s="107" t="str">
        <f t="shared" si="148"/>
        <v/>
      </c>
      <c r="O1007" s="107" t="str">
        <f t="shared" si="149"/>
        <v/>
      </c>
      <c r="P1007" s="108" t="str">
        <f t="shared" si="150"/>
        <v/>
      </c>
      <c r="Q1007" s="107" t="str">
        <f t="shared" si="151"/>
        <v/>
      </c>
      <c r="R1007" s="107" t="str">
        <f t="shared" si="152"/>
        <v/>
      </c>
    </row>
    <row r="1008" spans="1:18" ht="15" thickBot="1" x14ac:dyDescent="0.25">
      <c r="A1008" s="221"/>
      <c r="B1008" s="221"/>
      <c r="C1008" s="221"/>
      <c r="D1008" s="221"/>
      <c r="E1008" s="221"/>
      <c r="F1008" s="184"/>
      <c r="G1008" s="221"/>
      <c r="H1008" s="298"/>
      <c r="I1008" s="298"/>
      <c r="J1008" s="184"/>
      <c r="L1008" s="56">
        <f t="shared" si="146"/>
        <v>115</v>
      </c>
      <c r="M1008" s="106" t="str">
        <f t="shared" si="147"/>
        <v/>
      </c>
      <c r="N1008" s="107" t="str">
        <f t="shared" si="148"/>
        <v/>
      </c>
      <c r="O1008" s="107" t="str">
        <f t="shared" si="149"/>
        <v/>
      </c>
      <c r="P1008" s="108" t="str">
        <f t="shared" si="150"/>
        <v/>
      </c>
      <c r="Q1008" s="107" t="str">
        <f t="shared" si="151"/>
        <v/>
      </c>
      <c r="R1008" s="107" t="str">
        <f t="shared" si="152"/>
        <v/>
      </c>
    </row>
    <row r="1009" spans="1:18" ht="15" thickTop="1" x14ac:dyDescent="0.2">
      <c r="A1009" s="172"/>
      <c r="B1009" s="172"/>
      <c r="C1009" s="172"/>
      <c r="D1009" s="172"/>
      <c r="E1009" s="172"/>
      <c r="F1009" s="172"/>
      <c r="G1009" s="172"/>
      <c r="H1009" s="172"/>
      <c r="I1009" s="172"/>
      <c r="J1009" s="172"/>
      <c r="L1009" s="56">
        <f t="shared" si="146"/>
        <v>115</v>
      </c>
      <c r="M1009" s="106" t="str">
        <f t="shared" si="147"/>
        <v/>
      </c>
      <c r="N1009" s="107" t="str">
        <f t="shared" si="148"/>
        <v/>
      </c>
      <c r="O1009" s="107" t="str">
        <f t="shared" si="149"/>
        <v/>
      </c>
      <c r="P1009" s="108" t="str">
        <f t="shared" si="150"/>
        <v/>
      </c>
      <c r="Q1009" s="107" t="str">
        <f t="shared" si="151"/>
        <v/>
      </c>
      <c r="R1009" s="107" t="str">
        <f t="shared" si="152"/>
        <v/>
      </c>
    </row>
    <row r="1010" spans="1:18" ht="15" x14ac:dyDescent="0.2">
      <c r="A1010" s="220"/>
      <c r="B1010" s="165" t="s">
        <v>1</v>
      </c>
      <c r="C1010" s="220" t="s">
        <v>2</v>
      </c>
      <c r="D1010" s="220" t="s">
        <v>3</v>
      </c>
      <c r="E1010" s="300" t="s">
        <v>17</v>
      </c>
      <c r="F1010" s="300"/>
      <c r="G1010" s="164" t="s">
        <v>4</v>
      </c>
      <c r="H1010" s="165" t="s">
        <v>5</v>
      </c>
      <c r="I1010" s="165" t="s">
        <v>6</v>
      </c>
      <c r="J1010" s="165" t="s">
        <v>7</v>
      </c>
      <c r="L1010" s="56">
        <f t="shared" si="146"/>
        <v>116</v>
      </c>
      <c r="M1010" s="106" t="str">
        <f t="shared" si="147"/>
        <v/>
      </c>
      <c r="N1010" s="107" t="str">
        <f t="shared" si="148"/>
        <v/>
      </c>
      <c r="O1010" s="107" t="str">
        <f t="shared" si="149"/>
        <v/>
      </c>
      <c r="P1010" s="108" t="str">
        <f t="shared" si="150"/>
        <v/>
      </c>
      <c r="Q1010" s="107" t="str">
        <f t="shared" si="151"/>
        <v/>
      </c>
      <c r="R1010" s="107" t="str">
        <f t="shared" si="152"/>
        <v/>
      </c>
    </row>
    <row r="1011" spans="1:18" ht="38.25" x14ac:dyDescent="0.2">
      <c r="A1011" s="216" t="s">
        <v>18</v>
      </c>
      <c r="B1011" s="169" t="s">
        <v>372</v>
      </c>
      <c r="C1011" s="216" t="s">
        <v>8</v>
      </c>
      <c r="D1011" s="216" t="s">
        <v>373</v>
      </c>
      <c r="E1011" s="301" t="s">
        <v>36</v>
      </c>
      <c r="F1011" s="301"/>
      <c r="G1011" s="168" t="s">
        <v>37</v>
      </c>
      <c r="H1011" s="171">
        <v>1</v>
      </c>
      <c r="I1011" s="170">
        <f>SUMIF(L:L,$L1011,M:M)</f>
        <v>1.9700000000000002</v>
      </c>
      <c r="J1011" s="170">
        <f>TRUNC(H1011*I1011,2)</f>
        <v>1.97</v>
      </c>
      <c r="L1011" s="56">
        <f t="shared" si="146"/>
        <v>116</v>
      </c>
      <c r="M1011" s="106" t="str">
        <f t="shared" si="147"/>
        <v/>
      </c>
      <c r="N1011" s="107" t="str">
        <f t="shared" si="148"/>
        <v/>
      </c>
      <c r="O1011" s="107" t="str">
        <f t="shared" si="149"/>
        <v/>
      </c>
      <c r="P1011" s="108" t="str">
        <f t="shared" si="150"/>
        <v xml:space="preserve"> 99833 </v>
      </c>
      <c r="Q1011" s="107">
        <f t="shared" si="151"/>
        <v>0</v>
      </c>
      <c r="R1011" s="107">
        <f t="shared" si="152"/>
        <v>1.9700000000000002</v>
      </c>
    </row>
    <row r="1012" spans="1:18" ht="38.25" x14ac:dyDescent="0.2">
      <c r="A1012" s="217" t="s">
        <v>20</v>
      </c>
      <c r="B1012" s="174" t="s">
        <v>380</v>
      </c>
      <c r="C1012" s="217" t="s">
        <v>8</v>
      </c>
      <c r="D1012" s="217" t="s">
        <v>381</v>
      </c>
      <c r="E1012" s="297" t="s">
        <v>36</v>
      </c>
      <c r="F1012" s="297"/>
      <c r="G1012" s="173" t="s">
        <v>24</v>
      </c>
      <c r="H1012" s="176">
        <v>1</v>
      </c>
      <c r="I1012" s="175">
        <f>SUMIFS(J:J,A:A,"Composição",B:B,$B1012)</f>
        <v>0.2</v>
      </c>
      <c r="J1012" s="175">
        <f>TRUNC(H1012*I1012,2)</f>
        <v>0.2</v>
      </c>
      <c r="L1012" s="56">
        <f t="shared" si="146"/>
        <v>116</v>
      </c>
      <c r="M1012" s="106">
        <f t="shared" si="147"/>
        <v>0.2</v>
      </c>
      <c r="N1012" s="107" t="str">
        <f t="shared" si="148"/>
        <v/>
      </c>
      <c r="O1012" s="107">
        <f t="shared" si="149"/>
        <v>0.2</v>
      </c>
      <c r="P1012" s="108" t="str">
        <f t="shared" si="150"/>
        <v/>
      </c>
      <c r="Q1012" s="107" t="str">
        <f t="shared" si="151"/>
        <v/>
      </c>
      <c r="R1012" s="107" t="str">
        <f t="shared" si="152"/>
        <v/>
      </c>
    </row>
    <row r="1013" spans="1:18" ht="38.25" x14ac:dyDescent="0.2">
      <c r="A1013" s="217" t="s">
        <v>20</v>
      </c>
      <c r="B1013" s="174" t="s">
        <v>382</v>
      </c>
      <c r="C1013" s="217" t="s">
        <v>8</v>
      </c>
      <c r="D1013" s="217" t="s">
        <v>383</v>
      </c>
      <c r="E1013" s="297" t="s">
        <v>36</v>
      </c>
      <c r="F1013" s="297"/>
      <c r="G1013" s="173" t="s">
        <v>24</v>
      </c>
      <c r="H1013" s="176">
        <v>1</v>
      </c>
      <c r="I1013" s="175">
        <f>SUMIFS(J:J,A:A,"Composição",B:B,$B1013)</f>
        <v>0.04</v>
      </c>
      <c r="J1013" s="175">
        <f>TRUNC(H1013*I1013,2)</f>
        <v>0.04</v>
      </c>
      <c r="L1013" s="56">
        <f t="shared" si="146"/>
        <v>116</v>
      </c>
      <c r="M1013" s="106">
        <f t="shared" si="147"/>
        <v>0.04</v>
      </c>
      <c r="N1013" s="107" t="str">
        <f t="shared" si="148"/>
        <v/>
      </c>
      <c r="O1013" s="107">
        <f t="shared" si="149"/>
        <v>0.04</v>
      </c>
      <c r="P1013" s="108" t="str">
        <f t="shared" si="150"/>
        <v/>
      </c>
      <c r="Q1013" s="107" t="str">
        <f t="shared" si="151"/>
        <v/>
      </c>
      <c r="R1013" s="107" t="str">
        <f t="shared" si="152"/>
        <v/>
      </c>
    </row>
    <row r="1014" spans="1:18" ht="38.25" x14ac:dyDescent="0.2">
      <c r="A1014" s="217" t="s">
        <v>20</v>
      </c>
      <c r="B1014" s="174" t="s">
        <v>384</v>
      </c>
      <c r="C1014" s="217" t="s">
        <v>8</v>
      </c>
      <c r="D1014" s="217" t="s">
        <v>385</v>
      </c>
      <c r="E1014" s="297" t="s">
        <v>36</v>
      </c>
      <c r="F1014" s="297"/>
      <c r="G1014" s="173" t="s">
        <v>24</v>
      </c>
      <c r="H1014" s="176">
        <v>1</v>
      </c>
      <c r="I1014" s="175">
        <f>SUMIFS(J:J,A:A,"Composição",B:B,$B1014)</f>
        <v>0.14000000000000001</v>
      </c>
      <c r="J1014" s="175">
        <f>TRUNC(H1014*I1014,2)</f>
        <v>0.14000000000000001</v>
      </c>
      <c r="L1014" s="56">
        <f t="shared" ref="L1014:L1077" si="158">IF(AND(A1015&lt;&gt;"",A1014=""),L1013+1,L1013)</f>
        <v>116</v>
      </c>
      <c r="M1014" s="106">
        <f t="shared" ref="M1014:M1077" si="159">IF(OR(A1014="Insumo",A1014="Composição Auxiliar"),J1014,"")</f>
        <v>0.14000000000000001</v>
      </c>
      <c r="N1014" s="107" t="str">
        <f t="shared" ref="N1014:N1077" si="160">IF(E1014="Mão de Obra",J1014,"")</f>
        <v/>
      </c>
      <c r="O1014" s="107">
        <f t="shared" ref="O1014:O1077" si="161">IF(N1014&lt;&gt;"","",M1014)</f>
        <v>0.14000000000000001</v>
      </c>
      <c r="P1014" s="108" t="str">
        <f t="shared" ref="P1014:P1077" si="162">IF(A1014="Composição",B1014,"")</f>
        <v/>
      </c>
      <c r="Q1014" s="107" t="str">
        <f t="shared" ref="Q1014:Q1077" si="163">IF(P1014&lt;&gt;"",SUMIF(L1014:L1114,L1014,N1014:N1114),"")</f>
        <v/>
      </c>
      <c r="R1014" s="107" t="str">
        <f t="shared" ref="R1014:R1077" si="164">IF(P1014&lt;&gt;"",SUMIF(L1014:L1114,L1014,O1014:O1114),"")</f>
        <v/>
      </c>
    </row>
    <row r="1015" spans="1:18" ht="38.25" x14ac:dyDescent="0.2">
      <c r="A1015" s="217" t="s">
        <v>20</v>
      </c>
      <c r="B1015" s="174" t="s">
        <v>386</v>
      </c>
      <c r="C1015" s="217" t="s">
        <v>8</v>
      </c>
      <c r="D1015" s="217" t="s">
        <v>387</v>
      </c>
      <c r="E1015" s="297" t="s">
        <v>36</v>
      </c>
      <c r="F1015" s="297"/>
      <c r="G1015" s="173" t="s">
        <v>24</v>
      </c>
      <c r="H1015" s="176">
        <v>1</v>
      </c>
      <c r="I1015" s="175">
        <f>SUMIFS(J:J,A:A,"Composição",B:B,$B1015)</f>
        <v>1.59</v>
      </c>
      <c r="J1015" s="175">
        <f>TRUNC(H1015*I1015,2)</f>
        <v>1.59</v>
      </c>
      <c r="L1015" s="56">
        <f t="shared" si="158"/>
        <v>116</v>
      </c>
      <c r="M1015" s="106">
        <f t="shared" si="159"/>
        <v>1.59</v>
      </c>
      <c r="N1015" s="107" t="str">
        <f t="shared" si="160"/>
        <v/>
      </c>
      <c r="O1015" s="107">
        <f t="shared" si="161"/>
        <v>1.59</v>
      </c>
      <c r="P1015" s="108" t="str">
        <f t="shared" si="162"/>
        <v/>
      </c>
      <c r="Q1015" s="107" t="str">
        <f t="shared" si="163"/>
        <v/>
      </c>
      <c r="R1015" s="107" t="str">
        <f t="shared" si="164"/>
        <v/>
      </c>
    </row>
    <row r="1016" spans="1:18" x14ac:dyDescent="0.2">
      <c r="A1016" s="221"/>
      <c r="B1016" s="221"/>
      <c r="C1016" s="221"/>
      <c r="D1016" s="221"/>
      <c r="E1016" s="221"/>
      <c r="F1016" s="184"/>
      <c r="G1016" s="221"/>
      <c r="H1016" s="184"/>
      <c r="I1016" s="221"/>
      <c r="J1016" s="184"/>
      <c r="L1016" s="56">
        <f t="shared" si="158"/>
        <v>116</v>
      </c>
      <c r="M1016" s="106" t="str">
        <f t="shared" si="159"/>
        <v/>
      </c>
      <c r="N1016" s="107" t="str">
        <f t="shared" si="160"/>
        <v/>
      </c>
      <c r="O1016" s="107" t="str">
        <f t="shared" si="161"/>
        <v/>
      </c>
      <c r="P1016" s="108" t="str">
        <f t="shared" si="162"/>
        <v/>
      </c>
      <c r="Q1016" s="107" t="str">
        <f t="shared" si="163"/>
        <v/>
      </c>
      <c r="R1016" s="107" t="str">
        <f t="shared" si="164"/>
        <v/>
      </c>
    </row>
    <row r="1017" spans="1:18" ht="15" thickBot="1" x14ac:dyDescent="0.25">
      <c r="A1017" s="221"/>
      <c r="B1017" s="221"/>
      <c r="C1017" s="221"/>
      <c r="D1017" s="221"/>
      <c r="E1017" s="221"/>
      <c r="F1017" s="184"/>
      <c r="G1017" s="221"/>
      <c r="H1017" s="298"/>
      <c r="I1017" s="298"/>
      <c r="J1017" s="184"/>
      <c r="L1017" s="56">
        <f t="shared" si="158"/>
        <v>116</v>
      </c>
      <c r="M1017" s="106" t="str">
        <f t="shared" si="159"/>
        <v/>
      </c>
      <c r="N1017" s="107" t="str">
        <f t="shared" si="160"/>
        <v/>
      </c>
      <c r="O1017" s="107" t="str">
        <f t="shared" si="161"/>
        <v/>
      </c>
      <c r="P1017" s="108" t="str">
        <f t="shared" si="162"/>
        <v/>
      </c>
      <c r="Q1017" s="107" t="str">
        <f t="shared" si="163"/>
        <v/>
      </c>
      <c r="R1017" s="107" t="str">
        <f t="shared" si="164"/>
        <v/>
      </c>
    </row>
    <row r="1018" spans="1:18" ht="14.25" customHeight="1" thickTop="1" x14ac:dyDescent="0.2">
      <c r="A1018" s="172"/>
      <c r="B1018" s="172"/>
      <c r="C1018" s="172"/>
      <c r="D1018" s="172"/>
      <c r="E1018" s="172"/>
      <c r="F1018" s="172"/>
      <c r="G1018" s="172"/>
      <c r="H1018" s="172"/>
      <c r="I1018" s="172"/>
      <c r="J1018" s="172"/>
      <c r="L1018" s="56">
        <f t="shared" si="158"/>
        <v>116</v>
      </c>
      <c r="M1018" s="106" t="str">
        <f t="shared" si="159"/>
        <v/>
      </c>
      <c r="N1018" s="107" t="str">
        <f t="shared" si="160"/>
        <v/>
      </c>
      <c r="O1018" s="107" t="str">
        <f t="shared" si="161"/>
        <v/>
      </c>
      <c r="P1018" s="108" t="str">
        <f t="shared" si="162"/>
        <v/>
      </c>
      <c r="Q1018" s="107" t="str">
        <f t="shared" si="163"/>
        <v/>
      </c>
      <c r="R1018" s="107" t="str">
        <f t="shared" si="164"/>
        <v/>
      </c>
    </row>
    <row r="1019" spans="1:18" ht="14.25" customHeight="1" x14ac:dyDescent="0.2">
      <c r="A1019" s="220"/>
      <c r="B1019" s="165" t="s">
        <v>1</v>
      </c>
      <c r="C1019" s="220" t="s">
        <v>2</v>
      </c>
      <c r="D1019" s="220" t="s">
        <v>3</v>
      </c>
      <c r="E1019" s="300" t="s">
        <v>17</v>
      </c>
      <c r="F1019" s="300"/>
      <c r="G1019" s="164" t="s">
        <v>4</v>
      </c>
      <c r="H1019" s="165" t="s">
        <v>5</v>
      </c>
      <c r="I1019" s="165" t="s">
        <v>6</v>
      </c>
      <c r="J1019" s="165" t="s">
        <v>7</v>
      </c>
      <c r="L1019" s="56">
        <f t="shared" si="158"/>
        <v>117</v>
      </c>
      <c r="M1019" s="106" t="str">
        <f t="shared" si="159"/>
        <v/>
      </c>
      <c r="N1019" s="107" t="str">
        <f t="shared" si="160"/>
        <v/>
      </c>
      <c r="O1019" s="107" t="str">
        <f t="shared" si="161"/>
        <v/>
      </c>
      <c r="P1019" s="108" t="str">
        <f t="shared" si="162"/>
        <v/>
      </c>
      <c r="Q1019" s="107" t="str">
        <f t="shared" si="163"/>
        <v/>
      </c>
      <c r="R1019" s="107" t="str">
        <f t="shared" si="164"/>
        <v/>
      </c>
    </row>
    <row r="1020" spans="1:18" ht="14.25" customHeight="1" x14ac:dyDescent="0.2">
      <c r="A1020" s="216" t="s">
        <v>18</v>
      </c>
      <c r="B1020" s="169" t="s">
        <v>380</v>
      </c>
      <c r="C1020" s="216" t="s">
        <v>8</v>
      </c>
      <c r="D1020" s="216" t="s">
        <v>381</v>
      </c>
      <c r="E1020" s="301" t="s">
        <v>36</v>
      </c>
      <c r="F1020" s="301"/>
      <c r="G1020" s="168" t="s">
        <v>24</v>
      </c>
      <c r="H1020" s="171">
        <v>1</v>
      </c>
      <c r="I1020" s="170">
        <f>SUMIF(L:L,$L1020,M:M)</f>
        <v>0.2</v>
      </c>
      <c r="J1020" s="170">
        <f>TRUNC(H1020*I1020,2)</f>
        <v>0.2</v>
      </c>
      <c r="L1020" s="56">
        <f t="shared" si="158"/>
        <v>117</v>
      </c>
      <c r="M1020" s="106" t="str">
        <f t="shared" si="159"/>
        <v/>
      </c>
      <c r="N1020" s="107" t="str">
        <f t="shared" si="160"/>
        <v/>
      </c>
      <c r="O1020" s="107" t="str">
        <f t="shared" si="161"/>
        <v/>
      </c>
      <c r="P1020" s="108" t="str">
        <f t="shared" si="162"/>
        <v xml:space="preserve"> 99829 </v>
      </c>
      <c r="Q1020" s="107">
        <f t="shared" si="163"/>
        <v>0</v>
      </c>
      <c r="R1020" s="107">
        <f t="shared" si="164"/>
        <v>0.2</v>
      </c>
    </row>
    <row r="1021" spans="1:18" ht="14.25" customHeight="1" x14ac:dyDescent="0.2">
      <c r="A1021" s="218" t="s">
        <v>27</v>
      </c>
      <c r="B1021" s="178" t="s">
        <v>366</v>
      </c>
      <c r="C1021" s="218" t="str">
        <f>VLOOKUP(B1021,INSUMOS!$A:$I,2,FALSE)</f>
        <v>SINAPI</v>
      </c>
      <c r="D1021" s="218" t="str">
        <f>VLOOKUP(B1021,INSUMOS!$A:$I,3,FALSE)</f>
        <v>LAVADORA DE ALTA PRESSAO (LAVA - JATO) PARA AGUA FRIA, PRESSAO DE OPERACAO ENTRE 1400 E 1900 LIB/POL2, VAZAO MAXIMA ENTRE  400 E 700 L/H, POTENCIA DE OPERACAO ENTRE 2,50 E 3,00 CV</v>
      </c>
      <c r="E1021" s="302" t="str">
        <f>VLOOKUP(B1021,INSUMOS!$A:$I,4,FALSE)</f>
        <v>Equipamento</v>
      </c>
      <c r="F1021" s="302"/>
      <c r="G1021" s="177" t="str">
        <f>VLOOKUP(B1021,INSUMOS!$A:$I,5,FALSE)</f>
        <v>UN</v>
      </c>
      <c r="H1021" s="180">
        <v>6.9999999999999994E-5</v>
      </c>
      <c r="I1021" s="179">
        <f>VLOOKUP(B1021,INSUMOS!$A:$I,8,FALSE)</f>
        <v>2992.64</v>
      </c>
      <c r="J1021" s="179">
        <f>TRUNC(H1021*I1021,2)</f>
        <v>0.2</v>
      </c>
      <c r="L1021" s="56">
        <f t="shared" si="158"/>
        <v>117</v>
      </c>
      <c r="M1021" s="106">
        <f t="shared" si="159"/>
        <v>0.2</v>
      </c>
      <c r="N1021" s="107" t="str">
        <f t="shared" si="160"/>
        <v/>
      </c>
      <c r="O1021" s="107">
        <f t="shared" si="161"/>
        <v>0.2</v>
      </c>
      <c r="P1021" s="108" t="str">
        <f t="shared" si="162"/>
        <v/>
      </c>
      <c r="Q1021" s="107" t="str">
        <f t="shared" si="163"/>
        <v/>
      </c>
      <c r="R1021" s="107" t="str">
        <f t="shared" si="164"/>
        <v/>
      </c>
    </row>
    <row r="1022" spans="1:18" x14ac:dyDescent="0.2">
      <c r="A1022" s="221"/>
      <c r="B1022" s="221"/>
      <c r="C1022" s="221"/>
      <c r="D1022" s="221"/>
      <c r="E1022" s="221"/>
      <c r="F1022" s="184"/>
      <c r="G1022" s="221"/>
      <c r="H1022" s="184"/>
      <c r="I1022" s="221"/>
      <c r="J1022" s="184"/>
      <c r="L1022" s="56">
        <f t="shared" si="158"/>
        <v>117</v>
      </c>
      <c r="M1022" s="106" t="str">
        <f t="shared" si="159"/>
        <v/>
      </c>
      <c r="N1022" s="107" t="str">
        <f t="shared" si="160"/>
        <v/>
      </c>
      <c r="O1022" s="107" t="str">
        <f t="shared" si="161"/>
        <v/>
      </c>
      <c r="P1022" s="108" t="str">
        <f t="shared" si="162"/>
        <v/>
      </c>
      <c r="Q1022" s="107" t="str">
        <f t="shared" si="163"/>
        <v/>
      </c>
      <c r="R1022" s="107" t="str">
        <f t="shared" si="164"/>
        <v/>
      </c>
    </row>
    <row r="1023" spans="1:18" ht="15" thickBot="1" x14ac:dyDescent="0.25">
      <c r="A1023" s="221"/>
      <c r="B1023" s="221"/>
      <c r="C1023" s="221"/>
      <c r="D1023" s="221"/>
      <c r="E1023" s="221"/>
      <c r="F1023" s="184"/>
      <c r="G1023" s="221"/>
      <c r="H1023" s="298"/>
      <c r="I1023" s="298"/>
      <c r="J1023" s="184"/>
      <c r="L1023" s="56">
        <f t="shared" si="158"/>
        <v>117</v>
      </c>
      <c r="M1023" s="106" t="str">
        <f t="shared" si="159"/>
        <v/>
      </c>
      <c r="N1023" s="107" t="str">
        <f t="shared" si="160"/>
        <v/>
      </c>
      <c r="O1023" s="107" t="str">
        <f t="shared" si="161"/>
        <v/>
      </c>
      <c r="P1023" s="108" t="str">
        <f t="shared" si="162"/>
        <v/>
      </c>
      <c r="Q1023" s="107" t="str">
        <f t="shared" si="163"/>
        <v/>
      </c>
      <c r="R1023" s="107" t="str">
        <f t="shared" si="164"/>
        <v/>
      </c>
    </row>
    <row r="1024" spans="1:18" ht="15" thickTop="1" x14ac:dyDescent="0.2">
      <c r="A1024" s="172"/>
      <c r="B1024" s="172"/>
      <c r="C1024" s="172"/>
      <c r="D1024" s="172"/>
      <c r="E1024" s="172"/>
      <c r="F1024" s="172"/>
      <c r="G1024" s="172"/>
      <c r="H1024" s="172"/>
      <c r="I1024" s="172"/>
      <c r="J1024" s="172"/>
      <c r="L1024" s="56">
        <f t="shared" si="158"/>
        <v>117</v>
      </c>
      <c r="M1024" s="106" t="str">
        <f t="shared" si="159"/>
        <v/>
      </c>
      <c r="N1024" s="107" t="str">
        <f t="shared" si="160"/>
        <v/>
      </c>
      <c r="O1024" s="107" t="str">
        <f t="shared" si="161"/>
        <v/>
      </c>
      <c r="P1024" s="108" t="str">
        <f t="shared" si="162"/>
        <v/>
      </c>
      <c r="Q1024" s="107" t="str">
        <f t="shared" si="163"/>
        <v/>
      </c>
      <c r="R1024" s="107" t="str">
        <f t="shared" si="164"/>
        <v/>
      </c>
    </row>
    <row r="1025" spans="1:18" ht="15" x14ac:dyDescent="0.2">
      <c r="A1025" s="220"/>
      <c r="B1025" s="165" t="s">
        <v>1</v>
      </c>
      <c r="C1025" s="220" t="s">
        <v>2</v>
      </c>
      <c r="D1025" s="220" t="s">
        <v>3</v>
      </c>
      <c r="E1025" s="300" t="s">
        <v>17</v>
      </c>
      <c r="F1025" s="300"/>
      <c r="G1025" s="164" t="s">
        <v>4</v>
      </c>
      <c r="H1025" s="165" t="s">
        <v>5</v>
      </c>
      <c r="I1025" s="165" t="s">
        <v>6</v>
      </c>
      <c r="J1025" s="165" t="s">
        <v>7</v>
      </c>
      <c r="L1025" s="56">
        <f t="shared" si="158"/>
        <v>118</v>
      </c>
      <c r="M1025" s="106" t="str">
        <f t="shared" si="159"/>
        <v/>
      </c>
      <c r="N1025" s="107" t="str">
        <f t="shared" si="160"/>
        <v/>
      </c>
      <c r="O1025" s="107" t="str">
        <f t="shared" si="161"/>
        <v/>
      </c>
      <c r="P1025" s="108" t="str">
        <f t="shared" si="162"/>
        <v/>
      </c>
      <c r="Q1025" s="107" t="str">
        <f t="shared" si="163"/>
        <v/>
      </c>
      <c r="R1025" s="107" t="str">
        <f t="shared" si="164"/>
        <v/>
      </c>
    </row>
    <row r="1026" spans="1:18" ht="38.25" x14ac:dyDescent="0.2">
      <c r="A1026" s="216" t="s">
        <v>18</v>
      </c>
      <c r="B1026" s="169" t="s">
        <v>382</v>
      </c>
      <c r="C1026" s="216" t="s">
        <v>8</v>
      </c>
      <c r="D1026" s="216" t="s">
        <v>383</v>
      </c>
      <c r="E1026" s="301" t="s">
        <v>36</v>
      </c>
      <c r="F1026" s="301"/>
      <c r="G1026" s="168" t="s">
        <v>24</v>
      </c>
      <c r="H1026" s="171">
        <v>1</v>
      </c>
      <c r="I1026" s="170">
        <f>SUMIF(L:L,$L1026,M:M)</f>
        <v>0.04</v>
      </c>
      <c r="J1026" s="170">
        <f>TRUNC(H1026*I1026,2)</f>
        <v>0.04</v>
      </c>
      <c r="L1026" s="56">
        <f t="shared" si="158"/>
        <v>118</v>
      </c>
      <c r="M1026" s="106" t="str">
        <f t="shared" si="159"/>
        <v/>
      </c>
      <c r="N1026" s="107" t="str">
        <f t="shared" si="160"/>
        <v/>
      </c>
      <c r="O1026" s="107" t="str">
        <f t="shared" si="161"/>
        <v/>
      </c>
      <c r="P1026" s="108" t="str">
        <f t="shared" si="162"/>
        <v xml:space="preserve"> 99830 </v>
      </c>
      <c r="Q1026" s="107">
        <f t="shared" si="163"/>
        <v>0</v>
      </c>
      <c r="R1026" s="107">
        <f t="shared" si="164"/>
        <v>0.04</v>
      </c>
    </row>
    <row r="1027" spans="1:18" ht="38.25" x14ac:dyDescent="0.2">
      <c r="A1027" s="218" t="s">
        <v>27</v>
      </c>
      <c r="B1027" s="178" t="s">
        <v>366</v>
      </c>
      <c r="C1027" s="218" t="str">
        <f>VLOOKUP(B1027,INSUMOS!$A:$I,2,FALSE)</f>
        <v>SINAPI</v>
      </c>
      <c r="D1027" s="218" t="str">
        <f>VLOOKUP(B1027,INSUMOS!$A:$I,3,FALSE)</f>
        <v>LAVADORA DE ALTA PRESSAO (LAVA - JATO) PARA AGUA FRIA, PRESSAO DE OPERACAO ENTRE 1400 E 1900 LIB/POL2, VAZAO MAXIMA ENTRE  400 E 700 L/H, POTENCIA DE OPERACAO ENTRE 2,50 E 3,00 CV</v>
      </c>
      <c r="E1027" s="302" t="str">
        <f>VLOOKUP(B1027,INSUMOS!$A:$I,4,FALSE)</f>
        <v>Equipamento</v>
      </c>
      <c r="F1027" s="302"/>
      <c r="G1027" s="177" t="str">
        <f>VLOOKUP(B1027,INSUMOS!$A:$I,5,FALSE)</f>
        <v>UN</v>
      </c>
      <c r="H1027" s="180">
        <v>1.4800000000000001E-5</v>
      </c>
      <c r="I1027" s="179">
        <f>VLOOKUP(B1027,INSUMOS!$A:$I,8,FALSE)</f>
        <v>2992.64</v>
      </c>
      <c r="J1027" s="179">
        <f>TRUNC(H1027*I1027,2)</f>
        <v>0.04</v>
      </c>
      <c r="L1027" s="56">
        <f t="shared" si="158"/>
        <v>118</v>
      </c>
      <c r="M1027" s="106">
        <f t="shared" si="159"/>
        <v>0.04</v>
      </c>
      <c r="N1027" s="107" t="str">
        <f t="shared" si="160"/>
        <v/>
      </c>
      <c r="O1027" s="107">
        <f t="shared" si="161"/>
        <v>0.04</v>
      </c>
      <c r="P1027" s="108" t="str">
        <f t="shared" si="162"/>
        <v/>
      </c>
      <c r="Q1027" s="107" t="str">
        <f t="shared" si="163"/>
        <v/>
      </c>
      <c r="R1027" s="107" t="str">
        <f t="shared" si="164"/>
        <v/>
      </c>
    </row>
    <row r="1028" spans="1:18" ht="14.25" customHeight="1" x14ac:dyDescent="0.2">
      <c r="A1028" s="221"/>
      <c r="B1028" s="221"/>
      <c r="C1028" s="221"/>
      <c r="D1028" s="221"/>
      <c r="E1028" s="221"/>
      <c r="F1028" s="184"/>
      <c r="G1028" s="221"/>
      <c r="H1028" s="184"/>
      <c r="I1028" s="221"/>
      <c r="J1028" s="184"/>
      <c r="L1028" s="56">
        <f t="shared" si="158"/>
        <v>118</v>
      </c>
      <c r="M1028" s="106" t="str">
        <f t="shared" si="159"/>
        <v/>
      </c>
      <c r="N1028" s="107" t="str">
        <f t="shared" si="160"/>
        <v/>
      </c>
      <c r="O1028" s="107" t="str">
        <f t="shared" si="161"/>
        <v/>
      </c>
      <c r="P1028" s="108" t="str">
        <f t="shared" si="162"/>
        <v/>
      </c>
      <c r="Q1028" s="107" t="str">
        <f t="shared" si="163"/>
        <v/>
      </c>
      <c r="R1028" s="107" t="str">
        <f t="shared" si="164"/>
        <v/>
      </c>
    </row>
    <row r="1029" spans="1:18" ht="15" thickBot="1" x14ac:dyDescent="0.25">
      <c r="A1029" s="221"/>
      <c r="B1029" s="221"/>
      <c r="C1029" s="221"/>
      <c r="D1029" s="221"/>
      <c r="E1029" s="221"/>
      <c r="F1029" s="184"/>
      <c r="G1029" s="221"/>
      <c r="H1029" s="298"/>
      <c r="I1029" s="298"/>
      <c r="J1029" s="184"/>
      <c r="L1029" s="56">
        <f t="shared" si="158"/>
        <v>118</v>
      </c>
      <c r="M1029" s="106" t="str">
        <f t="shared" si="159"/>
        <v/>
      </c>
      <c r="N1029" s="107" t="str">
        <f t="shared" si="160"/>
        <v/>
      </c>
      <c r="O1029" s="107" t="str">
        <f t="shared" si="161"/>
        <v/>
      </c>
      <c r="P1029" s="108" t="str">
        <f t="shared" si="162"/>
        <v/>
      </c>
      <c r="Q1029" s="107" t="str">
        <f t="shared" si="163"/>
        <v/>
      </c>
      <c r="R1029" s="107" t="str">
        <f t="shared" si="164"/>
        <v/>
      </c>
    </row>
    <row r="1030" spans="1:18" ht="15" thickTop="1" x14ac:dyDescent="0.2">
      <c r="A1030" s="172"/>
      <c r="B1030" s="172"/>
      <c r="C1030" s="172"/>
      <c r="D1030" s="172"/>
      <c r="E1030" s="172"/>
      <c r="F1030" s="172"/>
      <c r="G1030" s="172"/>
      <c r="H1030" s="172"/>
      <c r="I1030" s="172"/>
      <c r="J1030" s="172"/>
      <c r="L1030" s="56">
        <f t="shared" si="158"/>
        <v>118</v>
      </c>
      <c r="M1030" s="106" t="str">
        <f t="shared" si="159"/>
        <v/>
      </c>
      <c r="N1030" s="107" t="str">
        <f t="shared" si="160"/>
        <v/>
      </c>
      <c r="O1030" s="107" t="str">
        <f t="shared" si="161"/>
        <v/>
      </c>
      <c r="P1030" s="108" t="str">
        <f t="shared" si="162"/>
        <v/>
      </c>
      <c r="Q1030" s="107" t="str">
        <f t="shared" si="163"/>
        <v/>
      </c>
      <c r="R1030" s="107" t="str">
        <f t="shared" si="164"/>
        <v/>
      </c>
    </row>
    <row r="1031" spans="1:18" ht="14.25" customHeight="1" x14ac:dyDescent="0.2">
      <c r="A1031" s="220"/>
      <c r="B1031" s="165" t="s">
        <v>1</v>
      </c>
      <c r="C1031" s="220" t="s">
        <v>2</v>
      </c>
      <c r="D1031" s="220" t="s">
        <v>3</v>
      </c>
      <c r="E1031" s="300" t="s">
        <v>17</v>
      </c>
      <c r="F1031" s="300"/>
      <c r="G1031" s="164" t="s">
        <v>4</v>
      </c>
      <c r="H1031" s="165" t="s">
        <v>5</v>
      </c>
      <c r="I1031" s="165" t="s">
        <v>6</v>
      </c>
      <c r="J1031" s="165" t="s">
        <v>7</v>
      </c>
      <c r="L1031" s="56">
        <f t="shared" si="158"/>
        <v>119</v>
      </c>
      <c r="M1031" s="106" t="str">
        <f t="shared" si="159"/>
        <v/>
      </c>
      <c r="N1031" s="107" t="str">
        <f t="shared" si="160"/>
        <v/>
      </c>
      <c r="O1031" s="107" t="str">
        <f t="shared" si="161"/>
        <v/>
      </c>
      <c r="P1031" s="108" t="str">
        <f t="shared" si="162"/>
        <v/>
      </c>
      <c r="Q1031" s="107" t="str">
        <f t="shared" si="163"/>
        <v/>
      </c>
      <c r="R1031" s="107" t="str">
        <f t="shared" si="164"/>
        <v/>
      </c>
    </row>
    <row r="1032" spans="1:18" ht="14.25" customHeight="1" x14ac:dyDescent="0.2">
      <c r="A1032" s="216" t="s">
        <v>18</v>
      </c>
      <c r="B1032" s="169" t="s">
        <v>384</v>
      </c>
      <c r="C1032" s="216" t="s">
        <v>8</v>
      </c>
      <c r="D1032" s="216" t="s">
        <v>385</v>
      </c>
      <c r="E1032" s="301" t="s">
        <v>36</v>
      </c>
      <c r="F1032" s="301"/>
      <c r="G1032" s="168" t="s">
        <v>24</v>
      </c>
      <c r="H1032" s="171">
        <v>1</v>
      </c>
      <c r="I1032" s="170">
        <f>SUMIF(L:L,$L1032,M:M)</f>
        <v>0.14000000000000001</v>
      </c>
      <c r="J1032" s="170">
        <f>TRUNC(H1032*I1032,2)</f>
        <v>0.14000000000000001</v>
      </c>
      <c r="L1032" s="56">
        <f t="shared" si="158"/>
        <v>119</v>
      </c>
      <c r="M1032" s="106" t="str">
        <f t="shared" si="159"/>
        <v/>
      </c>
      <c r="N1032" s="107" t="str">
        <f t="shared" si="160"/>
        <v/>
      </c>
      <c r="O1032" s="107" t="str">
        <f t="shared" si="161"/>
        <v/>
      </c>
      <c r="P1032" s="108" t="str">
        <f t="shared" si="162"/>
        <v xml:space="preserve"> 99831 </v>
      </c>
      <c r="Q1032" s="107">
        <f t="shared" si="163"/>
        <v>0</v>
      </c>
      <c r="R1032" s="107">
        <f t="shared" si="164"/>
        <v>0.14000000000000001</v>
      </c>
    </row>
    <row r="1033" spans="1:18" ht="25.5" customHeight="1" x14ac:dyDescent="0.2">
      <c r="A1033" s="218" t="s">
        <v>27</v>
      </c>
      <c r="B1033" s="178" t="s">
        <v>366</v>
      </c>
      <c r="C1033" s="218" t="str">
        <f>VLOOKUP(B1033,INSUMOS!$A:$I,2,FALSE)</f>
        <v>SINAPI</v>
      </c>
      <c r="D1033" s="218" t="str">
        <f>VLOOKUP(B1033,INSUMOS!$A:$I,3,FALSE)</f>
        <v>LAVADORA DE ALTA PRESSAO (LAVA - JATO) PARA AGUA FRIA, PRESSAO DE OPERACAO ENTRE 1400 E 1900 LIB/POL2, VAZAO MAXIMA ENTRE  400 E 700 L/H, POTENCIA DE OPERACAO ENTRE 2,50 E 3,00 CV</v>
      </c>
      <c r="E1033" s="302" t="str">
        <f>VLOOKUP(B1033,INSUMOS!$A:$I,4,FALSE)</f>
        <v>Equipamento</v>
      </c>
      <c r="F1033" s="302"/>
      <c r="G1033" s="177" t="str">
        <f>VLOOKUP(B1033,INSUMOS!$A:$I,5,FALSE)</f>
        <v>UN</v>
      </c>
      <c r="H1033" s="180">
        <v>5.0000000000000002E-5</v>
      </c>
      <c r="I1033" s="179">
        <f>VLOOKUP(B1033,INSUMOS!$A:$I,8,FALSE)</f>
        <v>2992.64</v>
      </c>
      <c r="J1033" s="179">
        <f>TRUNC(H1033*I1033,2)</f>
        <v>0.14000000000000001</v>
      </c>
      <c r="L1033" s="56">
        <f t="shared" si="158"/>
        <v>119</v>
      </c>
      <c r="M1033" s="106">
        <f t="shared" si="159"/>
        <v>0.14000000000000001</v>
      </c>
      <c r="N1033" s="107" t="str">
        <f t="shared" si="160"/>
        <v/>
      </c>
      <c r="O1033" s="107">
        <f t="shared" si="161"/>
        <v>0.14000000000000001</v>
      </c>
      <c r="P1033" s="108" t="str">
        <f t="shared" si="162"/>
        <v/>
      </c>
      <c r="Q1033" s="107" t="str">
        <f t="shared" si="163"/>
        <v/>
      </c>
      <c r="R1033" s="107" t="str">
        <f t="shared" si="164"/>
        <v/>
      </c>
    </row>
    <row r="1034" spans="1:18" ht="25.5" customHeight="1" x14ac:dyDescent="0.2">
      <c r="A1034" s="221"/>
      <c r="B1034" s="221"/>
      <c r="C1034" s="221"/>
      <c r="D1034" s="221"/>
      <c r="E1034" s="221"/>
      <c r="F1034" s="184"/>
      <c r="G1034" s="221"/>
      <c r="H1034" s="184"/>
      <c r="I1034" s="221"/>
      <c r="J1034" s="184"/>
      <c r="L1034" s="56">
        <f t="shared" si="158"/>
        <v>119</v>
      </c>
      <c r="M1034" s="106" t="str">
        <f t="shared" si="159"/>
        <v/>
      </c>
      <c r="N1034" s="107" t="str">
        <f t="shared" si="160"/>
        <v/>
      </c>
      <c r="O1034" s="107" t="str">
        <f t="shared" si="161"/>
        <v/>
      </c>
      <c r="P1034" s="108" t="str">
        <f t="shared" si="162"/>
        <v/>
      </c>
      <c r="Q1034" s="107" t="str">
        <f t="shared" si="163"/>
        <v/>
      </c>
      <c r="R1034" s="107" t="str">
        <f t="shared" si="164"/>
        <v/>
      </c>
    </row>
    <row r="1035" spans="1:18" ht="15" thickBot="1" x14ac:dyDescent="0.25">
      <c r="A1035" s="221"/>
      <c r="B1035" s="221"/>
      <c r="C1035" s="221"/>
      <c r="D1035" s="221"/>
      <c r="E1035" s="221"/>
      <c r="F1035" s="184"/>
      <c r="G1035" s="221"/>
      <c r="H1035" s="298"/>
      <c r="I1035" s="298"/>
      <c r="J1035" s="184"/>
      <c r="L1035" s="56">
        <f t="shared" si="158"/>
        <v>119</v>
      </c>
      <c r="M1035" s="106" t="str">
        <f t="shared" si="159"/>
        <v/>
      </c>
      <c r="N1035" s="107" t="str">
        <f t="shared" si="160"/>
        <v/>
      </c>
      <c r="O1035" s="107" t="str">
        <f t="shared" si="161"/>
        <v/>
      </c>
      <c r="P1035" s="108" t="str">
        <f t="shared" si="162"/>
        <v/>
      </c>
      <c r="Q1035" s="107" t="str">
        <f t="shared" si="163"/>
        <v/>
      </c>
      <c r="R1035" s="107" t="str">
        <f t="shared" si="164"/>
        <v/>
      </c>
    </row>
    <row r="1036" spans="1:18" ht="15" thickTop="1" x14ac:dyDescent="0.2">
      <c r="A1036" s="172"/>
      <c r="B1036" s="172"/>
      <c r="C1036" s="172"/>
      <c r="D1036" s="172"/>
      <c r="E1036" s="172"/>
      <c r="F1036" s="172"/>
      <c r="G1036" s="172"/>
      <c r="H1036" s="172"/>
      <c r="I1036" s="172"/>
      <c r="J1036" s="172"/>
      <c r="L1036" s="56">
        <f t="shared" si="158"/>
        <v>119</v>
      </c>
      <c r="M1036" s="106" t="str">
        <f t="shared" si="159"/>
        <v/>
      </c>
      <c r="N1036" s="107" t="str">
        <f t="shared" si="160"/>
        <v/>
      </c>
      <c r="O1036" s="107" t="str">
        <f t="shared" si="161"/>
        <v/>
      </c>
      <c r="P1036" s="108" t="str">
        <f t="shared" si="162"/>
        <v/>
      </c>
      <c r="Q1036" s="107" t="str">
        <f t="shared" si="163"/>
        <v/>
      </c>
      <c r="R1036" s="107" t="str">
        <f t="shared" si="164"/>
        <v/>
      </c>
    </row>
    <row r="1037" spans="1:18" ht="15" x14ac:dyDescent="0.2">
      <c r="A1037" s="220"/>
      <c r="B1037" s="165" t="s">
        <v>1</v>
      </c>
      <c r="C1037" s="220" t="s">
        <v>2</v>
      </c>
      <c r="D1037" s="220" t="s">
        <v>3</v>
      </c>
      <c r="E1037" s="300" t="s">
        <v>17</v>
      </c>
      <c r="F1037" s="300"/>
      <c r="G1037" s="164" t="s">
        <v>4</v>
      </c>
      <c r="H1037" s="165" t="s">
        <v>5</v>
      </c>
      <c r="I1037" s="165" t="s">
        <v>6</v>
      </c>
      <c r="J1037" s="165" t="s">
        <v>7</v>
      </c>
      <c r="L1037" s="56">
        <f t="shared" si="158"/>
        <v>120</v>
      </c>
      <c r="M1037" s="106" t="str">
        <f t="shared" si="159"/>
        <v/>
      </c>
      <c r="N1037" s="107" t="str">
        <f t="shared" si="160"/>
        <v/>
      </c>
      <c r="O1037" s="107" t="str">
        <f t="shared" si="161"/>
        <v/>
      </c>
      <c r="P1037" s="108" t="str">
        <f t="shared" si="162"/>
        <v/>
      </c>
      <c r="Q1037" s="107" t="str">
        <f t="shared" si="163"/>
        <v/>
      </c>
      <c r="R1037" s="107" t="str">
        <f t="shared" si="164"/>
        <v/>
      </c>
    </row>
    <row r="1038" spans="1:18" ht="38.25" x14ac:dyDescent="0.2">
      <c r="A1038" s="216" t="s">
        <v>18</v>
      </c>
      <c r="B1038" s="169" t="s">
        <v>386</v>
      </c>
      <c r="C1038" s="216" t="s">
        <v>8</v>
      </c>
      <c r="D1038" s="216" t="s">
        <v>387</v>
      </c>
      <c r="E1038" s="301" t="s">
        <v>36</v>
      </c>
      <c r="F1038" s="301"/>
      <c r="G1038" s="168" t="s">
        <v>24</v>
      </c>
      <c r="H1038" s="171">
        <v>1</v>
      </c>
      <c r="I1038" s="170">
        <f>SUMIF(L:L,$L1038,M:M)</f>
        <v>1.59</v>
      </c>
      <c r="J1038" s="170">
        <f>TRUNC(H1038*I1038,2)</f>
        <v>1.59</v>
      </c>
      <c r="L1038" s="56">
        <f t="shared" si="158"/>
        <v>120</v>
      </c>
      <c r="M1038" s="106" t="str">
        <f t="shared" si="159"/>
        <v/>
      </c>
      <c r="N1038" s="107" t="str">
        <f t="shared" si="160"/>
        <v/>
      </c>
      <c r="O1038" s="107" t="str">
        <f t="shared" si="161"/>
        <v/>
      </c>
      <c r="P1038" s="108" t="str">
        <f t="shared" si="162"/>
        <v xml:space="preserve"> 99832 </v>
      </c>
      <c r="Q1038" s="107">
        <f t="shared" si="163"/>
        <v>0</v>
      </c>
      <c r="R1038" s="107">
        <f t="shared" si="164"/>
        <v>1.59</v>
      </c>
    </row>
    <row r="1039" spans="1:18" x14ac:dyDescent="0.2">
      <c r="A1039" s="218" t="s">
        <v>27</v>
      </c>
      <c r="B1039" s="178" t="s">
        <v>85</v>
      </c>
      <c r="C1039" s="218" t="str">
        <f>VLOOKUP(B1039,INSUMOS!$A:$I,2,FALSE)</f>
        <v>SINAPI</v>
      </c>
      <c r="D1039" s="218" t="str">
        <f>VLOOKUP(B1039,INSUMOS!$A:$I,3,FALSE)</f>
        <v>ENERGIA ELETRICA ATE 2000 KWH INDUSTRIAL, SEM DEMANDA</v>
      </c>
      <c r="E1039" s="302" t="str">
        <f>VLOOKUP(B1039,INSUMOS!$A:$I,4,FALSE)</f>
        <v>Material</v>
      </c>
      <c r="F1039" s="302"/>
      <c r="G1039" s="177" t="str">
        <f>VLOOKUP(B1039,INSUMOS!$A:$I,5,FALSE)</f>
        <v>KWH</v>
      </c>
      <c r="H1039" s="180">
        <v>1.87679</v>
      </c>
      <c r="I1039" s="179">
        <f>VLOOKUP(B1039,INSUMOS!$A:$I,8,FALSE)</f>
        <v>0.85</v>
      </c>
      <c r="J1039" s="179">
        <f>TRUNC(H1039*I1039,2)</f>
        <v>1.59</v>
      </c>
      <c r="L1039" s="56">
        <f t="shared" si="158"/>
        <v>120</v>
      </c>
      <c r="M1039" s="106">
        <f t="shared" si="159"/>
        <v>1.59</v>
      </c>
      <c r="N1039" s="107" t="str">
        <f t="shared" si="160"/>
        <v/>
      </c>
      <c r="O1039" s="107">
        <f t="shared" si="161"/>
        <v>1.59</v>
      </c>
      <c r="P1039" s="108" t="str">
        <f t="shared" si="162"/>
        <v/>
      </c>
      <c r="Q1039" s="107" t="str">
        <f t="shared" si="163"/>
        <v/>
      </c>
      <c r="R1039" s="107" t="str">
        <f t="shared" si="164"/>
        <v/>
      </c>
    </row>
    <row r="1040" spans="1:18" x14ac:dyDescent="0.2">
      <c r="A1040" s="221"/>
      <c r="B1040" s="221"/>
      <c r="C1040" s="221"/>
      <c r="D1040" s="221"/>
      <c r="E1040" s="221"/>
      <c r="F1040" s="184"/>
      <c r="G1040" s="221"/>
      <c r="H1040" s="184"/>
      <c r="I1040" s="221"/>
      <c r="J1040" s="184"/>
      <c r="L1040" s="56">
        <f t="shared" si="158"/>
        <v>120</v>
      </c>
      <c r="M1040" s="106" t="str">
        <f t="shared" si="159"/>
        <v/>
      </c>
      <c r="N1040" s="107" t="str">
        <f t="shared" si="160"/>
        <v/>
      </c>
      <c r="O1040" s="107" t="str">
        <f t="shared" si="161"/>
        <v/>
      </c>
      <c r="P1040" s="108" t="str">
        <f t="shared" si="162"/>
        <v/>
      </c>
      <c r="Q1040" s="107" t="str">
        <f t="shared" si="163"/>
        <v/>
      </c>
      <c r="R1040" s="107" t="str">
        <f t="shared" si="164"/>
        <v/>
      </c>
    </row>
    <row r="1041" spans="1:18" ht="15" thickBot="1" x14ac:dyDescent="0.25">
      <c r="A1041" s="221"/>
      <c r="B1041" s="221"/>
      <c r="C1041" s="221"/>
      <c r="D1041" s="221"/>
      <c r="E1041" s="221"/>
      <c r="F1041" s="184"/>
      <c r="G1041" s="221"/>
      <c r="H1041" s="298"/>
      <c r="I1041" s="298"/>
      <c r="J1041" s="184"/>
      <c r="L1041" s="56">
        <f t="shared" si="158"/>
        <v>120</v>
      </c>
      <c r="M1041" s="106" t="str">
        <f t="shared" si="159"/>
        <v/>
      </c>
      <c r="N1041" s="107" t="str">
        <f t="shared" si="160"/>
        <v/>
      </c>
      <c r="O1041" s="107" t="str">
        <f t="shared" si="161"/>
        <v/>
      </c>
      <c r="P1041" s="108" t="str">
        <f t="shared" si="162"/>
        <v/>
      </c>
      <c r="Q1041" s="107" t="str">
        <f t="shared" si="163"/>
        <v/>
      </c>
      <c r="R1041" s="107" t="str">
        <f t="shared" si="164"/>
        <v/>
      </c>
    </row>
    <row r="1042" spans="1:18" ht="14.25" customHeight="1" thickTop="1" x14ac:dyDescent="0.2">
      <c r="A1042" s="172"/>
      <c r="B1042" s="172"/>
      <c r="C1042" s="172"/>
      <c r="D1042" s="172"/>
      <c r="E1042" s="172"/>
      <c r="F1042" s="172"/>
      <c r="G1042" s="172"/>
      <c r="H1042" s="172"/>
      <c r="I1042" s="172"/>
      <c r="J1042" s="172"/>
      <c r="L1042" s="56">
        <f t="shared" si="158"/>
        <v>120</v>
      </c>
      <c r="M1042" s="106" t="str">
        <f t="shared" si="159"/>
        <v/>
      </c>
      <c r="N1042" s="107" t="str">
        <f t="shared" si="160"/>
        <v/>
      </c>
      <c r="O1042" s="107" t="str">
        <f t="shared" si="161"/>
        <v/>
      </c>
      <c r="P1042" s="108" t="str">
        <f t="shared" si="162"/>
        <v/>
      </c>
      <c r="Q1042" s="107" t="str">
        <f t="shared" si="163"/>
        <v/>
      </c>
      <c r="R1042" s="107" t="str">
        <f t="shared" si="164"/>
        <v/>
      </c>
    </row>
    <row r="1043" spans="1:18" ht="14.25" customHeight="1" x14ac:dyDescent="0.2">
      <c r="A1043" s="220"/>
      <c r="B1043" s="165" t="s">
        <v>1</v>
      </c>
      <c r="C1043" s="220" t="s">
        <v>2</v>
      </c>
      <c r="D1043" s="220" t="s">
        <v>3</v>
      </c>
      <c r="E1043" s="300" t="s">
        <v>17</v>
      </c>
      <c r="F1043" s="300"/>
      <c r="G1043" s="164" t="s">
        <v>4</v>
      </c>
      <c r="H1043" s="165" t="s">
        <v>5</v>
      </c>
      <c r="I1043" s="165" t="s">
        <v>6</v>
      </c>
      <c r="J1043" s="165" t="s">
        <v>7</v>
      </c>
      <c r="L1043" s="56">
        <f t="shared" si="158"/>
        <v>121</v>
      </c>
      <c r="M1043" s="106" t="str">
        <f t="shared" si="159"/>
        <v/>
      </c>
      <c r="N1043" s="107" t="str">
        <f t="shared" si="160"/>
        <v/>
      </c>
      <c r="O1043" s="107" t="str">
        <f t="shared" si="161"/>
        <v/>
      </c>
      <c r="P1043" s="108" t="str">
        <f t="shared" si="162"/>
        <v/>
      </c>
      <c r="Q1043" s="107" t="str">
        <f t="shared" si="163"/>
        <v/>
      </c>
      <c r="R1043" s="107" t="str">
        <f t="shared" si="164"/>
        <v/>
      </c>
    </row>
    <row r="1044" spans="1:18" x14ac:dyDescent="0.2">
      <c r="A1044" s="216" t="s">
        <v>18</v>
      </c>
      <c r="B1044" s="169" t="s">
        <v>370</v>
      </c>
      <c r="C1044" s="216" t="s">
        <v>8</v>
      </c>
      <c r="D1044" s="216" t="s">
        <v>371</v>
      </c>
      <c r="E1044" s="301" t="s">
        <v>23</v>
      </c>
      <c r="F1044" s="301"/>
      <c r="G1044" s="168" t="s">
        <v>9</v>
      </c>
      <c r="H1044" s="171">
        <v>1</v>
      </c>
      <c r="I1044" s="170">
        <f>SUMIF(L:L,$L1044,M:M)</f>
        <v>2.1</v>
      </c>
      <c r="J1044" s="170">
        <f>TRUNC(H1044*I1044,2)</f>
        <v>2.1</v>
      </c>
      <c r="L1044" s="56">
        <f t="shared" si="158"/>
        <v>121</v>
      </c>
      <c r="M1044" s="106" t="str">
        <f t="shared" si="159"/>
        <v/>
      </c>
      <c r="N1044" s="107" t="str">
        <f t="shared" si="160"/>
        <v/>
      </c>
      <c r="O1044" s="107" t="str">
        <f t="shared" si="161"/>
        <v/>
      </c>
      <c r="P1044" s="108" t="str">
        <f t="shared" si="162"/>
        <v xml:space="preserve"> 99814 </v>
      </c>
      <c r="Q1044" s="107">
        <f t="shared" si="163"/>
        <v>0</v>
      </c>
      <c r="R1044" s="107">
        <f t="shared" si="164"/>
        <v>2.1</v>
      </c>
    </row>
    <row r="1045" spans="1:18" ht="25.5" x14ac:dyDescent="0.2">
      <c r="A1045" s="217" t="s">
        <v>20</v>
      </c>
      <c r="B1045" s="174" t="s">
        <v>25</v>
      </c>
      <c r="C1045" s="217" t="s">
        <v>8</v>
      </c>
      <c r="D1045" s="217" t="s">
        <v>26</v>
      </c>
      <c r="E1045" s="297" t="s">
        <v>23</v>
      </c>
      <c r="F1045" s="297"/>
      <c r="G1045" s="173" t="s">
        <v>24</v>
      </c>
      <c r="H1045" s="176">
        <v>8.8999999999999996E-2</v>
      </c>
      <c r="I1045" s="175">
        <f>SUMIFS(J:J,A:A,"Composição",B:B,$B1045)</f>
        <v>23.4</v>
      </c>
      <c r="J1045" s="175">
        <f>TRUNC(H1045*I1045,2)</f>
        <v>2.08</v>
      </c>
      <c r="L1045" s="56">
        <f t="shared" si="158"/>
        <v>121</v>
      </c>
      <c r="M1045" s="106">
        <f t="shared" si="159"/>
        <v>2.08</v>
      </c>
      <c r="N1045" s="107" t="str">
        <f t="shared" si="160"/>
        <v/>
      </c>
      <c r="O1045" s="107">
        <f t="shared" si="161"/>
        <v>2.08</v>
      </c>
      <c r="P1045" s="108" t="str">
        <f t="shared" si="162"/>
        <v/>
      </c>
      <c r="Q1045" s="107" t="str">
        <f t="shared" si="163"/>
        <v/>
      </c>
      <c r="R1045" s="107" t="str">
        <f t="shared" si="164"/>
        <v/>
      </c>
    </row>
    <row r="1046" spans="1:18" ht="38.25" x14ac:dyDescent="0.2">
      <c r="A1046" s="217" t="s">
        <v>20</v>
      </c>
      <c r="B1046" s="174" t="s">
        <v>372</v>
      </c>
      <c r="C1046" s="217" t="s">
        <v>8</v>
      </c>
      <c r="D1046" s="217" t="s">
        <v>373</v>
      </c>
      <c r="E1046" s="297" t="s">
        <v>36</v>
      </c>
      <c r="F1046" s="297"/>
      <c r="G1046" s="173" t="s">
        <v>37</v>
      </c>
      <c r="H1046" s="176">
        <v>1.4999999999999999E-2</v>
      </c>
      <c r="I1046" s="175">
        <f>SUMIFS(J:J,A:A,"Composição",B:B,$B1046)</f>
        <v>1.97</v>
      </c>
      <c r="J1046" s="175">
        <f>TRUNC(H1046*I1046,2)</f>
        <v>0.02</v>
      </c>
      <c r="L1046" s="56">
        <f t="shared" si="158"/>
        <v>121</v>
      </c>
      <c r="M1046" s="106">
        <f t="shared" si="159"/>
        <v>0.02</v>
      </c>
      <c r="N1046" s="107" t="str">
        <f t="shared" si="160"/>
        <v/>
      </c>
      <c r="O1046" s="107">
        <f t="shared" si="161"/>
        <v>0.02</v>
      </c>
      <c r="P1046" s="108" t="str">
        <f t="shared" si="162"/>
        <v/>
      </c>
      <c r="Q1046" s="107" t="str">
        <f t="shared" si="163"/>
        <v/>
      </c>
      <c r="R1046" s="107" t="str">
        <f t="shared" si="164"/>
        <v/>
      </c>
    </row>
    <row r="1047" spans="1:18" x14ac:dyDescent="0.2">
      <c r="A1047" s="221"/>
      <c r="B1047" s="221"/>
      <c r="C1047" s="221"/>
      <c r="D1047" s="221"/>
      <c r="E1047" s="221"/>
      <c r="F1047" s="184"/>
      <c r="G1047" s="221"/>
      <c r="H1047" s="184"/>
      <c r="I1047" s="221"/>
      <c r="J1047" s="184"/>
      <c r="L1047" s="56">
        <f t="shared" si="158"/>
        <v>121</v>
      </c>
      <c r="M1047" s="106" t="str">
        <f t="shared" si="159"/>
        <v/>
      </c>
      <c r="N1047" s="107" t="str">
        <f t="shared" si="160"/>
        <v/>
      </c>
      <c r="O1047" s="107" t="str">
        <f t="shared" si="161"/>
        <v/>
      </c>
      <c r="P1047" s="108" t="str">
        <f t="shared" si="162"/>
        <v/>
      </c>
      <c r="Q1047" s="107" t="str">
        <f t="shared" si="163"/>
        <v/>
      </c>
      <c r="R1047" s="107" t="str">
        <f t="shared" si="164"/>
        <v/>
      </c>
    </row>
    <row r="1048" spans="1:18" ht="15" thickBot="1" x14ac:dyDescent="0.25">
      <c r="A1048" s="221"/>
      <c r="B1048" s="221"/>
      <c r="C1048" s="221"/>
      <c r="D1048" s="221"/>
      <c r="E1048" s="221"/>
      <c r="F1048" s="184"/>
      <c r="G1048" s="221"/>
      <c r="H1048" s="298"/>
      <c r="I1048" s="298"/>
      <c r="J1048" s="184"/>
      <c r="L1048" s="56">
        <f t="shared" si="158"/>
        <v>121</v>
      </c>
      <c r="M1048" s="106" t="str">
        <f t="shared" si="159"/>
        <v/>
      </c>
      <c r="N1048" s="107" t="str">
        <f t="shared" si="160"/>
        <v/>
      </c>
      <c r="O1048" s="107" t="str">
        <f t="shared" si="161"/>
        <v/>
      </c>
      <c r="P1048" s="108" t="str">
        <f t="shared" si="162"/>
        <v/>
      </c>
      <c r="Q1048" s="107" t="str">
        <f t="shared" si="163"/>
        <v/>
      </c>
      <c r="R1048" s="107" t="str">
        <f t="shared" si="164"/>
        <v/>
      </c>
    </row>
    <row r="1049" spans="1:18" ht="15" thickTop="1" x14ac:dyDescent="0.2">
      <c r="A1049" s="172"/>
      <c r="B1049" s="172"/>
      <c r="C1049" s="172"/>
      <c r="D1049" s="172"/>
      <c r="E1049" s="172"/>
      <c r="F1049" s="172"/>
      <c r="G1049" s="172"/>
      <c r="H1049" s="172"/>
      <c r="I1049" s="172"/>
      <c r="J1049" s="172"/>
      <c r="L1049" s="56">
        <f t="shared" si="158"/>
        <v>121</v>
      </c>
      <c r="M1049" s="106" t="str">
        <f t="shared" si="159"/>
        <v/>
      </c>
      <c r="N1049" s="107" t="str">
        <f t="shared" si="160"/>
        <v/>
      </c>
      <c r="O1049" s="107" t="str">
        <f t="shared" si="161"/>
        <v/>
      </c>
      <c r="P1049" s="108" t="str">
        <f t="shared" si="162"/>
        <v/>
      </c>
      <c r="Q1049" s="107" t="str">
        <f t="shared" si="163"/>
        <v/>
      </c>
      <c r="R1049" s="107" t="str">
        <f t="shared" si="164"/>
        <v/>
      </c>
    </row>
    <row r="1050" spans="1:18" ht="15" x14ac:dyDescent="0.2">
      <c r="A1050" s="220"/>
      <c r="B1050" s="165" t="s">
        <v>1</v>
      </c>
      <c r="C1050" s="220" t="s">
        <v>2</v>
      </c>
      <c r="D1050" s="220" t="s">
        <v>3</v>
      </c>
      <c r="E1050" s="300" t="s">
        <v>17</v>
      </c>
      <c r="F1050" s="300"/>
      <c r="G1050" s="164" t="s">
        <v>4</v>
      </c>
      <c r="H1050" s="165" t="s">
        <v>5</v>
      </c>
      <c r="I1050" s="165" t="s">
        <v>6</v>
      </c>
      <c r="J1050" s="165" t="s">
        <v>7</v>
      </c>
      <c r="L1050" s="56">
        <f t="shared" si="158"/>
        <v>122</v>
      </c>
      <c r="M1050" s="106" t="str">
        <f t="shared" si="159"/>
        <v/>
      </c>
      <c r="N1050" s="107" t="str">
        <f t="shared" si="160"/>
        <v/>
      </c>
      <c r="O1050" s="107" t="str">
        <f t="shared" si="161"/>
        <v/>
      </c>
      <c r="P1050" s="108" t="str">
        <f t="shared" si="162"/>
        <v/>
      </c>
      <c r="Q1050" s="107" t="str">
        <f t="shared" si="163"/>
        <v/>
      </c>
      <c r="R1050" s="107" t="str">
        <f t="shared" si="164"/>
        <v/>
      </c>
    </row>
    <row r="1051" spans="1:18" x14ac:dyDescent="0.2">
      <c r="A1051" s="216" t="s">
        <v>18</v>
      </c>
      <c r="B1051" s="169" t="s">
        <v>837</v>
      </c>
      <c r="C1051" s="216" t="s">
        <v>8</v>
      </c>
      <c r="D1051" s="216" t="s">
        <v>838</v>
      </c>
      <c r="E1051" s="301" t="s">
        <v>23</v>
      </c>
      <c r="F1051" s="301"/>
      <c r="G1051" s="168" t="s">
        <v>24</v>
      </c>
      <c r="H1051" s="171">
        <v>1</v>
      </c>
      <c r="I1051" s="170">
        <f>SUMIF(L:L,$L1051,M:M)</f>
        <v>29.15</v>
      </c>
      <c r="J1051" s="170">
        <f t="shared" ref="J1051:J1059" si="165">TRUNC(H1051*I1051,2)</f>
        <v>29.15</v>
      </c>
      <c r="L1051" s="56">
        <f t="shared" si="158"/>
        <v>122</v>
      </c>
      <c r="M1051" s="106" t="str">
        <f t="shared" si="159"/>
        <v/>
      </c>
      <c r="N1051" s="107" t="str">
        <f t="shared" si="160"/>
        <v/>
      </c>
      <c r="O1051" s="107" t="str">
        <f t="shared" si="161"/>
        <v/>
      </c>
      <c r="P1051" s="108" t="str">
        <f t="shared" si="162"/>
        <v xml:space="preserve"> 88273 </v>
      </c>
      <c r="Q1051" s="107">
        <f t="shared" si="163"/>
        <v>20.21</v>
      </c>
      <c r="R1051" s="107">
        <f t="shared" si="164"/>
        <v>8.94</v>
      </c>
    </row>
    <row r="1052" spans="1:18" ht="25.5" x14ac:dyDescent="0.2">
      <c r="A1052" s="217" t="s">
        <v>20</v>
      </c>
      <c r="B1052" s="174" t="s">
        <v>1080</v>
      </c>
      <c r="C1052" s="217" t="s">
        <v>8</v>
      </c>
      <c r="D1052" s="217" t="s">
        <v>1081</v>
      </c>
      <c r="E1052" s="297" t="s">
        <v>23</v>
      </c>
      <c r="F1052" s="297"/>
      <c r="G1052" s="173" t="s">
        <v>24</v>
      </c>
      <c r="H1052" s="176">
        <v>1</v>
      </c>
      <c r="I1052" s="175">
        <f>SUMIFS(J:J,A:A,"Composição",B:B,$B1052)</f>
        <v>0.34</v>
      </c>
      <c r="J1052" s="175">
        <f t="shared" si="165"/>
        <v>0.34</v>
      </c>
      <c r="L1052" s="56">
        <f t="shared" si="158"/>
        <v>122</v>
      </c>
      <c r="M1052" s="106">
        <f t="shared" si="159"/>
        <v>0.34</v>
      </c>
      <c r="N1052" s="107" t="str">
        <f t="shared" si="160"/>
        <v/>
      </c>
      <c r="O1052" s="107">
        <f t="shared" si="161"/>
        <v>0.34</v>
      </c>
      <c r="P1052" s="108" t="str">
        <f t="shared" si="162"/>
        <v/>
      </c>
      <c r="Q1052" s="107" t="str">
        <f t="shared" si="163"/>
        <v/>
      </c>
      <c r="R1052" s="107" t="str">
        <f t="shared" si="164"/>
        <v/>
      </c>
    </row>
    <row r="1053" spans="1:18" x14ac:dyDescent="0.2">
      <c r="A1053" s="218" t="s">
        <v>27</v>
      </c>
      <c r="B1053" s="178" t="s">
        <v>544</v>
      </c>
      <c r="C1053" s="218" t="str">
        <f>VLOOKUP(B1053,INSUMOS!$A:$I,2,FALSE)</f>
        <v>SINAPI</v>
      </c>
      <c r="D1053" s="218" t="str">
        <f>VLOOKUP(B1053,INSUMOS!$A:$I,3,FALSE)</f>
        <v>MARCENEIRO (HORISTA)</v>
      </c>
      <c r="E1053" s="302" t="str">
        <f>VLOOKUP(B1053,INSUMOS!$A:$I,4,FALSE)</f>
        <v>Mão de Obra</v>
      </c>
      <c r="F1053" s="302"/>
      <c r="G1053" s="177" t="str">
        <f>VLOOKUP(B1053,INSUMOS!$A:$I,5,FALSE)</f>
        <v>H</v>
      </c>
      <c r="H1053" s="180">
        <v>1</v>
      </c>
      <c r="I1053" s="179">
        <f>VLOOKUP(B1053,INSUMOS!$A:$I,8,FALSE)</f>
        <v>20.21</v>
      </c>
      <c r="J1053" s="179">
        <f t="shared" si="165"/>
        <v>20.21</v>
      </c>
      <c r="L1053" s="56">
        <f t="shared" si="158"/>
        <v>122</v>
      </c>
      <c r="M1053" s="106">
        <f t="shared" si="159"/>
        <v>20.21</v>
      </c>
      <c r="N1053" s="107">
        <f t="shared" si="160"/>
        <v>20.21</v>
      </c>
      <c r="O1053" s="107" t="str">
        <f t="shared" si="161"/>
        <v/>
      </c>
      <c r="P1053" s="108" t="str">
        <f t="shared" si="162"/>
        <v/>
      </c>
      <c r="Q1053" s="107" t="str">
        <f t="shared" si="163"/>
        <v/>
      </c>
      <c r="R1053" s="107" t="str">
        <f t="shared" si="164"/>
        <v/>
      </c>
    </row>
    <row r="1054" spans="1:18" ht="25.5" x14ac:dyDescent="0.2">
      <c r="A1054" s="218" t="s">
        <v>27</v>
      </c>
      <c r="B1054" s="178" t="s">
        <v>75</v>
      </c>
      <c r="C1054" s="218" t="str">
        <f>VLOOKUP(B1054,INSUMOS!$A:$I,2,FALSE)</f>
        <v>SINAPI</v>
      </c>
      <c r="D1054" s="218" t="str">
        <f>VLOOKUP(B1054,INSUMOS!$A:$I,3,FALSE)</f>
        <v>ALIMENTACAO - HORISTA (COLETADO CAIXA - ENCARGOS COMPLEMENTARES)</v>
      </c>
      <c r="E1054" s="302" t="str">
        <f>VLOOKUP(B1054,INSUMOS!$A:$I,4,FALSE)</f>
        <v>Outros</v>
      </c>
      <c r="F1054" s="302"/>
      <c r="G1054" s="177" t="str">
        <f>VLOOKUP(B1054,INSUMOS!$A:$I,5,FALSE)</f>
        <v>H</v>
      </c>
      <c r="H1054" s="180">
        <v>1</v>
      </c>
      <c r="I1054" s="179">
        <f>VLOOKUP(B1054,INSUMOS!$A:$I,8,FALSE)</f>
        <v>3.8</v>
      </c>
      <c r="J1054" s="179">
        <f t="shared" si="165"/>
        <v>3.8</v>
      </c>
      <c r="L1054" s="56">
        <f t="shared" si="158"/>
        <v>122</v>
      </c>
      <c r="M1054" s="106">
        <f t="shared" si="159"/>
        <v>3.8</v>
      </c>
      <c r="N1054" s="107" t="str">
        <f t="shared" si="160"/>
        <v/>
      </c>
      <c r="O1054" s="107">
        <f t="shared" si="161"/>
        <v>3.8</v>
      </c>
      <c r="P1054" s="108" t="str">
        <f t="shared" si="162"/>
        <v/>
      </c>
      <c r="Q1054" s="107" t="str">
        <f t="shared" si="163"/>
        <v/>
      </c>
      <c r="R1054" s="107" t="str">
        <f t="shared" si="164"/>
        <v/>
      </c>
    </row>
    <row r="1055" spans="1:18" ht="25.5" x14ac:dyDescent="0.2">
      <c r="A1055" s="218" t="s">
        <v>27</v>
      </c>
      <c r="B1055" s="178" t="s">
        <v>80</v>
      </c>
      <c r="C1055" s="218" t="str">
        <f>VLOOKUP(B1055,INSUMOS!$A:$I,2,FALSE)</f>
        <v>SINAPI</v>
      </c>
      <c r="D1055" s="218" t="str">
        <f>VLOOKUP(B1055,INSUMOS!$A:$I,3,FALSE)</f>
        <v>TRANSPORTE - HORISTA (COLETADO CAIXA - ENCARGOS COMPLEMENTARES)</v>
      </c>
      <c r="E1055" s="302" t="str">
        <f>VLOOKUP(B1055,INSUMOS!$A:$I,4,FALSE)</f>
        <v>Serviços</v>
      </c>
      <c r="F1055" s="302"/>
      <c r="G1055" s="177" t="str">
        <f>VLOOKUP(B1055,INSUMOS!$A:$I,5,FALSE)</f>
        <v>H</v>
      </c>
      <c r="H1055" s="180">
        <v>1</v>
      </c>
      <c r="I1055" s="179">
        <f>VLOOKUP(B1055,INSUMOS!$A:$I,8,FALSE)</f>
        <v>1.5</v>
      </c>
      <c r="J1055" s="179">
        <f t="shared" si="165"/>
        <v>1.5</v>
      </c>
      <c r="L1055" s="56">
        <f t="shared" si="158"/>
        <v>122</v>
      </c>
      <c r="M1055" s="106">
        <f t="shared" si="159"/>
        <v>1.5</v>
      </c>
      <c r="N1055" s="107" t="str">
        <f t="shared" si="160"/>
        <v/>
      </c>
      <c r="O1055" s="107">
        <f t="shared" si="161"/>
        <v>1.5</v>
      </c>
      <c r="P1055" s="108" t="str">
        <f t="shared" si="162"/>
        <v/>
      </c>
      <c r="Q1055" s="107" t="str">
        <f t="shared" si="163"/>
        <v/>
      </c>
      <c r="R1055" s="107" t="str">
        <f t="shared" si="164"/>
        <v/>
      </c>
    </row>
    <row r="1056" spans="1:18" ht="38.25" customHeight="1" x14ac:dyDescent="0.2">
      <c r="A1056" s="218" t="s">
        <v>27</v>
      </c>
      <c r="B1056" s="178" t="s">
        <v>77</v>
      </c>
      <c r="C1056" s="218" t="str">
        <f>VLOOKUP(B1056,INSUMOS!$A:$I,2,FALSE)</f>
        <v>SINAPI</v>
      </c>
      <c r="D1056" s="218" t="str">
        <f>VLOOKUP(B1056,INSUMOS!$A:$I,3,FALSE)</f>
        <v>EXAMES - HORISTA (COLETADO CAIXA - ENCARGOS COMPLEMENTARES)</v>
      </c>
      <c r="E1056" s="302" t="str">
        <f>VLOOKUP(B1056,INSUMOS!$A:$I,4,FALSE)</f>
        <v>Outros</v>
      </c>
      <c r="F1056" s="302"/>
      <c r="G1056" s="177" t="str">
        <f>VLOOKUP(B1056,INSUMOS!$A:$I,5,FALSE)</f>
        <v>H</v>
      </c>
      <c r="H1056" s="180">
        <v>1</v>
      </c>
      <c r="I1056" s="179">
        <f>VLOOKUP(B1056,INSUMOS!$A:$I,8,FALSE)</f>
        <v>1.34</v>
      </c>
      <c r="J1056" s="179">
        <f t="shared" si="165"/>
        <v>1.34</v>
      </c>
      <c r="L1056" s="56">
        <f t="shared" si="158"/>
        <v>122</v>
      </c>
      <c r="M1056" s="106">
        <f t="shared" si="159"/>
        <v>1.34</v>
      </c>
      <c r="N1056" s="107" t="str">
        <f t="shared" si="160"/>
        <v/>
      </c>
      <c r="O1056" s="107">
        <f t="shared" si="161"/>
        <v>1.34</v>
      </c>
      <c r="P1056" s="108" t="str">
        <f t="shared" si="162"/>
        <v/>
      </c>
      <c r="Q1056" s="107" t="str">
        <f t="shared" si="163"/>
        <v/>
      </c>
      <c r="R1056" s="107" t="str">
        <f t="shared" si="164"/>
        <v/>
      </c>
    </row>
    <row r="1057" spans="1:18" ht="38.25" customHeight="1" x14ac:dyDescent="0.2">
      <c r="A1057" s="218" t="s">
        <v>27</v>
      </c>
      <c r="B1057" s="178" t="s">
        <v>79</v>
      </c>
      <c r="C1057" s="218" t="str">
        <f>VLOOKUP(B1057,INSUMOS!$A:$I,2,FALSE)</f>
        <v>SINAPI</v>
      </c>
      <c r="D1057" s="218" t="str">
        <f>VLOOKUP(B1057,INSUMOS!$A:$I,3,FALSE)</f>
        <v>SEGURO - HORISTA (COLETADO CAIXA - ENCARGOS COMPLEMENTARES)</v>
      </c>
      <c r="E1057" s="302" t="str">
        <f>VLOOKUP(B1057,INSUMOS!$A:$I,4,FALSE)</f>
        <v>Taxas</v>
      </c>
      <c r="F1057" s="302"/>
      <c r="G1057" s="177" t="str">
        <f>VLOOKUP(B1057,INSUMOS!$A:$I,5,FALSE)</f>
        <v>H</v>
      </c>
      <c r="H1057" s="180">
        <v>1</v>
      </c>
      <c r="I1057" s="179">
        <f>VLOOKUP(B1057,INSUMOS!$A:$I,8,FALSE)</f>
        <v>0.04</v>
      </c>
      <c r="J1057" s="179">
        <f t="shared" si="165"/>
        <v>0.04</v>
      </c>
      <c r="L1057" s="56">
        <f t="shared" si="158"/>
        <v>122</v>
      </c>
      <c r="M1057" s="106">
        <f t="shared" si="159"/>
        <v>0.04</v>
      </c>
      <c r="N1057" s="107" t="str">
        <f t="shared" si="160"/>
        <v/>
      </c>
      <c r="O1057" s="107">
        <f t="shared" si="161"/>
        <v>0.04</v>
      </c>
      <c r="P1057" s="108" t="str">
        <f t="shared" si="162"/>
        <v/>
      </c>
      <c r="Q1057" s="107" t="str">
        <f t="shared" si="163"/>
        <v/>
      </c>
      <c r="R1057" s="107" t="str">
        <f t="shared" si="164"/>
        <v/>
      </c>
    </row>
    <row r="1058" spans="1:18" ht="25.5" x14ac:dyDescent="0.2">
      <c r="A1058" s="218" t="s">
        <v>27</v>
      </c>
      <c r="B1058" s="178" t="s">
        <v>78</v>
      </c>
      <c r="C1058" s="218" t="str">
        <f>VLOOKUP(B1058,INSUMOS!$A:$I,2,FALSE)</f>
        <v>SINAPI</v>
      </c>
      <c r="D1058" s="218" t="str">
        <f>VLOOKUP(B1058,INSUMOS!$A:$I,3,FALSE)</f>
        <v>FERRAMENTAS - FAMILIA CARPINTEIRO DE FORMAS - HORISTA (ENCARGOS COMPLEMENTARES - COLETADO CAIXA)</v>
      </c>
      <c r="E1058" s="302" t="str">
        <f>VLOOKUP(B1058,INSUMOS!$A:$I,4,FALSE)</f>
        <v>Equipamento</v>
      </c>
      <c r="F1058" s="302"/>
      <c r="G1058" s="177" t="str">
        <f>VLOOKUP(B1058,INSUMOS!$A:$I,5,FALSE)</f>
        <v>H</v>
      </c>
      <c r="H1058" s="180">
        <v>1</v>
      </c>
      <c r="I1058" s="179">
        <f>VLOOKUP(B1058,INSUMOS!$A:$I,8,FALSE)</f>
        <v>0.49</v>
      </c>
      <c r="J1058" s="179">
        <f t="shared" si="165"/>
        <v>0.49</v>
      </c>
      <c r="L1058" s="56">
        <f t="shared" si="158"/>
        <v>122</v>
      </c>
      <c r="M1058" s="106">
        <f t="shared" si="159"/>
        <v>0.49</v>
      </c>
      <c r="N1058" s="107" t="str">
        <f t="shared" si="160"/>
        <v/>
      </c>
      <c r="O1058" s="107">
        <f t="shared" si="161"/>
        <v>0.49</v>
      </c>
      <c r="P1058" s="108" t="str">
        <f t="shared" si="162"/>
        <v/>
      </c>
      <c r="Q1058" s="107" t="str">
        <f t="shared" si="163"/>
        <v/>
      </c>
      <c r="R1058" s="107" t="str">
        <f t="shared" si="164"/>
        <v/>
      </c>
    </row>
    <row r="1059" spans="1:18" ht="25.5" x14ac:dyDescent="0.2">
      <c r="A1059" s="218" t="s">
        <v>27</v>
      </c>
      <c r="B1059" s="178" t="s">
        <v>76</v>
      </c>
      <c r="C1059" s="218" t="str">
        <f>VLOOKUP(B1059,INSUMOS!$A:$I,2,FALSE)</f>
        <v>SINAPI</v>
      </c>
      <c r="D1059" s="218" t="str">
        <f>VLOOKUP(B1059,INSUMOS!$A:$I,3,FALSE)</f>
        <v>EPI - FAMILIA CARPINTEIRO DE FORMAS - HORISTA (ENCARGOS COMPLEMENTARES - COLETADO CAIXA)</v>
      </c>
      <c r="E1059" s="302" t="str">
        <f>VLOOKUP(B1059,INSUMOS!$A:$I,4,FALSE)</f>
        <v>Equipamento</v>
      </c>
      <c r="F1059" s="302"/>
      <c r="G1059" s="177" t="str">
        <f>VLOOKUP(B1059,INSUMOS!$A:$I,5,FALSE)</f>
        <v>H</v>
      </c>
      <c r="H1059" s="180">
        <v>1</v>
      </c>
      <c r="I1059" s="179">
        <f>VLOOKUP(B1059,INSUMOS!$A:$I,8,FALSE)</f>
        <v>1.43</v>
      </c>
      <c r="J1059" s="179">
        <f t="shared" si="165"/>
        <v>1.43</v>
      </c>
      <c r="L1059" s="56">
        <f t="shared" si="158"/>
        <v>122</v>
      </c>
      <c r="M1059" s="106">
        <f t="shared" si="159"/>
        <v>1.43</v>
      </c>
      <c r="N1059" s="107" t="str">
        <f t="shared" si="160"/>
        <v/>
      </c>
      <c r="O1059" s="107">
        <f t="shared" si="161"/>
        <v>1.43</v>
      </c>
      <c r="P1059" s="108" t="str">
        <f t="shared" si="162"/>
        <v/>
      </c>
      <c r="Q1059" s="107" t="str">
        <f t="shared" si="163"/>
        <v/>
      </c>
      <c r="R1059" s="107" t="str">
        <f t="shared" si="164"/>
        <v/>
      </c>
    </row>
    <row r="1060" spans="1:18" ht="25.5" customHeight="1" x14ac:dyDescent="0.2">
      <c r="A1060" s="221"/>
      <c r="B1060" s="221"/>
      <c r="C1060" s="221"/>
      <c r="D1060" s="221"/>
      <c r="E1060" s="221"/>
      <c r="F1060" s="184"/>
      <c r="G1060" s="221"/>
      <c r="H1060" s="184"/>
      <c r="I1060" s="221"/>
      <c r="J1060" s="184"/>
      <c r="L1060" s="56">
        <f t="shared" si="158"/>
        <v>122</v>
      </c>
      <c r="M1060" s="106" t="str">
        <f t="shared" si="159"/>
        <v/>
      </c>
      <c r="N1060" s="107" t="str">
        <f t="shared" si="160"/>
        <v/>
      </c>
      <c r="O1060" s="107" t="str">
        <f t="shared" si="161"/>
        <v/>
      </c>
      <c r="P1060" s="108" t="str">
        <f t="shared" si="162"/>
        <v/>
      </c>
      <c r="Q1060" s="107" t="str">
        <f t="shared" si="163"/>
        <v/>
      </c>
      <c r="R1060" s="107" t="str">
        <f t="shared" si="164"/>
        <v/>
      </c>
    </row>
    <row r="1061" spans="1:18" ht="15" thickBot="1" x14ac:dyDescent="0.25">
      <c r="A1061" s="221"/>
      <c r="B1061" s="221"/>
      <c r="C1061" s="221"/>
      <c r="D1061" s="221"/>
      <c r="E1061" s="221"/>
      <c r="F1061" s="184"/>
      <c r="G1061" s="221"/>
      <c r="H1061" s="298"/>
      <c r="I1061" s="298"/>
      <c r="J1061" s="184"/>
      <c r="L1061" s="56">
        <f t="shared" si="158"/>
        <v>122</v>
      </c>
      <c r="M1061" s="106" t="str">
        <f t="shared" si="159"/>
        <v/>
      </c>
      <c r="N1061" s="107" t="str">
        <f t="shared" si="160"/>
        <v/>
      </c>
      <c r="O1061" s="107" t="str">
        <f t="shared" si="161"/>
        <v/>
      </c>
      <c r="P1061" s="108" t="str">
        <f t="shared" si="162"/>
        <v/>
      </c>
      <c r="Q1061" s="107" t="str">
        <f t="shared" si="163"/>
        <v/>
      </c>
      <c r="R1061" s="107" t="str">
        <f t="shared" si="164"/>
        <v/>
      </c>
    </row>
    <row r="1062" spans="1:18" ht="15" thickTop="1" x14ac:dyDescent="0.2">
      <c r="A1062" s="172"/>
      <c r="B1062" s="172"/>
      <c r="C1062" s="172"/>
      <c r="D1062" s="172"/>
      <c r="E1062" s="172"/>
      <c r="F1062" s="172"/>
      <c r="G1062" s="172"/>
      <c r="H1062" s="172"/>
      <c r="I1062" s="172"/>
      <c r="J1062" s="172"/>
      <c r="L1062" s="56">
        <f t="shared" si="158"/>
        <v>122</v>
      </c>
      <c r="M1062" s="106" t="str">
        <f t="shared" si="159"/>
        <v/>
      </c>
      <c r="N1062" s="107" t="str">
        <f t="shared" si="160"/>
        <v/>
      </c>
      <c r="O1062" s="107" t="str">
        <f t="shared" si="161"/>
        <v/>
      </c>
      <c r="P1062" s="108" t="str">
        <f t="shared" si="162"/>
        <v/>
      </c>
      <c r="Q1062" s="107" t="str">
        <f t="shared" si="163"/>
        <v/>
      </c>
      <c r="R1062" s="107" t="str">
        <f t="shared" si="164"/>
        <v/>
      </c>
    </row>
    <row r="1063" spans="1:18" ht="15" x14ac:dyDescent="0.2">
      <c r="A1063" s="220"/>
      <c r="B1063" s="165" t="s">
        <v>1</v>
      </c>
      <c r="C1063" s="220" t="s">
        <v>2</v>
      </c>
      <c r="D1063" s="220" t="s">
        <v>3</v>
      </c>
      <c r="E1063" s="300" t="s">
        <v>17</v>
      </c>
      <c r="F1063" s="300"/>
      <c r="G1063" s="164" t="s">
        <v>4</v>
      </c>
      <c r="H1063" s="165" t="s">
        <v>5</v>
      </c>
      <c r="I1063" s="165" t="s">
        <v>6</v>
      </c>
      <c r="J1063" s="165" t="s">
        <v>7</v>
      </c>
      <c r="L1063" s="56">
        <f t="shared" si="158"/>
        <v>123</v>
      </c>
      <c r="M1063" s="106" t="str">
        <f t="shared" si="159"/>
        <v/>
      </c>
      <c r="N1063" s="107" t="str">
        <f t="shared" si="160"/>
        <v/>
      </c>
      <c r="O1063" s="107" t="str">
        <f t="shared" si="161"/>
        <v/>
      </c>
      <c r="P1063" s="108" t="str">
        <f t="shared" si="162"/>
        <v/>
      </c>
      <c r="Q1063" s="107" t="str">
        <f t="shared" si="163"/>
        <v/>
      </c>
      <c r="R1063" s="107" t="str">
        <f t="shared" si="164"/>
        <v/>
      </c>
    </row>
    <row r="1064" spans="1:18" ht="25.5" x14ac:dyDescent="0.2">
      <c r="A1064" s="216" t="s">
        <v>18</v>
      </c>
      <c r="B1064" s="169" t="s">
        <v>842</v>
      </c>
      <c r="C1064" s="216" t="s">
        <v>8</v>
      </c>
      <c r="D1064" s="216" t="s">
        <v>843</v>
      </c>
      <c r="E1064" s="301" t="s">
        <v>36</v>
      </c>
      <c r="F1064" s="301"/>
      <c r="G1064" s="168" t="s">
        <v>38</v>
      </c>
      <c r="H1064" s="171">
        <v>1</v>
      </c>
      <c r="I1064" s="170">
        <f>SUMIF(L:L,$L1064,M:M)</f>
        <v>26.59</v>
      </c>
      <c r="J1064" s="170">
        <f>TRUNC(H1064*I1064,2)</f>
        <v>26.59</v>
      </c>
      <c r="L1064" s="56">
        <f t="shared" si="158"/>
        <v>123</v>
      </c>
      <c r="M1064" s="106" t="str">
        <f t="shared" si="159"/>
        <v/>
      </c>
      <c r="N1064" s="107" t="str">
        <f t="shared" si="160"/>
        <v/>
      </c>
      <c r="O1064" s="107" t="str">
        <f t="shared" si="161"/>
        <v/>
      </c>
      <c r="P1064" s="108" t="str">
        <f t="shared" si="162"/>
        <v xml:space="preserve"> 102274 </v>
      </c>
      <c r="Q1064" s="107">
        <f t="shared" si="163"/>
        <v>0</v>
      </c>
      <c r="R1064" s="107">
        <f t="shared" si="164"/>
        <v>26.59</v>
      </c>
    </row>
    <row r="1065" spans="1:18" ht="25.5" x14ac:dyDescent="0.2">
      <c r="A1065" s="217" t="s">
        <v>20</v>
      </c>
      <c r="B1065" s="174" t="s">
        <v>1084</v>
      </c>
      <c r="C1065" s="217" t="s">
        <v>8</v>
      </c>
      <c r="D1065" s="217" t="s">
        <v>1085</v>
      </c>
      <c r="E1065" s="297" t="s">
        <v>36</v>
      </c>
      <c r="F1065" s="297"/>
      <c r="G1065" s="173" t="s">
        <v>24</v>
      </c>
      <c r="H1065" s="176">
        <v>1</v>
      </c>
      <c r="I1065" s="175">
        <f>SUMIFS(J:J,A:A,"Composição",B:B,$B1065)</f>
        <v>0.71</v>
      </c>
      <c r="J1065" s="175">
        <f>TRUNC(H1065*I1065,2)</f>
        <v>0.71</v>
      </c>
      <c r="L1065" s="56">
        <f t="shared" si="158"/>
        <v>123</v>
      </c>
      <c r="M1065" s="106">
        <f t="shared" si="159"/>
        <v>0.71</v>
      </c>
      <c r="N1065" s="107" t="str">
        <f t="shared" si="160"/>
        <v/>
      </c>
      <c r="O1065" s="107">
        <f t="shared" si="161"/>
        <v>0.71</v>
      </c>
      <c r="P1065" s="108" t="str">
        <f t="shared" si="162"/>
        <v/>
      </c>
      <c r="Q1065" s="107" t="str">
        <f t="shared" si="163"/>
        <v/>
      </c>
      <c r="R1065" s="107" t="str">
        <f t="shared" si="164"/>
        <v/>
      </c>
    </row>
    <row r="1066" spans="1:18" ht="25.5" x14ac:dyDescent="0.2">
      <c r="A1066" s="217" t="s">
        <v>20</v>
      </c>
      <c r="B1066" s="174" t="s">
        <v>1086</v>
      </c>
      <c r="C1066" s="217" t="s">
        <v>8</v>
      </c>
      <c r="D1066" s="217" t="s">
        <v>1087</v>
      </c>
      <c r="E1066" s="297" t="s">
        <v>36</v>
      </c>
      <c r="F1066" s="297"/>
      <c r="G1066" s="173" t="s">
        <v>24</v>
      </c>
      <c r="H1066" s="176">
        <v>1</v>
      </c>
      <c r="I1066" s="175">
        <f>SUMIFS(J:J,A:A,"Composição",B:B,$B1066)</f>
        <v>0.16</v>
      </c>
      <c r="J1066" s="175">
        <f>TRUNC(H1066*I1066,2)</f>
        <v>0.16</v>
      </c>
      <c r="L1066" s="56">
        <f t="shared" si="158"/>
        <v>123</v>
      </c>
      <c r="M1066" s="106">
        <f t="shared" si="159"/>
        <v>0.16</v>
      </c>
      <c r="N1066" s="107" t="str">
        <f t="shared" si="160"/>
        <v/>
      </c>
      <c r="O1066" s="107">
        <f t="shared" si="161"/>
        <v>0.16</v>
      </c>
      <c r="P1066" s="108" t="str">
        <f t="shared" si="162"/>
        <v/>
      </c>
      <c r="Q1066" s="107" t="str">
        <f t="shared" si="163"/>
        <v/>
      </c>
      <c r="R1066" s="107" t="str">
        <f t="shared" si="164"/>
        <v/>
      </c>
    </row>
    <row r="1067" spans="1:18" ht="25.5" x14ac:dyDescent="0.2">
      <c r="A1067" s="217" t="s">
        <v>20</v>
      </c>
      <c r="B1067" s="174" t="s">
        <v>1088</v>
      </c>
      <c r="C1067" s="217" t="s">
        <v>8</v>
      </c>
      <c r="D1067" s="217" t="s">
        <v>1089</v>
      </c>
      <c r="E1067" s="297" t="s">
        <v>23</v>
      </c>
      <c r="F1067" s="297"/>
      <c r="G1067" s="173" t="s">
        <v>24</v>
      </c>
      <c r="H1067" s="176">
        <v>1</v>
      </c>
      <c r="I1067" s="175">
        <f>SUMIFS(J:J,A:A,"Composição",B:B,$B1067)</f>
        <v>25.72</v>
      </c>
      <c r="J1067" s="175">
        <f>TRUNC(H1067*I1067,2)</f>
        <v>25.72</v>
      </c>
      <c r="L1067" s="56">
        <f t="shared" si="158"/>
        <v>123</v>
      </c>
      <c r="M1067" s="106">
        <f t="shared" si="159"/>
        <v>25.72</v>
      </c>
      <c r="N1067" s="107" t="str">
        <f t="shared" si="160"/>
        <v/>
      </c>
      <c r="O1067" s="107">
        <f t="shared" si="161"/>
        <v>25.72</v>
      </c>
      <c r="P1067" s="108" t="str">
        <f t="shared" si="162"/>
        <v/>
      </c>
      <c r="Q1067" s="107" t="str">
        <f t="shared" si="163"/>
        <v/>
      </c>
      <c r="R1067" s="107" t="str">
        <f t="shared" si="164"/>
        <v/>
      </c>
    </row>
    <row r="1068" spans="1:18" x14ac:dyDescent="0.2">
      <c r="A1068" s="221"/>
      <c r="B1068" s="221"/>
      <c r="C1068" s="221"/>
      <c r="D1068" s="221"/>
      <c r="E1068" s="221"/>
      <c r="F1068" s="184"/>
      <c r="G1068" s="221"/>
      <c r="H1068" s="184"/>
      <c r="I1068" s="221"/>
      <c r="J1068" s="184"/>
      <c r="L1068" s="56">
        <f t="shared" si="158"/>
        <v>123</v>
      </c>
      <c r="M1068" s="106" t="str">
        <f t="shared" si="159"/>
        <v/>
      </c>
      <c r="N1068" s="107" t="str">
        <f t="shared" si="160"/>
        <v/>
      </c>
      <c r="O1068" s="107" t="str">
        <f t="shared" si="161"/>
        <v/>
      </c>
      <c r="P1068" s="108" t="str">
        <f t="shared" si="162"/>
        <v/>
      </c>
      <c r="Q1068" s="107" t="str">
        <f t="shared" si="163"/>
        <v/>
      </c>
      <c r="R1068" s="107" t="str">
        <f t="shared" si="164"/>
        <v/>
      </c>
    </row>
    <row r="1069" spans="1:18" ht="15" thickBot="1" x14ac:dyDescent="0.25">
      <c r="A1069" s="221"/>
      <c r="B1069" s="221"/>
      <c r="C1069" s="221"/>
      <c r="D1069" s="221"/>
      <c r="E1069" s="221"/>
      <c r="F1069" s="184"/>
      <c r="G1069" s="221"/>
      <c r="H1069" s="298"/>
      <c r="I1069" s="298"/>
      <c r="J1069" s="184"/>
      <c r="L1069" s="56">
        <f t="shared" si="158"/>
        <v>123</v>
      </c>
      <c r="M1069" s="106" t="str">
        <f t="shared" si="159"/>
        <v/>
      </c>
      <c r="N1069" s="107" t="str">
        <f t="shared" si="160"/>
        <v/>
      </c>
      <c r="O1069" s="107" t="str">
        <f t="shared" si="161"/>
        <v/>
      </c>
      <c r="P1069" s="108" t="str">
        <f t="shared" si="162"/>
        <v/>
      </c>
      <c r="Q1069" s="107" t="str">
        <f t="shared" si="163"/>
        <v/>
      </c>
      <c r="R1069" s="107" t="str">
        <f t="shared" si="164"/>
        <v/>
      </c>
    </row>
    <row r="1070" spans="1:18" ht="25.5" customHeight="1" thickTop="1" x14ac:dyDescent="0.2">
      <c r="A1070" s="172"/>
      <c r="B1070" s="172"/>
      <c r="C1070" s="172"/>
      <c r="D1070" s="172"/>
      <c r="E1070" s="172"/>
      <c r="F1070" s="172"/>
      <c r="G1070" s="172"/>
      <c r="H1070" s="172"/>
      <c r="I1070" s="172"/>
      <c r="J1070" s="172"/>
      <c r="L1070" s="56">
        <f t="shared" si="158"/>
        <v>123</v>
      </c>
      <c r="M1070" s="106" t="str">
        <f t="shared" si="159"/>
        <v/>
      </c>
      <c r="N1070" s="107" t="str">
        <f t="shared" si="160"/>
        <v/>
      </c>
      <c r="O1070" s="107" t="str">
        <f t="shared" si="161"/>
        <v/>
      </c>
      <c r="P1070" s="108" t="str">
        <f t="shared" si="162"/>
        <v/>
      </c>
      <c r="Q1070" s="107" t="str">
        <f t="shared" si="163"/>
        <v/>
      </c>
      <c r="R1070" s="107" t="str">
        <f t="shared" si="164"/>
        <v/>
      </c>
    </row>
    <row r="1071" spans="1:18" ht="25.5" customHeight="1" x14ac:dyDescent="0.2">
      <c r="A1071" s="220"/>
      <c r="B1071" s="165" t="s">
        <v>1</v>
      </c>
      <c r="C1071" s="220" t="s">
        <v>2</v>
      </c>
      <c r="D1071" s="220" t="s">
        <v>3</v>
      </c>
      <c r="E1071" s="300" t="s">
        <v>17</v>
      </c>
      <c r="F1071" s="300"/>
      <c r="G1071" s="164" t="s">
        <v>4</v>
      </c>
      <c r="H1071" s="165" t="s">
        <v>5</v>
      </c>
      <c r="I1071" s="165" t="s">
        <v>6</v>
      </c>
      <c r="J1071" s="165" t="s">
        <v>7</v>
      </c>
      <c r="L1071" s="56">
        <f t="shared" si="158"/>
        <v>124</v>
      </c>
      <c r="M1071" s="106" t="str">
        <f t="shared" si="159"/>
        <v/>
      </c>
      <c r="N1071" s="107" t="str">
        <f t="shared" si="160"/>
        <v/>
      </c>
      <c r="O1071" s="107" t="str">
        <f t="shared" si="161"/>
        <v/>
      </c>
      <c r="P1071" s="108" t="str">
        <f t="shared" si="162"/>
        <v/>
      </c>
      <c r="Q1071" s="107" t="str">
        <f t="shared" si="163"/>
        <v/>
      </c>
      <c r="R1071" s="107" t="str">
        <f t="shared" si="164"/>
        <v/>
      </c>
    </row>
    <row r="1072" spans="1:18" ht="25.5" customHeight="1" x14ac:dyDescent="0.2">
      <c r="A1072" s="216" t="s">
        <v>18</v>
      </c>
      <c r="B1072" s="169" t="s">
        <v>844</v>
      </c>
      <c r="C1072" s="216" t="s">
        <v>8</v>
      </c>
      <c r="D1072" s="216" t="s">
        <v>845</v>
      </c>
      <c r="E1072" s="301" t="s">
        <v>36</v>
      </c>
      <c r="F1072" s="301"/>
      <c r="G1072" s="168" t="s">
        <v>37</v>
      </c>
      <c r="H1072" s="171">
        <v>1</v>
      </c>
      <c r="I1072" s="170">
        <f>SUMIF(L:L,$L1072,M:M)</f>
        <v>28.91</v>
      </c>
      <c r="J1072" s="170">
        <f t="shared" ref="J1072:J1077" si="166">TRUNC(H1072*I1072,2)</f>
        <v>28.91</v>
      </c>
      <c r="L1072" s="56">
        <f t="shared" si="158"/>
        <v>124</v>
      </c>
      <c r="M1072" s="106" t="str">
        <f t="shared" si="159"/>
        <v/>
      </c>
      <c r="N1072" s="107" t="str">
        <f t="shared" si="160"/>
        <v/>
      </c>
      <c r="O1072" s="107" t="str">
        <f t="shared" si="161"/>
        <v/>
      </c>
      <c r="P1072" s="108" t="str">
        <f t="shared" si="162"/>
        <v xml:space="preserve"> 102275 </v>
      </c>
      <c r="Q1072" s="107">
        <f t="shared" si="163"/>
        <v>0</v>
      </c>
      <c r="R1072" s="107">
        <f t="shared" si="164"/>
        <v>28.91</v>
      </c>
    </row>
    <row r="1073" spans="1:18" ht="25.5" customHeight="1" x14ac:dyDescent="0.2">
      <c r="A1073" s="217" t="s">
        <v>20</v>
      </c>
      <c r="B1073" s="174" t="s">
        <v>1084</v>
      </c>
      <c r="C1073" s="217" t="s">
        <v>8</v>
      </c>
      <c r="D1073" s="217" t="s">
        <v>1085</v>
      </c>
      <c r="E1073" s="297" t="s">
        <v>36</v>
      </c>
      <c r="F1073" s="297"/>
      <c r="G1073" s="173" t="s">
        <v>24</v>
      </c>
      <c r="H1073" s="176">
        <v>1</v>
      </c>
      <c r="I1073" s="175">
        <f>SUMIFS(J:J,A:A,"Composição",B:B,$B1073)</f>
        <v>0.71</v>
      </c>
      <c r="J1073" s="175">
        <f t="shared" si="166"/>
        <v>0.71</v>
      </c>
      <c r="L1073" s="56">
        <f t="shared" si="158"/>
        <v>124</v>
      </c>
      <c r="M1073" s="106">
        <f t="shared" si="159"/>
        <v>0.71</v>
      </c>
      <c r="N1073" s="107" t="str">
        <f t="shared" si="160"/>
        <v/>
      </c>
      <c r="O1073" s="107">
        <f t="shared" si="161"/>
        <v>0.71</v>
      </c>
      <c r="P1073" s="108" t="str">
        <f t="shared" si="162"/>
        <v/>
      </c>
      <c r="Q1073" s="107" t="str">
        <f t="shared" si="163"/>
        <v/>
      </c>
      <c r="R1073" s="107" t="str">
        <f t="shared" si="164"/>
        <v/>
      </c>
    </row>
    <row r="1074" spans="1:18" ht="25.5" customHeight="1" x14ac:dyDescent="0.2">
      <c r="A1074" s="217" t="s">
        <v>20</v>
      </c>
      <c r="B1074" s="174" t="s">
        <v>1086</v>
      </c>
      <c r="C1074" s="217" t="s">
        <v>8</v>
      </c>
      <c r="D1074" s="217" t="s">
        <v>1087</v>
      </c>
      <c r="E1074" s="297" t="s">
        <v>36</v>
      </c>
      <c r="F1074" s="297"/>
      <c r="G1074" s="173" t="s">
        <v>24</v>
      </c>
      <c r="H1074" s="176">
        <v>1</v>
      </c>
      <c r="I1074" s="175">
        <f>SUMIFS(J:J,A:A,"Composição",B:B,$B1074)</f>
        <v>0.16</v>
      </c>
      <c r="J1074" s="175">
        <f t="shared" si="166"/>
        <v>0.16</v>
      </c>
      <c r="L1074" s="56">
        <f t="shared" si="158"/>
        <v>124</v>
      </c>
      <c r="M1074" s="106">
        <f t="shared" si="159"/>
        <v>0.16</v>
      </c>
      <c r="N1074" s="107" t="str">
        <f t="shared" si="160"/>
        <v/>
      </c>
      <c r="O1074" s="107">
        <f t="shared" si="161"/>
        <v>0.16</v>
      </c>
      <c r="P1074" s="108" t="str">
        <f t="shared" si="162"/>
        <v/>
      </c>
      <c r="Q1074" s="107" t="str">
        <f t="shared" si="163"/>
        <v/>
      </c>
      <c r="R1074" s="107" t="str">
        <f t="shared" si="164"/>
        <v/>
      </c>
    </row>
    <row r="1075" spans="1:18" ht="25.5" x14ac:dyDescent="0.2">
      <c r="A1075" s="217" t="s">
        <v>20</v>
      </c>
      <c r="B1075" s="174" t="s">
        <v>1090</v>
      </c>
      <c r="C1075" s="217" t="s">
        <v>8</v>
      </c>
      <c r="D1075" s="217" t="s">
        <v>1091</v>
      </c>
      <c r="E1075" s="297" t="s">
        <v>36</v>
      </c>
      <c r="F1075" s="297"/>
      <c r="G1075" s="173" t="s">
        <v>24</v>
      </c>
      <c r="H1075" s="176">
        <v>1</v>
      </c>
      <c r="I1075" s="175">
        <f>SUMIFS(J:J,A:A,"Composição",B:B,$B1075)</f>
        <v>0.88</v>
      </c>
      <c r="J1075" s="175">
        <f t="shared" si="166"/>
        <v>0.88</v>
      </c>
      <c r="L1075" s="56">
        <f t="shared" si="158"/>
        <v>124</v>
      </c>
      <c r="M1075" s="106">
        <f t="shared" si="159"/>
        <v>0.88</v>
      </c>
      <c r="N1075" s="107" t="str">
        <f t="shared" si="160"/>
        <v/>
      </c>
      <c r="O1075" s="107">
        <f t="shared" si="161"/>
        <v>0.88</v>
      </c>
      <c r="P1075" s="108" t="str">
        <f t="shared" si="162"/>
        <v/>
      </c>
      <c r="Q1075" s="107" t="str">
        <f t="shared" si="163"/>
        <v/>
      </c>
      <c r="R1075" s="107" t="str">
        <f t="shared" si="164"/>
        <v/>
      </c>
    </row>
    <row r="1076" spans="1:18" ht="25.5" customHeight="1" x14ac:dyDescent="0.2">
      <c r="A1076" s="217" t="s">
        <v>20</v>
      </c>
      <c r="B1076" s="174" t="s">
        <v>1092</v>
      </c>
      <c r="C1076" s="217" t="s">
        <v>8</v>
      </c>
      <c r="D1076" s="217" t="s">
        <v>1093</v>
      </c>
      <c r="E1076" s="297" t="s">
        <v>36</v>
      </c>
      <c r="F1076" s="297"/>
      <c r="G1076" s="173" t="s">
        <v>24</v>
      </c>
      <c r="H1076" s="176">
        <v>1</v>
      </c>
      <c r="I1076" s="175">
        <f>SUMIFS(J:J,A:A,"Composição",B:B,$B1076)</f>
        <v>1.44</v>
      </c>
      <c r="J1076" s="175">
        <f t="shared" si="166"/>
        <v>1.44</v>
      </c>
      <c r="L1076" s="56">
        <f t="shared" si="158"/>
        <v>124</v>
      </c>
      <c r="M1076" s="106">
        <f t="shared" si="159"/>
        <v>1.44</v>
      </c>
      <c r="N1076" s="107" t="str">
        <f t="shared" si="160"/>
        <v/>
      </c>
      <c r="O1076" s="107">
        <f t="shared" si="161"/>
        <v>1.44</v>
      </c>
      <c r="P1076" s="108" t="str">
        <f t="shared" si="162"/>
        <v/>
      </c>
      <c r="Q1076" s="107" t="str">
        <f t="shared" si="163"/>
        <v/>
      </c>
      <c r="R1076" s="107" t="str">
        <f t="shared" si="164"/>
        <v/>
      </c>
    </row>
    <row r="1077" spans="1:18" ht="25.5" x14ac:dyDescent="0.2">
      <c r="A1077" s="217" t="s">
        <v>20</v>
      </c>
      <c r="B1077" s="174" t="s">
        <v>1088</v>
      </c>
      <c r="C1077" s="217" t="s">
        <v>8</v>
      </c>
      <c r="D1077" s="217" t="s">
        <v>1089</v>
      </c>
      <c r="E1077" s="297" t="s">
        <v>23</v>
      </c>
      <c r="F1077" s="297"/>
      <c r="G1077" s="173" t="s">
        <v>24</v>
      </c>
      <c r="H1077" s="176">
        <v>1</v>
      </c>
      <c r="I1077" s="175">
        <f>SUMIFS(J:J,A:A,"Composição",B:B,$B1077)</f>
        <v>25.72</v>
      </c>
      <c r="J1077" s="175">
        <f t="shared" si="166"/>
        <v>25.72</v>
      </c>
      <c r="L1077" s="56">
        <f t="shared" si="158"/>
        <v>124</v>
      </c>
      <c r="M1077" s="106">
        <f t="shared" si="159"/>
        <v>25.72</v>
      </c>
      <c r="N1077" s="107" t="str">
        <f t="shared" si="160"/>
        <v/>
      </c>
      <c r="O1077" s="107">
        <f t="shared" si="161"/>
        <v>25.72</v>
      </c>
      <c r="P1077" s="108" t="str">
        <f t="shared" si="162"/>
        <v/>
      </c>
      <c r="Q1077" s="107" t="str">
        <f t="shared" si="163"/>
        <v/>
      </c>
      <c r="R1077" s="107" t="str">
        <f t="shared" si="164"/>
        <v/>
      </c>
    </row>
    <row r="1078" spans="1:18" x14ac:dyDescent="0.2">
      <c r="A1078" s="221"/>
      <c r="B1078" s="221"/>
      <c r="C1078" s="221"/>
      <c r="D1078" s="221"/>
      <c r="E1078" s="221"/>
      <c r="F1078" s="184"/>
      <c r="G1078" s="221"/>
      <c r="H1078" s="184"/>
      <c r="I1078" s="221"/>
      <c r="J1078" s="184"/>
      <c r="L1078" s="56">
        <f t="shared" ref="L1078:L1141" si="167">IF(AND(A1079&lt;&gt;"",A1078=""),L1077+1,L1077)</f>
        <v>124</v>
      </c>
      <c r="M1078" s="106" t="str">
        <f t="shared" ref="M1078:M1141" si="168">IF(OR(A1078="Insumo",A1078="Composição Auxiliar"),J1078,"")</f>
        <v/>
      </c>
      <c r="N1078" s="107" t="str">
        <f t="shared" ref="N1078:N1141" si="169">IF(E1078="Mão de Obra",J1078,"")</f>
        <v/>
      </c>
      <c r="O1078" s="107" t="str">
        <f t="shared" ref="O1078:O1141" si="170">IF(N1078&lt;&gt;"","",M1078)</f>
        <v/>
      </c>
      <c r="P1078" s="108" t="str">
        <f t="shared" ref="P1078:P1141" si="171">IF(A1078="Composição",B1078,"")</f>
        <v/>
      </c>
      <c r="Q1078" s="107" t="str">
        <f t="shared" ref="Q1078:Q1141" si="172">IF(P1078&lt;&gt;"",SUMIF(L1078:L1178,L1078,N1078:N1178),"")</f>
        <v/>
      </c>
      <c r="R1078" s="107" t="str">
        <f t="shared" ref="R1078:R1141" si="173">IF(P1078&lt;&gt;"",SUMIF(L1078:L1178,L1078,O1078:O1178),"")</f>
        <v/>
      </c>
    </row>
    <row r="1079" spans="1:18" ht="15" thickBot="1" x14ac:dyDescent="0.25">
      <c r="A1079" s="221"/>
      <c r="B1079" s="221"/>
      <c r="C1079" s="221"/>
      <c r="D1079" s="221"/>
      <c r="E1079" s="221"/>
      <c r="F1079" s="184"/>
      <c r="G1079" s="221"/>
      <c r="H1079" s="298"/>
      <c r="I1079" s="298"/>
      <c r="J1079" s="184"/>
      <c r="L1079" s="56">
        <f t="shared" si="167"/>
        <v>124</v>
      </c>
      <c r="M1079" s="106" t="str">
        <f t="shared" si="168"/>
        <v/>
      </c>
      <c r="N1079" s="107" t="str">
        <f t="shared" si="169"/>
        <v/>
      </c>
      <c r="O1079" s="107" t="str">
        <f t="shared" si="170"/>
        <v/>
      </c>
      <c r="P1079" s="108" t="str">
        <f t="shared" si="171"/>
        <v/>
      </c>
      <c r="Q1079" s="107" t="str">
        <f t="shared" si="172"/>
        <v/>
      </c>
      <c r="R1079" s="107" t="str">
        <f t="shared" si="173"/>
        <v/>
      </c>
    </row>
    <row r="1080" spans="1:18" ht="15" thickTop="1" x14ac:dyDescent="0.2">
      <c r="A1080" s="172"/>
      <c r="B1080" s="172"/>
      <c r="C1080" s="172"/>
      <c r="D1080" s="172"/>
      <c r="E1080" s="172"/>
      <c r="F1080" s="172"/>
      <c r="G1080" s="172"/>
      <c r="H1080" s="172"/>
      <c r="I1080" s="172"/>
      <c r="J1080" s="172"/>
      <c r="L1080" s="56">
        <f t="shared" si="167"/>
        <v>124</v>
      </c>
      <c r="M1080" s="106" t="str">
        <f t="shared" si="168"/>
        <v/>
      </c>
      <c r="N1080" s="107" t="str">
        <f t="shared" si="169"/>
        <v/>
      </c>
      <c r="O1080" s="107" t="str">
        <f t="shared" si="170"/>
        <v/>
      </c>
      <c r="P1080" s="108" t="str">
        <f t="shared" si="171"/>
        <v/>
      </c>
      <c r="Q1080" s="107" t="str">
        <f t="shared" si="172"/>
        <v/>
      </c>
      <c r="R1080" s="107" t="str">
        <f t="shared" si="173"/>
        <v/>
      </c>
    </row>
    <row r="1081" spans="1:18" ht="15" x14ac:dyDescent="0.2">
      <c r="A1081" s="220"/>
      <c r="B1081" s="165" t="s">
        <v>1</v>
      </c>
      <c r="C1081" s="220" t="s">
        <v>2</v>
      </c>
      <c r="D1081" s="220" t="s">
        <v>3</v>
      </c>
      <c r="E1081" s="300" t="s">
        <v>17</v>
      </c>
      <c r="F1081" s="300"/>
      <c r="G1081" s="164" t="s">
        <v>4</v>
      </c>
      <c r="H1081" s="165" t="s">
        <v>5</v>
      </c>
      <c r="I1081" s="165" t="s">
        <v>6</v>
      </c>
      <c r="J1081" s="165" t="s">
        <v>7</v>
      </c>
      <c r="L1081" s="56">
        <f t="shared" si="167"/>
        <v>125</v>
      </c>
      <c r="M1081" s="106" t="str">
        <f t="shared" si="168"/>
        <v/>
      </c>
      <c r="N1081" s="107" t="str">
        <f t="shared" si="169"/>
        <v/>
      </c>
      <c r="O1081" s="107" t="str">
        <f t="shared" si="170"/>
        <v/>
      </c>
      <c r="P1081" s="108" t="str">
        <f t="shared" si="171"/>
        <v/>
      </c>
      <c r="Q1081" s="107" t="str">
        <f t="shared" si="172"/>
        <v/>
      </c>
      <c r="R1081" s="107" t="str">
        <f t="shared" si="173"/>
        <v/>
      </c>
    </row>
    <row r="1082" spans="1:18" ht="25.5" x14ac:dyDescent="0.2">
      <c r="A1082" s="216" t="s">
        <v>18</v>
      </c>
      <c r="B1082" s="169" t="s">
        <v>1084</v>
      </c>
      <c r="C1082" s="216" t="s">
        <v>8</v>
      </c>
      <c r="D1082" s="216" t="s">
        <v>1085</v>
      </c>
      <c r="E1082" s="301" t="s">
        <v>36</v>
      </c>
      <c r="F1082" s="301"/>
      <c r="G1082" s="168" t="s">
        <v>24</v>
      </c>
      <c r="H1082" s="171">
        <v>1</v>
      </c>
      <c r="I1082" s="170">
        <f>SUMIF(L:L,$L1082,M:M)</f>
        <v>0.71</v>
      </c>
      <c r="J1082" s="170">
        <f>TRUNC(H1082*I1082,2)</f>
        <v>0.71</v>
      </c>
      <c r="L1082" s="56">
        <f t="shared" si="167"/>
        <v>125</v>
      </c>
      <c r="M1082" s="106" t="str">
        <f t="shared" si="168"/>
        <v/>
      </c>
      <c r="N1082" s="107" t="str">
        <f t="shared" si="169"/>
        <v/>
      </c>
      <c r="O1082" s="107" t="str">
        <f t="shared" si="170"/>
        <v/>
      </c>
      <c r="P1082" s="108" t="str">
        <f t="shared" si="171"/>
        <v xml:space="preserve"> 102270 </v>
      </c>
      <c r="Q1082" s="107">
        <f t="shared" si="172"/>
        <v>0</v>
      </c>
      <c r="R1082" s="107">
        <f t="shared" si="173"/>
        <v>0.71</v>
      </c>
    </row>
    <row r="1083" spans="1:18" ht="38.25" x14ac:dyDescent="0.2">
      <c r="A1083" s="218" t="s">
        <v>27</v>
      </c>
      <c r="B1083" s="178" t="s">
        <v>719</v>
      </c>
      <c r="C1083" s="218" t="str">
        <f>VLOOKUP(B1083,INSUMOS!$A:$I,2,FALSE)</f>
        <v>SINAPI</v>
      </c>
      <c r="D1083" s="218" t="str">
        <f>VLOOKUP(B1083,INSUMOS!$A:$I,3,FALSE)</f>
        <v>MARTELO DEMOLIDOR ELETRICO, COM POTENCIA DE 2.000 W, FREQUENCIA DE 1.000 IMPACTOS POR MINUTO, FORÇA DE IMPACTO ENTRE 60 E 65 J, PESO DE 30 KG</v>
      </c>
      <c r="E1083" s="302" t="str">
        <f>VLOOKUP(B1083,INSUMOS!$A:$I,4,FALSE)</f>
        <v>Equipamento</v>
      </c>
      <c r="F1083" s="302"/>
      <c r="G1083" s="177" t="str">
        <f>VLOOKUP(B1083,INSUMOS!$A:$I,5,FALSE)</f>
        <v>UN</v>
      </c>
      <c r="H1083" s="180">
        <v>6.3999999999999997E-5</v>
      </c>
      <c r="I1083" s="179">
        <f>VLOOKUP(B1083,INSUMOS!$A:$I,8,FALSE)</f>
        <v>11109.46</v>
      </c>
      <c r="J1083" s="179">
        <f>TRUNC(H1083*I1083,2)</f>
        <v>0.71</v>
      </c>
      <c r="L1083" s="56">
        <f t="shared" si="167"/>
        <v>125</v>
      </c>
      <c r="M1083" s="106">
        <f t="shared" si="168"/>
        <v>0.71</v>
      </c>
      <c r="N1083" s="107" t="str">
        <f t="shared" si="169"/>
        <v/>
      </c>
      <c r="O1083" s="107">
        <f t="shared" si="170"/>
        <v>0.71</v>
      </c>
      <c r="P1083" s="108" t="str">
        <f t="shared" si="171"/>
        <v/>
      </c>
      <c r="Q1083" s="107" t="str">
        <f t="shared" si="172"/>
        <v/>
      </c>
      <c r="R1083" s="107" t="str">
        <f t="shared" si="173"/>
        <v/>
      </c>
    </row>
    <row r="1084" spans="1:18" x14ac:dyDescent="0.2">
      <c r="A1084" s="221"/>
      <c r="B1084" s="221"/>
      <c r="C1084" s="221"/>
      <c r="D1084" s="221"/>
      <c r="E1084" s="221"/>
      <c r="F1084" s="184"/>
      <c r="G1084" s="221"/>
      <c r="H1084" s="184"/>
      <c r="I1084" s="221"/>
      <c r="J1084" s="184"/>
      <c r="L1084" s="56">
        <f t="shared" si="167"/>
        <v>125</v>
      </c>
      <c r="M1084" s="106" t="str">
        <f t="shared" si="168"/>
        <v/>
      </c>
      <c r="N1084" s="107" t="str">
        <f t="shared" si="169"/>
        <v/>
      </c>
      <c r="O1084" s="107" t="str">
        <f t="shared" si="170"/>
        <v/>
      </c>
      <c r="P1084" s="108" t="str">
        <f t="shared" si="171"/>
        <v/>
      </c>
      <c r="Q1084" s="107" t="str">
        <f t="shared" si="172"/>
        <v/>
      </c>
      <c r="R1084" s="107" t="str">
        <f t="shared" si="173"/>
        <v/>
      </c>
    </row>
    <row r="1085" spans="1:18" ht="38.25" customHeight="1" thickBot="1" x14ac:dyDescent="0.25">
      <c r="A1085" s="221"/>
      <c r="B1085" s="221"/>
      <c r="C1085" s="221"/>
      <c r="D1085" s="221"/>
      <c r="E1085" s="221"/>
      <c r="F1085" s="184"/>
      <c r="G1085" s="221"/>
      <c r="H1085" s="298"/>
      <c r="I1085" s="298"/>
      <c r="J1085" s="184"/>
      <c r="L1085" s="56">
        <f t="shared" si="167"/>
        <v>125</v>
      </c>
      <c r="M1085" s="106" t="str">
        <f t="shared" si="168"/>
        <v/>
      </c>
      <c r="N1085" s="107" t="str">
        <f t="shared" si="169"/>
        <v/>
      </c>
      <c r="O1085" s="107" t="str">
        <f t="shared" si="170"/>
        <v/>
      </c>
      <c r="P1085" s="108" t="str">
        <f t="shared" si="171"/>
        <v/>
      </c>
      <c r="Q1085" s="107" t="str">
        <f t="shared" si="172"/>
        <v/>
      </c>
      <c r="R1085" s="107" t="str">
        <f t="shared" si="173"/>
        <v/>
      </c>
    </row>
    <row r="1086" spans="1:18" ht="38.25" customHeight="1" thickTop="1" x14ac:dyDescent="0.2">
      <c r="A1086" s="172"/>
      <c r="B1086" s="172"/>
      <c r="C1086" s="172"/>
      <c r="D1086" s="172"/>
      <c r="E1086" s="172"/>
      <c r="F1086" s="172"/>
      <c r="G1086" s="172"/>
      <c r="H1086" s="172"/>
      <c r="I1086" s="172"/>
      <c r="J1086" s="172"/>
      <c r="L1086" s="56">
        <f t="shared" si="167"/>
        <v>125</v>
      </c>
      <c r="M1086" s="106" t="str">
        <f t="shared" si="168"/>
        <v/>
      </c>
      <c r="N1086" s="107" t="str">
        <f t="shared" si="169"/>
        <v/>
      </c>
      <c r="O1086" s="107" t="str">
        <f t="shared" si="170"/>
        <v/>
      </c>
      <c r="P1086" s="108" t="str">
        <f t="shared" si="171"/>
        <v/>
      </c>
      <c r="Q1086" s="107" t="str">
        <f t="shared" si="172"/>
        <v/>
      </c>
      <c r="R1086" s="107" t="str">
        <f t="shared" si="173"/>
        <v/>
      </c>
    </row>
    <row r="1087" spans="1:18" ht="25.5" customHeight="1" x14ac:dyDescent="0.2">
      <c r="A1087" s="220"/>
      <c r="B1087" s="165" t="s">
        <v>1</v>
      </c>
      <c r="C1087" s="220" t="s">
        <v>2</v>
      </c>
      <c r="D1087" s="220" t="s">
        <v>3</v>
      </c>
      <c r="E1087" s="300" t="s">
        <v>17</v>
      </c>
      <c r="F1087" s="300"/>
      <c r="G1087" s="164" t="s">
        <v>4</v>
      </c>
      <c r="H1087" s="165" t="s">
        <v>5</v>
      </c>
      <c r="I1087" s="165" t="s">
        <v>6</v>
      </c>
      <c r="J1087" s="165" t="s">
        <v>7</v>
      </c>
      <c r="L1087" s="56">
        <f t="shared" si="167"/>
        <v>126</v>
      </c>
      <c r="M1087" s="106" t="str">
        <f t="shared" si="168"/>
        <v/>
      </c>
      <c r="N1087" s="107" t="str">
        <f t="shared" si="169"/>
        <v/>
      </c>
      <c r="O1087" s="107" t="str">
        <f t="shared" si="170"/>
        <v/>
      </c>
      <c r="P1087" s="108" t="str">
        <f t="shared" si="171"/>
        <v/>
      </c>
      <c r="Q1087" s="107" t="str">
        <f t="shared" si="172"/>
        <v/>
      </c>
      <c r="R1087" s="107" t="str">
        <f t="shared" si="173"/>
        <v/>
      </c>
    </row>
    <row r="1088" spans="1:18" ht="25.5" x14ac:dyDescent="0.2">
      <c r="A1088" s="216" t="s">
        <v>18</v>
      </c>
      <c r="B1088" s="169" t="s">
        <v>1086</v>
      </c>
      <c r="C1088" s="216" t="s">
        <v>8</v>
      </c>
      <c r="D1088" s="216" t="s">
        <v>1087</v>
      </c>
      <c r="E1088" s="301" t="s">
        <v>36</v>
      </c>
      <c r="F1088" s="301"/>
      <c r="G1088" s="168" t="s">
        <v>24</v>
      </c>
      <c r="H1088" s="171">
        <v>1</v>
      </c>
      <c r="I1088" s="170">
        <f>SUMIF(L:L,$L1088,M:M)</f>
        <v>0.16</v>
      </c>
      <c r="J1088" s="170">
        <f>TRUNC(H1088*I1088,2)</f>
        <v>0.16</v>
      </c>
      <c r="L1088" s="56">
        <f t="shared" si="167"/>
        <v>126</v>
      </c>
      <c r="M1088" s="106" t="str">
        <f t="shared" si="168"/>
        <v/>
      </c>
      <c r="N1088" s="107" t="str">
        <f t="shared" si="169"/>
        <v/>
      </c>
      <c r="O1088" s="107" t="str">
        <f t="shared" si="170"/>
        <v/>
      </c>
      <c r="P1088" s="108" t="str">
        <f t="shared" si="171"/>
        <v xml:space="preserve"> 102271 </v>
      </c>
      <c r="Q1088" s="107">
        <f t="shared" si="172"/>
        <v>0</v>
      </c>
      <c r="R1088" s="107">
        <f t="shared" si="173"/>
        <v>0.16</v>
      </c>
    </row>
    <row r="1089" spans="1:18" ht="38.25" x14ac:dyDescent="0.2">
      <c r="A1089" s="218" t="s">
        <v>27</v>
      </c>
      <c r="B1089" s="178" t="s">
        <v>719</v>
      </c>
      <c r="C1089" s="218" t="str">
        <f>VLOOKUP(B1089,INSUMOS!$A:$I,2,FALSE)</f>
        <v>SINAPI</v>
      </c>
      <c r="D1089" s="218" t="str">
        <f>VLOOKUP(B1089,INSUMOS!$A:$I,3,FALSE)</f>
        <v>MARTELO DEMOLIDOR ELETRICO, COM POTENCIA DE 2.000 W, FREQUENCIA DE 1.000 IMPACTOS POR MINUTO, FORÇA DE IMPACTO ENTRE 60 E 65 J, PESO DE 30 KG</v>
      </c>
      <c r="E1089" s="302" t="str">
        <f>VLOOKUP(B1089,INSUMOS!$A:$I,4,FALSE)</f>
        <v>Equipamento</v>
      </c>
      <c r="F1089" s="302"/>
      <c r="G1089" s="177" t="str">
        <f>VLOOKUP(B1089,INSUMOS!$A:$I,5,FALSE)</f>
        <v>UN</v>
      </c>
      <c r="H1089" s="180">
        <v>1.4800000000000001E-5</v>
      </c>
      <c r="I1089" s="179">
        <f>VLOOKUP(B1089,INSUMOS!$A:$I,8,FALSE)</f>
        <v>11109.46</v>
      </c>
      <c r="J1089" s="179">
        <f>TRUNC(H1089*I1089,2)</f>
        <v>0.16</v>
      </c>
      <c r="L1089" s="56">
        <f t="shared" si="167"/>
        <v>126</v>
      </c>
      <c r="M1089" s="106">
        <f t="shared" si="168"/>
        <v>0.16</v>
      </c>
      <c r="N1089" s="107" t="str">
        <f t="shared" si="169"/>
        <v/>
      </c>
      <c r="O1089" s="107">
        <f t="shared" si="170"/>
        <v>0.16</v>
      </c>
      <c r="P1089" s="108" t="str">
        <f t="shared" si="171"/>
        <v/>
      </c>
      <c r="Q1089" s="107" t="str">
        <f t="shared" si="172"/>
        <v/>
      </c>
      <c r="R1089" s="107" t="str">
        <f t="shared" si="173"/>
        <v/>
      </c>
    </row>
    <row r="1090" spans="1:18" ht="25.5" customHeight="1" x14ac:dyDescent="0.2">
      <c r="A1090" s="221"/>
      <c r="B1090" s="221"/>
      <c r="C1090" s="221"/>
      <c r="D1090" s="221"/>
      <c r="E1090" s="221"/>
      <c r="F1090" s="184"/>
      <c r="G1090" s="221"/>
      <c r="H1090" s="184"/>
      <c r="I1090" s="221"/>
      <c r="J1090" s="184"/>
      <c r="L1090" s="56">
        <f t="shared" si="167"/>
        <v>126</v>
      </c>
      <c r="M1090" s="106" t="str">
        <f t="shared" si="168"/>
        <v/>
      </c>
      <c r="N1090" s="107" t="str">
        <f t="shared" si="169"/>
        <v/>
      </c>
      <c r="O1090" s="107" t="str">
        <f t="shared" si="170"/>
        <v/>
      </c>
      <c r="P1090" s="108" t="str">
        <f t="shared" si="171"/>
        <v/>
      </c>
      <c r="Q1090" s="107" t="str">
        <f t="shared" si="172"/>
        <v/>
      </c>
      <c r="R1090" s="107" t="str">
        <f t="shared" si="173"/>
        <v/>
      </c>
    </row>
    <row r="1091" spans="1:18" ht="15" thickBot="1" x14ac:dyDescent="0.25">
      <c r="A1091" s="221"/>
      <c r="B1091" s="221"/>
      <c r="C1091" s="221"/>
      <c r="D1091" s="221"/>
      <c r="E1091" s="221"/>
      <c r="F1091" s="184"/>
      <c r="G1091" s="221"/>
      <c r="H1091" s="298"/>
      <c r="I1091" s="298"/>
      <c r="J1091" s="184"/>
      <c r="L1091" s="56">
        <f t="shared" si="167"/>
        <v>126</v>
      </c>
      <c r="M1091" s="106" t="str">
        <f t="shared" si="168"/>
        <v/>
      </c>
      <c r="N1091" s="107" t="str">
        <f t="shared" si="169"/>
        <v/>
      </c>
      <c r="O1091" s="107" t="str">
        <f t="shared" si="170"/>
        <v/>
      </c>
      <c r="P1091" s="108" t="str">
        <f t="shared" si="171"/>
        <v/>
      </c>
      <c r="Q1091" s="107" t="str">
        <f t="shared" si="172"/>
        <v/>
      </c>
      <c r="R1091" s="107" t="str">
        <f t="shared" si="173"/>
        <v/>
      </c>
    </row>
    <row r="1092" spans="1:18" ht="15" thickTop="1" x14ac:dyDescent="0.2">
      <c r="A1092" s="172"/>
      <c r="B1092" s="172"/>
      <c r="C1092" s="172"/>
      <c r="D1092" s="172"/>
      <c r="E1092" s="172"/>
      <c r="F1092" s="172"/>
      <c r="G1092" s="172"/>
      <c r="H1092" s="172"/>
      <c r="I1092" s="172"/>
      <c r="J1092" s="172"/>
      <c r="L1092" s="56">
        <f t="shared" si="167"/>
        <v>126</v>
      </c>
      <c r="M1092" s="106" t="str">
        <f t="shared" si="168"/>
        <v/>
      </c>
      <c r="N1092" s="107" t="str">
        <f t="shared" si="169"/>
        <v/>
      </c>
      <c r="O1092" s="107" t="str">
        <f t="shared" si="170"/>
        <v/>
      </c>
      <c r="P1092" s="108" t="str">
        <f t="shared" si="171"/>
        <v/>
      </c>
      <c r="Q1092" s="107" t="str">
        <f t="shared" si="172"/>
        <v/>
      </c>
      <c r="R1092" s="107" t="str">
        <f t="shared" si="173"/>
        <v/>
      </c>
    </row>
    <row r="1093" spans="1:18" ht="15" x14ac:dyDescent="0.2">
      <c r="A1093" s="220"/>
      <c r="B1093" s="165" t="s">
        <v>1</v>
      </c>
      <c r="C1093" s="220" t="s">
        <v>2</v>
      </c>
      <c r="D1093" s="220" t="s">
        <v>3</v>
      </c>
      <c r="E1093" s="300" t="s">
        <v>17</v>
      </c>
      <c r="F1093" s="300"/>
      <c r="G1093" s="164" t="s">
        <v>4</v>
      </c>
      <c r="H1093" s="165" t="s">
        <v>5</v>
      </c>
      <c r="I1093" s="165" t="s">
        <v>6</v>
      </c>
      <c r="J1093" s="165" t="s">
        <v>7</v>
      </c>
      <c r="L1093" s="56">
        <f t="shared" si="167"/>
        <v>127</v>
      </c>
      <c r="M1093" s="106" t="str">
        <f t="shared" si="168"/>
        <v/>
      </c>
      <c r="N1093" s="107" t="str">
        <f t="shared" si="169"/>
        <v/>
      </c>
      <c r="O1093" s="107" t="str">
        <f t="shared" si="170"/>
        <v/>
      </c>
      <c r="P1093" s="108" t="str">
        <f t="shared" si="171"/>
        <v/>
      </c>
      <c r="Q1093" s="107" t="str">
        <f t="shared" si="172"/>
        <v/>
      </c>
      <c r="R1093" s="107" t="str">
        <f t="shared" si="173"/>
        <v/>
      </c>
    </row>
    <row r="1094" spans="1:18" ht="25.5" x14ac:dyDescent="0.2">
      <c r="A1094" s="216" t="s">
        <v>18</v>
      </c>
      <c r="B1094" s="169" t="s">
        <v>1090</v>
      </c>
      <c r="C1094" s="216" t="s">
        <v>8</v>
      </c>
      <c r="D1094" s="216" t="s">
        <v>1091</v>
      </c>
      <c r="E1094" s="301" t="s">
        <v>36</v>
      </c>
      <c r="F1094" s="301"/>
      <c r="G1094" s="168" t="s">
        <v>24</v>
      </c>
      <c r="H1094" s="171">
        <v>1</v>
      </c>
      <c r="I1094" s="170">
        <f>SUMIF(L:L,$L1094,M:M)</f>
        <v>0.88</v>
      </c>
      <c r="J1094" s="170">
        <f>TRUNC(H1094*I1094,2)</f>
        <v>0.88</v>
      </c>
      <c r="L1094" s="56">
        <f t="shared" si="167"/>
        <v>127</v>
      </c>
      <c r="M1094" s="106" t="str">
        <f t="shared" si="168"/>
        <v/>
      </c>
      <c r="N1094" s="107" t="str">
        <f t="shared" si="169"/>
        <v/>
      </c>
      <c r="O1094" s="107" t="str">
        <f t="shared" si="170"/>
        <v/>
      </c>
      <c r="P1094" s="108" t="str">
        <f t="shared" si="171"/>
        <v xml:space="preserve"> 102272 </v>
      </c>
      <c r="Q1094" s="107">
        <f t="shared" si="172"/>
        <v>0</v>
      </c>
      <c r="R1094" s="107">
        <f t="shared" si="173"/>
        <v>0.88</v>
      </c>
    </row>
    <row r="1095" spans="1:18" ht="25.5" customHeight="1" x14ac:dyDescent="0.2">
      <c r="A1095" s="218" t="s">
        <v>27</v>
      </c>
      <c r="B1095" s="178" t="s">
        <v>719</v>
      </c>
      <c r="C1095" s="218" t="str">
        <f>VLOOKUP(B1095,INSUMOS!$A:$I,2,FALSE)</f>
        <v>SINAPI</v>
      </c>
      <c r="D1095" s="218" t="str">
        <f>VLOOKUP(B1095,INSUMOS!$A:$I,3,FALSE)</f>
        <v>MARTELO DEMOLIDOR ELETRICO, COM POTENCIA DE 2.000 W, FREQUENCIA DE 1.000 IMPACTOS POR MINUTO, FORÇA DE IMPACTO ENTRE 60 E 65 J, PESO DE 30 KG</v>
      </c>
      <c r="E1095" s="302" t="str">
        <f>VLOOKUP(B1095,INSUMOS!$A:$I,4,FALSE)</f>
        <v>Equipamento</v>
      </c>
      <c r="F1095" s="302"/>
      <c r="G1095" s="177" t="str">
        <f>VLOOKUP(B1095,INSUMOS!$A:$I,5,FALSE)</f>
        <v>UN</v>
      </c>
      <c r="H1095" s="180">
        <v>8.0000000000000007E-5</v>
      </c>
      <c r="I1095" s="179">
        <f>VLOOKUP(B1095,INSUMOS!$A:$I,8,FALSE)</f>
        <v>11109.46</v>
      </c>
      <c r="J1095" s="179">
        <f>TRUNC(H1095*I1095,2)</f>
        <v>0.88</v>
      </c>
      <c r="L1095" s="56">
        <f t="shared" si="167"/>
        <v>127</v>
      </c>
      <c r="M1095" s="106">
        <f t="shared" si="168"/>
        <v>0.88</v>
      </c>
      <c r="N1095" s="107" t="str">
        <f t="shared" si="169"/>
        <v/>
      </c>
      <c r="O1095" s="107">
        <f t="shared" si="170"/>
        <v>0.88</v>
      </c>
      <c r="P1095" s="108" t="str">
        <f t="shared" si="171"/>
        <v/>
      </c>
      <c r="Q1095" s="107" t="str">
        <f t="shared" si="172"/>
        <v/>
      </c>
      <c r="R1095" s="107" t="str">
        <f t="shared" si="173"/>
        <v/>
      </c>
    </row>
    <row r="1096" spans="1:18" x14ac:dyDescent="0.2">
      <c r="A1096" s="221"/>
      <c r="B1096" s="221"/>
      <c r="C1096" s="221"/>
      <c r="D1096" s="221"/>
      <c r="E1096" s="221"/>
      <c r="F1096" s="184"/>
      <c r="G1096" s="221"/>
      <c r="H1096" s="184"/>
      <c r="I1096" s="221"/>
      <c r="J1096" s="184"/>
      <c r="L1096" s="56">
        <f t="shared" si="167"/>
        <v>127</v>
      </c>
      <c r="M1096" s="106" t="str">
        <f t="shared" si="168"/>
        <v/>
      </c>
      <c r="N1096" s="107" t="str">
        <f t="shared" si="169"/>
        <v/>
      </c>
      <c r="O1096" s="107" t="str">
        <f t="shared" si="170"/>
        <v/>
      </c>
      <c r="P1096" s="108" t="str">
        <f t="shared" si="171"/>
        <v/>
      </c>
      <c r="Q1096" s="107" t="str">
        <f t="shared" si="172"/>
        <v/>
      </c>
      <c r="R1096" s="107" t="str">
        <f t="shared" si="173"/>
        <v/>
      </c>
    </row>
    <row r="1097" spans="1:18" ht="15" thickBot="1" x14ac:dyDescent="0.25">
      <c r="A1097" s="221"/>
      <c r="B1097" s="221"/>
      <c r="C1097" s="221"/>
      <c r="D1097" s="221"/>
      <c r="E1097" s="221"/>
      <c r="F1097" s="184"/>
      <c r="G1097" s="221"/>
      <c r="H1097" s="298"/>
      <c r="I1097" s="298"/>
      <c r="J1097" s="184"/>
      <c r="L1097" s="56">
        <f t="shared" si="167"/>
        <v>127</v>
      </c>
      <c r="M1097" s="106" t="str">
        <f t="shared" si="168"/>
        <v/>
      </c>
      <c r="N1097" s="107" t="str">
        <f t="shared" si="169"/>
        <v/>
      </c>
      <c r="O1097" s="107" t="str">
        <f t="shared" si="170"/>
        <v/>
      </c>
      <c r="P1097" s="108" t="str">
        <f t="shared" si="171"/>
        <v/>
      </c>
      <c r="Q1097" s="107" t="str">
        <f t="shared" si="172"/>
        <v/>
      </c>
      <c r="R1097" s="107" t="str">
        <f t="shared" si="173"/>
        <v/>
      </c>
    </row>
    <row r="1098" spans="1:18" ht="15" thickTop="1" x14ac:dyDescent="0.2">
      <c r="A1098" s="172"/>
      <c r="B1098" s="172"/>
      <c r="C1098" s="172"/>
      <c r="D1098" s="172"/>
      <c r="E1098" s="172"/>
      <c r="F1098" s="172"/>
      <c r="G1098" s="172"/>
      <c r="H1098" s="172"/>
      <c r="I1098" s="172"/>
      <c r="J1098" s="172"/>
      <c r="L1098" s="56">
        <f t="shared" si="167"/>
        <v>127</v>
      </c>
      <c r="M1098" s="106" t="str">
        <f t="shared" si="168"/>
        <v/>
      </c>
      <c r="N1098" s="107" t="str">
        <f t="shared" si="169"/>
        <v/>
      </c>
      <c r="O1098" s="107" t="str">
        <f t="shared" si="170"/>
        <v/>
      </c>
      <c r="P1098" s="108" t="str">
        <f t="shared" si="171"/>
        <v/>
      </c>
      <c r="Q1098" s="107" t="str">
        <f t="shared" si="172"/>
        <v/>
      </c>
      <c r="R1098" s="107" t="str">
        <f t="shared" si="173"/>
        <v/>
      </c>
    </row>
    <row r="1099" spans="1:18" ht="15" x14ac:dyDescent="0.2">
      <c r="A1099" s="220"/>
      <c r="B1099" s="165" t="s">
        <v>1</v>
      </c>
      <c r="C1099" s="220" t="s">
        <v>2</v>
      </c>
      <c r="D1099" s="220" t="s">
        <v>3</v>
      </c>
      <c r="E1099" s="300" t="s">
        <v>17</v>
      </c>
      <c r="F1099" s="300"/>
      <c r="G1099" s="164" t="s">
        <v>4</v>
      </c>
      <c r="H1099" s="165" t="s">
        <v>5</v>
      </c>
      <c r="I1099" s="165" t="s">
        <v>6</v>
      </c>
      <c r="J1099" s="165" t="s">
        <v>7</v>
      </c>
      <c r="L1099" s="56">
        <f t="shared" si="167"/>
        <v>128</v>
      </c>
      <c r="M1099" s="106" t="str">
        <f t="shared" si="168"/>
        <v/>
      </c>
      <c r="N1099" s="107" t="str">
        <f t="shared" si="169"/>
        <v/>
      </c>
      <c r="O1099" s="107" t="str">
        <f t="shared" si="170"/>
        <v/>
      </c>
      <c r="P1099" s="108" t="str">
        <f t="shared" si="171"/>
        <v/>
      </c>
      <c r="Q1099" s="107" t="str">
        <f t="shared" si="172"/>
        <v/>
      </c>
      <c r="R1099" s="107" t="str">
        <f t="shared" si="173"/>
        <v/>
      </c>
    </row>
    <row r="1100" spans="1:18" ht="38.25" x14ac:dyDescent="0.2">
      <c r="A1100" s="216" t="s">
        <v>18</v>
      </c>
      <c r="B1100" s="169" t="s">
        <v>1092</v>
      </c>
      <c r="C1100" s="216" t="s">
        <v>8</v>
      </c>
      <c r="D1100" s="216" t="s">
        <v>1093</v>
      </c>
      <c r="E1100" s="301" t="s">
        <v>36</v>
      </c>
      <c r="F1100" s="301"/>
      <c r="G1100" s="168" t="s">
        <v>24</v>
      </c>
      <c r="H1100" s="171">
        <v>1</v>
      </c>
      <c r="I1100" s="170">
        <f>SUMIF(L:L,$L1100,M:M)</f>
        <v>1.44</v>
      </c>
      <c r="J1100" s="170">
        <f>TRUNC(H1100*I1100,2)</f>
        <v>1.44</v>
      </c>
      <c r="L1100" s="56">
        <f t="shared" si="167"/>
        <v>128</v>
      </c>
      <c r="M1100" s="106" t="str">
        <f t="shared" si="168"/>
        <v/>
      </c>
      <c r="N1100" s="107" t="str">
        <f t="shared" si="169"/>
        <v/>
      </c>
      <c r="O1100" s="107" t="str">
        <f t="shared" si="170"/>
        <v/>
      </c>
      <c r="P1100" s="108" t="str">
        <f t="shared" si="171"/>
        <v xml:space="preserve"> 102273 </v>
      </c>
      <c r="Q1100" s="107">
        <f t="shared" si="172"/>
        <v>0</v>
      </c>
      <c r="R1100" s="107">
        <f t="shared" si="173"/>
        <v>1.44</v>
      </c>
    </row>
    <row r="1101" spans="1:18" x14ac:dyDescent="0.2">
      <c r="A1101" s="218" t="s">
        <v>27</v>
      </c>
      <c r="B1101" s="178" t="s">
        <v>85</v>
      </c>
      <c r="C1101" s="218" t="str">
        <f>VLOOKUP(B1101,INSUMOS!$A:$I,2,FALSE)</f>
        <v>SINAPI</v>
      </c>
      <c r="D1101" s="218" t="str">
        <f>VLOOKUP(B1101,INSUMOS!$A:$I,3,FALSE)</f>
        <v>ENERGIA ELETRICA ATE 2000 KWH INDUSTRIAL, SEM DEMANDA</v>
      </c>
      <c r="E1101" s="302" t="str">
        <f>VLOOKUP(B1101,INSUMOS!$A:$I,4,FALSE)</f>
        <v>Material</v>
      </c>
      <c r="F1101" s="302"/>
      <c r="G1101" s="177" t="str">
        <f>VLOOKUP(B1101,INSUMOS!$A:$I,5,FALSE)</f>
        <v>KWH</v>
      </c>
      <c r="H1101" s="180">
        <v>1.7</v>
      </c>
      <c r="I1101" s="179">
        <f>VLOOKUP(B1101,INSUMOS!$A:$I,8,FALSE)</f>
        <v>0.85</v>
      </c>
      <c r="J1101" s="179">
        <f>TRUNC(H1101*I1101,2)</f>
        <v>1.44</v>
      </c>
      <c r="L1101" s="56">
        <f t="shared" si="167"/>
        <v>128</v>
      </c>
      <c r="M1101" s="106">
        <f t="shared" si="168"/>
        <v>1.44</v>
      </c>
      <c r="N1101" s="107" t="str">
        <f t="shared" si="169"/>
        <v/>
      </c>
      <c r="O1101" s="107">
        <f t="shared" si="170"/>
        <v>1.44</v>
      </c>
      <c r="P1101" s="108" t="str">
        <f t="shared" si="171"/>
        <v/>
      </c>
      <c r="Q1101" s="107" t="str">
        <f t="shared" si="172"/>
        <v/>
      </c>
      <c r="R1101" s="107" t="str">
        <f t="shared" si="173"/>
        <v/>
      </c>
    </row>
    <row r="1102" spans="1:18" x14ac:dyDescent="0.2">
      <c r="A1102" s="221"/>
      <c r="B1102" s="221"/>
      <c r="C1102" s="221"/>
      <c r="D1102" s="221"/>
      <c r="E1102" s="221"/>
      <c r="F1102" s="184"/>
      <c r="G1102" s="221"/>
      <c r="H1102" s="184"/>
      <c r="I1102" s="221"/>
      <c r="J1102" s="184"/>
      <c r="L1102" s="56">
        <f t="shared" si="167"/>
        <v>128</v>
      </c>
      <c r="M1102" s="106" t="str">
        <f t="shared" si="168"/>
        <v/>
      </c>
      <c r="N1102" s="107" t="str">
        <f t="shared" si="169"/>
        <v/>
      </c>
      <c r="O1102" s="107" t="str">
        <f t="shared" si="170"/>
        <v/>
      </c>
      <c r="P1102" s="108" t="str">
        <f t="shared" si="171"/>
        <v/>
      </c>
      <c r="Q1102" s="107" t="str">
        <f t="shared" si="172"/>
        <v/>
      </c>
      <c r="R1102" s="107" t="str">
        <f t="shared" si="173"/>
        <v/>
      </c>
    </row>
    <row r="1103" spans="1:18" ht="38.25" customHeight="1" thickBot="1" x14ac:dyDescent="0.25">
      <c r="A1103" s="221"/>
      <c r="B1103" s="221"/>
      <c r="C1103" s="221"/>
      <c r="D1103" s="221"/>
      <c r="E1103" s="221"/>
      <c r="F1103" s="184"/>
      <c r="G1103" s="221"/>
      <c r="H1103" s="298"/>
      <c r="I1103" s="298"/>
      <c r="J1103" s="184"/>
      <c r="L1103" s="56">
        <f t="shared" si="167"/>
        <v>128</v>
      </c>
      <c r="M1103" s="106" t="str">
        <f t="shared" si="168"/>
        <v/>
      </c>
      <c r="N1103" s="107" t="str">
        <f t="shared" si="169"/>
        <v/>
      </c>
      <c r="O1103" s="107" t="str">
        <f t="shared" si="170"/>
        <v/>
      </c>
      <c r="P1103" s="108" t="str">
        <f t="shared" si="171"/>
        <v/>
      </c>
      <c r="Q1103" s="107" t="str">
        <f t="shared" si="172"/>
        <v/>
      </c>
      <c r="R1103" s="107" t="str">
        <f t="shared" si="173"/>
        <v/>
      </c>
    </row>
    <row r="1104" spans="1:18" ht="15" thickTop="1" x14ac:dyDescent="0.2">
      <c r="A1104" s="172"/>
      <c r="B1104" s="172"/>
      <c r="C1104" s="172"/>
      <c r="D1104" s="172"/>
      <c r="E1104" s="172"/>
      <c r="F1104" s="172"/>
      <c r="G1104" s="172"/>
      <c r="H1104" s="172"/>
      <c r="I1104" s="172"/>
      <c r="J1104" s="172"/>
      <c r="L1104" s="56">
        <f t="shared" si="167"/>
        <v>128</v>
      </c>
      <c r="M1104" s="106" t="str">
        <f t="shared" si="168"/>
        <v/>
      </c>
      <c r="N1104" s="107" t="str">
        <f t="shared" si="169"/>
        <v/>
      </c>
      <c r="O1104" s="107" t="str">
        <f t="shared" si="170"/>
        <v/>
      </c>
      <c r="P1104" s="108" t="str">
        <f t="shared" si="171"/>
        <v/>
      </c>
      <c r="Q1104" s="107" t="str">
        <f t="shared" si="172"/>
        <v/>
      </c>
      <c r="R1104" s="107" t="str">
        <f t="shared" si="173"/>
        <v/>
      </c>
    </row>
    <row r="1105" spans="1:18" ht="15" x14ac:dyDescent="0.2">
      <c r="A1105" s="220"/>
      <c r="B1105" s="165" t="s">
        <v>1</v>
      </c>
      <c r="C1105" s="220" t="s">
        <v>2</v>
      </c>
      <c r="D1105" s="220" t="s">
        <v>3</v>
      </c>
      <c r="E1105" s="300" t="s">
        <v>17</v>
      </c>
      <c r="F1105" s="300"/>
      <c r="G1105" s="164" t="s">
        <v>4</v>
      </c>
      <c r="H1105" s="165" t="s">
        <v>5</v>
      </c>
      <c r="I1105" s="165" t="s">
        <v>6</v>
      </c>
      <c r="J1105" s="165" t="s">
        <v>7</v>
      </c>
      <c r="L1105" s="56">
        <f t="shared" si="167"/>
        <v>129</v>
      </c>
      <c r="M1105" s="106" t="str">
        <f t="shared" si="168"/>
        <v/>
      </c>
      <c r="N1105" s="107" t="str">
        <f t="shared" si="169"/>
        <v/>
      </c>
      <c r="O1105" s="107" t="str">
        <f t="shared" si="170"/>
        <v/>
      </c>
      <c r="P1105" s="108" t="str">
        <f t="shared" si="171"/>
        <v/>
      </c>
      <c r="Q1105" s="107" t="str">
        <f t="shared" si="172"/>
        <v/>
      </c>
      <c r="R1105" s="107" t="str">
        <f t="shared" si="173"/>
        <v/>
      </c>
    </row>
    <row r="1106" spans="1:18" ht="25.5" x14ac:dyDescent="0.2">
      <c r="A1106" s="216" t="s">
        <v>18</v>
      </c>
      <c r="B1106" s="169" t="s">
        <v>277</v>
      </c>
      <c r="C1106" s="216" t="s">
        <v>8</v>
      </c>
      <c r="D1106" s="216" t="s">
        <v>278</v>
      </c>
      <c r="E1106" s="301" t="s">
        <v>23</v>
      </c>
      <c r="F1106" s="301"/>
      <c r="G1106" s="168" t="s">
        <v>24</v>
      </c>
      <c r="H1106" s="171">
        <v>1</v>
      </c>
      <c r="I1106" s="170">
        <f>SUMIF(L:L,$L1106,M:M)</f>
        <v>25.36</v>
      </c>
      <c r="J1106" s="170">
        <f t="shared" ref="J1106:J1114" si="174">TRUNC(H1106*I1106,2)</f>
        <v>25.36</v>
      </c>
      <c r="L1106" s="56">
        <f t="shared" si="167"/>
        <v>129</v>
      </c>
      <c r="M1106" s="106" t="str">
        <f t="shared" si="168"/>
        <v/>
      </c>
      <c r="N1106" s="107" t="str">
        <f t="shared" si="169"/>
        <v/>
      </c>
      <c r="O1106" s="107" t="str">
        <f t="shared" si="170"/>
        <v/>
      </c>
      <c r="P1106" s="108" t="str">
        <f t="shared" si="171"/>
        <v xml:space="preserve"> 88278 </v>
      </c>
      <c r="Q1106" s="107">
        <f t="shared" si="172"/>
        <v>17.579999999999998</v>
      </c>
      <c r="R1106" s="107">
        <f t="shared" si="173"/>
        <v>7.78</v>
      </c>
    </row>
    <row r="1107" spans="1:18" ht="25.5" customHeight="1" x14ac:dyDescent="0.2">
      <c r="A1107" s="217" t="s">
        <v>20</v>
      </c>
      <c r="B1107" s="174" t="s">
        <v>279</v>
      </c>
      <c r="C1107" s="217" t="s">
        <v>8</v>
      </c>
      <c r="D1107" s="217" t="s">
        <v>280</v>
      </c>
      <c r="E1107" s="297" t="s">
        <v>23</v>
      </c>
      <c r="F1107" s="297"/>
      <c r="G1107" s="173" t="s">
        <v>24</v>
      </c>
      <c r="H1107" s="176">
        <v>1</v>
      </c>
      <c r="I1107" s="175">
        <f>SUMIFS(J:J,A:A,"Composição",B:B,$B1107)</f>
        <v>0.23</v>
      </c>
      <c r="J1107" s="175">
        <f t="shared" si="174"/>
        <v>0.23</v>
      </c>
      <c r="L1107" s="56">
        <f t="shared" si="167"/>
        <v>129</v>
      </c>
      <c r="M1107" s="106">
        <f t="shared" si="168"/>
        <v>0.23</v>
      </c>
      <c r="N1107" s="107" t="str">
        <f t="shared" si="169"/>
        <v/>
      </c>
      <c r="O1107" s="107">
        <f t="shared" si="170"/>
        <v>0.23</v>
      </c>
      <c r="P1107" s="108" t="str">
        <f t="shared" si="171"/>
        <v/>
      </c>
      <c r="Q1107" s="107" t="str">
        <f t="shared" si="172"/>
        <v/>
      </c>
      <c r="R1107" s="107" t="str">
        <f t="shared" si="173"/>
        <v/>
      </c>
    </row>
    <row r="1108" spans="1:18" ht="25.5" x14ac:dyDescent="0.2">
      <c r="A1108" s="218" t="s">
        <v>27</v>
      </c>
      <c r="B1108" s="178" t="s">
        <v>75</v>
      </c>
      <c r="C1108" s="218" t="str">
        <f>VLOOKUP(B1108,INSUMOS!$A:$I,2,FALSE)</f>
        <v>SINAPI</v>
      </c>
      <c r="D1108" s="218" t="str">
        <f>VLOOKUP(B1108,INSUMOS!$A:$I,3,FALSE)</f>
        <v>ALIMENTACAO - HORISTA (COLETADO CAIXA - ENCARGOS COMPLEMENTARES)</v>
      </c>
      <c r="E1108" s="302" t="str">
        <f>VLOOKUP(B1108,INSUMOS!$A:$I,4,FALSE)</f>
        <v>Outros</v>
      </c>
      <c r="F1108" s="302"/>
      <c r="G1108" s="177" t="str">
        <f>VLOOKUP(B1108,INSUMOS!$A:$I,5,FALSE)</f>
        <v>H</v>
      </c>
      <c r="H1108" s="180">
        <v>1</v>
      </c>
      <c r="I1108" s="179">
        <f>VLOOKUP(B1108,INSUMOS!$A:$I,8,FALSE)</f>
        <v>3.8</v>
      </c>
      <c r="J1108" s="179">
        <f t="shared" si="174"/>
        <v>3.8</v>
      </c>
      <c r="L1108" s="56">
        <f t="shared" si="167"/>
        <v>129</v>
      </c>
      <c r="M1108" s="106">
        <f t="shared" si="168"/>
        <v>3.8</v>
      </c>
      <c r="N1108" s="107" t="str">
        <f t="shared" si="169"/>
        <v/>
      </c>
      <c r="O1108" s="107">
        <f t="shared" si="170"/>
        <v>3.8</v>
      </c>
      <c r="P1108" s="108" t="str">
        <f t="shared" si="171"/>
        <v/>
      </c>
      <c r="Q1108" s="107" t="str">
        <f t="shared" si="172"/>
        <v/>
      </c>
      <c r="R1108" s="107" t="str">
        <f t="shared" si="173"/>
        <v/>
      </c>
    </row>
    <row r="1109" spans="1:18" ht="25.5" x14ac:dyDescent="0.2">
      <c r="A1109" s="218" t="s">
        <v>27</v>
      </c>
      <c r="B1109" s="178" t="s">
        <v>80</v>
      </c>
      <c r="C1109" s="218" t="str">
        <f>VLOOKUP(B1109,INSUMOS!$A:$I,2,FALSE)</f>
        <v>SINAPI</v>
      </c>
      <c r="D1109" s="218" t="str">
        <f>VLOOKUP(B1109,INSUMOS!$A:$I,3,FALSE)</f>
        <v>TRANSPORTE - HORISTA (COLETADO CAIXA - ENCARGOS COMPLEMENTARES)</v>
      </c>
      <c r="E1109" s="302" t="str">
        <f>VLOOKUP(B1109,INSUMOS!$A:$I,4,FALSE)</f>
        <v>Serviços</v>
      </c>
      <c r="F1109" s="302"/>
      <c r="G1109" s="177" t="str">
        <f>VLOOKUP(B1109,INSUMOS!$A:$I,5,FALSE)</f>
        <v>H</v>
      </c>
      <c r="H1109" s="180">
        <v>1</v>
      </c>
      <c r="I1109" s="179">
        <f>VLOOKUP(B1109,INSUMOS!$A:$I,8,FALSE)</f>
        <v>1.5</v>
      </c>
      <c r="J1109" s="179">
        <f t="shared" si="174"/>
        <v>1.5</v>
      </c>
      <c r="L1109" s="56">
        <f t="shared" si="167"/>
        <v>129</v>
      </c>
      <c r="M1109" s="106">
        <f t="shared" si="168"/>
        <v>1.5</v>
      </c>
      <c r="N1109" s="107" t="str">
        <f t="shared" si="169"/>
        <v/>
      </c>
      <c r="O1109" s="107">
        <f t="shared" si="170"/>
        <v>1.5</v>
      </c>
      <c r="P1109" s="108" t="str">
        <f t="shared" si="171"/>
        <v/>
      </c>
      <c r="Q1109" s="107" t="str">
        <f t="shared" si="172"/>
        <v/>
      </c>
      <c r="R1109" s="107" t="str">
        <f t="shared" si="173"/>
        <v/>
      </c>
    </row>
    <row r="1110" spans="1:18" ht="25.5" x14ac:dyDescent="0.2">
      <c r="A1110" s="218" t="s">
        <v>27</v>
      </c>
      <c r="B1110" s="178" t="s">
        <v>77</v>
      </c>
      <c r="C1110" s="218" t="str">
        <f>VLOOKUP(B1110,INSUMOS!$A:$I,2,FALSE)</f>
        <v>SINAPI</v>
      </c>
      <c r="D1110" s="218" t="str">
        <f>VLOOKUP(B1110,INSUMOS!$A:$I,3,FALSE)</f>
        <v>EXAMES - HORISTA (COLETADO CAIXA - ENCARGOS COMPLEMENTARES)</v>
      </c>
      <c r="E1110" s="302" t="str">
        <f>VLOOKUP(B1110,INSUMOS!$A:$I,4,FALSE)</f>
        <v>Outros</v>
      </c>
      <c r="F1110" s="302"/>
      <c r="G1110" s="177" t="str">
        <f>VLOOKUP(B1110,INSUMOS!$A:$I,5,FALSE)</f>
        <v>H</v>
      </c>
      <c r="H1110" s="180">
        <v>1</v>
      </c>
      <c r="I1110" s="179">
        <f>VLOOKUP(B1110,INSUMOS!$A:$I,8,FALSE)</f>
        <v>1.34</v>
      </c>
      <c r="J1110" s="179">
        <f t="shared" si="174"/>
        <v>1.34</v>
      </c>
      <c r="L1110" s="56">
        <f t="shared" si="167"/>
        <v>129</v>
      </c>
      <c r="M1110" s="106">
        <f t="shared" si="168"/>
        <v>1.34</v>
      </c>
      <c r="N1110" s="107" t="str">
        <f t="shared" si="169"/>
        <v/>
      </c>
      <c r="O1110" s="107">
        <f t="shared" si="170"/>
        <v>1.34</v>
      </c>
      <c r="P1110" s="108" t="str">
        <f t="shared" si="171"/>
        <v/>
      </c>
      <c r="Q1110" s="107" t="str">
        <f t="shared" si="172"/>
        <v/>
      </c>
      <c r="R1110" s="107" t="str">
        <f t="shared" si="173"/>
        <v/>
      </c>
    </row>
    <row r="1111" spans="1:18" ht="25.5" x14ac:dyDescent="0.2">
      <c r="A1111" s="218" t="s">
        <v>27</v>
      </c>
      <c r="B1111" s="178" t="s">
        <v>79</v>
      </c>
      <c r="C1111" s="218" t="str">
        <f>VLOOKUP(B1111,INSUMOS!$A:$I,2,FALSE)</f>
        <v>SINAPI</v>
      </c>
      <c r="D1111" s="218" t="str">
        <f>VLOOKUP(B1111,INSUMOS!$A:$I,3,FALSE)</f>
        <v>SEGURO - HORISTA (COLETADO CAIXA - ENCARGOS COMPLEMENTARES)</v>
      </c>
      <c r="E1111" s="302" t="str">
        <f>VLOOKUP(B1111,INSUMOS!$A:$I,4,FALSE)</f>
        <v>Taxas</v>
      </c>
      <c r="F1111" s="302"/>
      <c r="G1111" s="177" t="str">
        <f>VLOOKUP(B1111,INSUMOS!$A:$I,5,FALSE)</f>
        <v>H</v>
      </c>
      <c r="H1111" s="180">
        <v>1</v>
      </c>
      <c r="I1111" s="179">
        <f>VLOOKUP(B1111,INSUMOS!$A:$I,8,FALSE)</f>
        <v>0.04</v>
      </c>
      <c r="J1111" s="179">
        <f t="shared" si="174"/>
        <v>0.04</v>
      </c>
      <c r="L1111" s="56">
        <f t="shared" si="167"/>
        <v>129</v>
      </c>
      <c r="M1111" s="106">
        <f t="shared" si="168"/>
        <v>0.04</v>
      </c>
      <c r="N1111" s="107" t="str">
        <f t="shared" si="169"/>
        <v/>
      </c>
      <c r="O1111" s="107">
        <f t="shared" si="170"/>
        <v>0.04</v>
      </c>
      <c r="P1111" s="108" t="str">
        <f t="shared" si="171"/>
        <v/>
      </c>
      <c r="Q1111" s="107" t="str">
        <f t="shared" si="172"/>
        <v/>
      </c>
      <c r="R1111" s="107" t="str">
        <f t="shared" si="173"/>
        <v/>
      </c>
    </row>
    <row r="1112" spans="1:18" ht="25.5" customHeight="1" x14ac:dyDescent="0.2">
      <c r="A1112" s="218" t="s">
        <v>27</v>
      </c>
      <c r="B1112" s="178" t="s">
        <v>95</v>
      </c>
      <c r="C1112" s="218" t="str">
        <f>VLOOKUP(B1112,INSUMOS!$A:$I,2,FALSE)</f>
        <v>SINAPI</v>
      </c>
      <c r="D1112" s="218" t="str">
        <f>VLOOKUP(B1112,INSUMOS!$A:$I,3,FALSE)</f>
        <v>FERRAMENTAS - FAMILIA OPERADOR ESCAVADEIRA - HORISTA (ENCARGOS COMPLEMENTARES - COLETADO CAIXA)</v>
      </c>
      <c r="E1112" s="302" t="str">
        <f>VLOOKUP(B1112,INSUMOS!$A:$I,4,FALSE)</f>
        <v>Equipamento</v>
      </c>
      <c r="F1112" s="302"/>
      <c r="G1112" s="177" t="str">
        <f>VLOOKUP(B1112,INSUMOS!$A:$I,5,FALSE)</f>
        <v>H</v>
      </c>
      <c r="H1112" s="180">
        <v>1</v>
      </c>
      <c r="I1112" s="179">
        <f>VLOOKUP(B1112,INSUMOS!$A:$I,8,FALSE)</f>
        <v>0.01</v>
      </c>
      <c r="J1112" s="179">
        <f t="shared" si="174"/>
        <v>0.01</v>
      </c>
      <c r="L1112" s="56">
        <f t="shared" si="167"/>
        <v>129</v>
      </c>
      <c r="M1112" s="106">
        <f t="shared" si="168"/>
        <v>0.01</v>
      </c>
      <c r="N1112" s="107" t="str">
        <f t="shared" si="169"/>
        <v/>
      </c>
      <c r="O1112" s="107">
        <f t="shared" si="170"/>
        <v>0.01</v>
      </c>
      <c r="P1112" s="108" t="str">
        <f t="shared" si="171"/>
        <v/>
      </c>
      <c r="Q1112" s="107" t="str">
        <f t="shared" si="172"/>
        <v/>
      </c>
      <c r="R1112" s="107" t="str">
        <f t="shared" si="173"/>
        <v/>
      </c>
    </row>
    <row r="1113" spans="1:18" ht="25.5" x14ac:dyDescent="0.2">
      <c r="A1113" s="218" t="s">
        <v>27</v>
      </c>
      <c r="B1113" s="178" t="s">
        <v>94</v>
      </c>
      <c r="C1113" s="218" t="str">
        <f>VLOOKUP(B1113,INSUMOS!$A:$I,2,FALSE)</f>
        <v>SINAPI</v>
      </c>
      <c r="D1113" s="218" t="str">
        <f>VLOOKUP(B1113,INSUMOS!$A:$I,3,FALSE)</f>
        <v>EPI - FAMILIA OPERADOR ESCAVADEIRA - HORISTA (ENCARGOS COMPLEMENTARES - COLETADO CAIXA)</v>
      </c>
      <c r="E1113" s="302" t="str">
        <f>VLOOKUP(B1113,INSUMOS!$A:$I,4,FALSE)</f>
        <v>Equipamento</v>
      </c>
      <c r="F1113" s="302"/>
      <c r="G1113" s="177" t="str">
        <f>VLOOKUP(B1113,INSUMOS!$A:$I,5,FALSE)</f>
        <v>H</v>
      </c>
      <c r="H1113" s="180">
        <v>1</v>
      </c>
      <c r="I1113" s="179">
        <f>VLOOKUP(B1113,INSUMOS!$A:$I,8,FALSE)</f>
        <v>0.86</v>
      </c>
      <c r="J1113" s="179">
        <f t="shared" si="174"/>
        <v>0.86</v>
      </c>
      <c r="L1113" s="56">
        <f t="shared" si="167"/>
        <v>129</v>
      </c>
      <c r="M1113" s="106">
        <f t="shared" si="168"/>
        <v>0.86</v>
      </c>
      <c r="N1113" s="107" t="str">
        <f t="shared" si="169"/>
        <v/>
      </c>
      <c r="O1113" s="107">
        <f t="shared" si="170"/>
        <v>0.86</v>
      </c>
      <c r="P1113" s="108" t="str">
        <f t="shared" si="171"/>
        <v/>
      </c>
      <c r="Q1113" s="107" t="str">
        <f t="shared" si="172"/>
        <v/>
      </c>
      <c r="R1113" s="107" t="str">
        <f t="shared" si="173"/>
        <v/>
      </c>
    </row>
    <row r="1114" spans="1:18" ht="25.5" customHeight="1" x14ac:dyDescent="0.2">
      <c r="A1114" s="218" t="s">
        <v>27</v>
      </c>
      <c r="B1114" s="178" t="s">
        <v>282</v>
      </c>
      <c r="C1114" s="218" t="str">
        <f>VLOOKUP(B1114,INSUMOS!$A:$I,2,FALSE)</f>
        <v>SINAPI</v>
      </c>
      <c r="D1114" s="218" t="str">
        <f>VLOOKUP(B1114,INSUMOS!$A:$I,3,FALSE)</f>
        <v>MONTADOR DE ESTRUTURAS METALICAS HORISTA</v>
      </c>
      <c r="E1114" s="302" t="str">
        <f>VLOOKUP(B1114,INSUMOS!$A:$I,4,FALSE)</f>
        <v>Mão de Obra</v>
      </c>
      <c r="F1114" s="302"/>
      <c r="G1114" s="177" t="str">
        <f>VLOOKUP(B1114,INSUMOS!$A:$I,5,FALSE)</f>
        <v>H</v>
      </c>
      <c r="H1114" s="180">
        <v>1</v>
      </c>
      <c r="I1114" s="179">
        <f>VLOOKUP(B1114,INSUMOS!$A:$I,8,FALSE)</f>
        <v>17.579999999999998</v>
      </c>
      <c r="J1114" s="179">
        <f t="shared" si="174"/>
        <v>17.579999999999998</v>
      </c>
      <c r="L1114" s="56">
        <f t="shared" si="167"/>
        <v>129</v>
      </c>
      <c r="M1114" s="106">
        <f t="shared" si="168"/>
        <v>17.579999999999998</v>
      </c>
      <c r="N1114" s="107">
        <f t="shared" si="169"/>
        <v>17.579999999999998</v>
      </c>
      <c r="O1114" s="107" t="str">
        <f t="shared" si="170"/>
        <v/>
      </c>
      <c r="P1114" s="108" t="str">
        <f t="shared" si="171"/>
        <v/>
      </c>
      <c r="Q1114" s="107" t="str">
        <f t="shared" si="172"/>
        <v/>
      </c>
      <c r="R1114" s="107" t="str">
        <f t="shared" si="173"/>
        <v/>
      </c>
    </row>
    <row r="1115" spans="1:18" ht="25.5" customHeight="1" x14ac:dyDescent="0.2">
      <c r="A1115" s="221"/>
      <c r="B1115" s="221"/>
      <c r="C1115" s="221"/>
      <c r="D1115" s="221"/>
      <c r="E1115" s="221"/>
      <c r="F1115" s="184"/>
      <c r="G1115" s="221"/>
      <c r="H1115" s="184"/>
      <c r="I1115" s="221"/>
      <c r="J1115" s="184"/>
      <c r="L1115" s="56">
        <f t="shared" si="167"/>
        <v>129</v>
      </c>
      <c r="M1115" s="106" t="str">
        <f t="shared" si="168"/>
        <v/>
      </c>
      <c r="N1115" s="107" t="str">
        <f t="shared" si="169"/>
        <v/>
      </c>
      <c r="O1115" s="107" t="str">
        <f t="shared" si="170"/>
        <v/>
      </c>
      <c r="P1115" s="108" t="str">
        <f t="shared" si="171"/>
        <v/>
      </c>
      <c r="Q1115" s="107" t="str">
        <f t="shared" si="172"/>
        <v/>
      </c>
      <c r="R1115" s="107" t="str">
        <f t="shared" si="173"/>
        <v/>
      </c>
    </row>
    <row r="1116" spans="1:18" ht="15" thickBot="1" x14ac:dyDescent="0.25">
      <c r="A1116" s="221"/>
      <c r="B1116" s="221"/>
      <c r="C1116" s="221"/>
      <c r="D1116" s="221"/>
      <c r="E1116" s="221"/>
      <c r="F1116" s="184"/>
      <c r="G1116" s="221"/>
      <c r="H1116" s="298"/>
      <c r="I1116" s="298"/>
      <c r="J1116" s="184"/>
      <c r="L1116" s="56">
        <f t="shared" si="167"/>
        <v>129</v>
      </c>
      <c r="M1116" s="106" t="str">
        <f t="shared" si="168"/>
        <v/>
      </c>
      <c r="N1116" s="107" t="str">
        <f t="shared" si="169"/>
        <v/>
      </c>
      <c r="O1116" s="107" t="str">
        <f t="shared" si="170"/>
        <v/>
      </c>
      <c r="P1116" s="108" t="str">
        <f t="shared" si="171"/>
        <v/>
      </c>
      <c r="Q1116" s="107" t="str">
        <f t="shared" si="172"/>
        <v/>
      </c>
      <c r="R1116" s="107" t="str">
        <f t="shared" si="173"/>
        <v/>
      </c>
    </row>
    <row r="1117" spans="1:18" ht="15" thickTop="1" x14ac:dyDescent="0.2">
      <c r="A1117" s="172"/>
      <c r="B1117" s="172"/>
      <c r="C1117" s="172"/>
      <c r="D1117" s="172"/>
      <c r="E1117" s="172"/>
      <c r="F1117" s="172"/>
      <c r="G1117" s="172"/>
      <c r="H1117" s="172"/>
      <c r="I1117" s="172"/>
      <c r="J1117" s="172"/>
      <c r="L1117" s="56">
        <f t="shared" si="167"/>
        <v>129</v>
      </c>
      <c r="M1117" s="106" t="str">
        <f t="shared" si="168"/>
        <v/>
      </c>
      <c r="N1117" s="107" t="str">
        <f t="shared" si="169"/>
        <v/>
      </c>
      <c r="O1117" s="107" t="str">
        <f t="shared" si="170"/>
        <v/>
      </c>
      <c r="P1117" s="108" t="str">
        <f t="shared" si="171"/>
        <v/>
      </c>
      <c r="Q1117" s="107" t="str">
        <f t="shared" si="172"/>
        <v/>
      </c>
      <c r="R1117" s="107" t="str">
        <f t="shared" si="173"/>
        <v/>
      </c>
    </row>
    <row r="1118" spans="1:18" ht="15" x14ac:dyDescent="0.2">
      <c r="A1118" s="220"/>
      <c r="B1118" s="165" t="s">
        <v>1</v>
      </c>
      <c r="C1118" s="220" t="s">
        <v>2</v>
      </c>
      <c r="D1118" s="220" t="s">
        <v>3</v>
      </c>
      <c r="E1118" s="300" t="s">
        <v>17</v>
      </c>
      <c r="F1118" s="300"/>
      <c r="G1118" s="164" t="s">
        <v>4</v>
      </c>
      <c r="H1118" s="165" t="s">
        <v>5</v>
      </c>
      <c r="I1118" s="165" t="s">
        <v>6</v>
      </c>
      <c r="J1118" s="165" t="s">
        <v>7</v>
      </c>
      <c r="L1118" s="56">
        <f t="shared" si="167"/>
        <v>130</v>
      </c>
      <c r="M1118" s="106" t="str">
        <f t="shared" si="168"/>
        <v/>
      </c>
      <c r="N1118" s="107" t="str">
        <f t="shared" si="169"/>
        <v/>
      </c>
      <c r="O1118" s="107" t="str">
        <f t="shared" si="170"/>
        <v/>
      </c>
      <c r="P1118" s="108" t="str">
        <f t="shared" si="171"/>
        <v/>
      </c>
      <c r="Q1118" s="107" t="str">
        <f t="shared" si="172"/>
        <v/>
      </c>
      <c r="R1118" s="107" t="str">
        <f t="shared" si="173"/>
        <v/>
      </c>
    </row>
    <row r="1119" spans="1:18" x14ac:dyDescent="0.2">
      <c r="A1119" s="216" t="s">
        <v>18</v>
      </c>
      <c r="B1119" s="169" t="s">
        <v>354</v>
      </c>
      <c r="C1119" s="216" t="s">
        <v>8</v>
      </c>
      <c r="D1119" s="216" t="s">
        <v>355</v>
      </c>
      <c r="E1119" s="301" t="s">
        <v>23</v>
      </c>
      <c r="F1119" s="301"/>
      <c r="G1119" s="168" t="s">
        <v>24</v>
      </c>
      <c r="H1119" s="171">
        <v>1</v>
      </c>
      <c r="I1119" s="170">
        <f>SUMIF(L:L,$L1119,M:M)</f>
        <v>28.680000000000003</v>
      </c>
      <c r="J1119" s="170">
        <f t="shared" ref="J1119:J1127" si="175">TRUNC(H1119*I1119,2)</f>
        <v>28.68</v>
      </c>
      <c r="L1119" s="56">
        <f t="shared" si="167"/>
        <v>130</v>
      </c>
      <c r="M1119" s="106" t="str">
        <f t="shared" si="168"/>
        <v/>
      </c>
      <c r="N1119" s="107" t="str">
        <f t="shared" si="169"/>
        <v/>
      </c>
      <c r="O1119" s="107" t="str">
        <f t="shared" si="170"/>
        <v/>
      </c>
      <c r="P1119" s="108" t="str">
        <f t="shared" si="171"/>
        <v xml:space="preserve"> 88282 </v>
      </c>
      <c r="Q1119" s="107">
        <f t="shared" si="172"/>
        <v>21.01</v>
      </c>
      <c r="R1119" s="107">
        <f t="shared" si="173"/>
        <v>7.67</v>
      </c>
    </row>
    <row r="1120" spans="1:18" ht="25.5" customHeight="1" x14ac:dyDescent="0.2">
      <c r="A1120" s="217" t="s">
        <v>20</v>
      </c>
      <c r="B1120" s="174" t="s">
        <v>356</v>
      </c>
      <c r="C1120" s="217" t="s">
        <v>8</v>
      </c>
      <c r="D1120" s="217" t="s">
        <v>357</v>
      </c>
      <c r="E1120" s="297" t="s">
        <v>23</v>
      </c>
      <c r="F1120" s="297"/>
      <c r="G1120" s="173" t="s">
        <v>24</v>
      </c>
      <c r="H1120" s="176">
        <v>1</v>
      </c>
      <c r="I1120" s="175">
        <f>SUMIFS(J:J,A:A,"Composição",B:B,$B1120)</f>
        <v>0.12</v>
      </c>
      <c r="J1120" s="175">
        <f t="shared" si="175"/>
        <v>0.12</v>
      </c>
      <c r="L1120" s="56">
        <f t="shared" si="167"/>
        <v>130</v>
      </c>
      <c r="M1120" s="106">
        <f t="shared" si="168"/>
        <v>0.12</v>
      </c>
      <c r="N1120" s="107" t="str">
        <f t="shared" si="169"/>
        <v/>
      </c>
      <c r="O1120" s="107">
        <f t="shared" si="170"/>
        <v>0.12</v>
      </c>
      <c r="P1120" s="108" t="str">
        <f t="shared" si="171"/>
        <v/>
      </c>
      <c r="Q1120" s="107" t="str">
        <f t="shared" si="172"/>
        <v/>
      </c>
      <c r="R1120" s="107" t="str">
        <f t="shared" si="173"/>
        <v/>
      </c>
    </row>
    <row r="1121" spans="1:18" x14ac:dyDescent="0.2">
      <c r="A1121" s="218" t="s">
        <v>27</v>
      </c>
      <c r="B1121" s="178" t="s">
        <v>348</v>
      </c>
      <c r="C1121" s="218" t="str">
        <f>VLOOKUP(B1121,INSUMOS!$A:$I,2,FALSE)</f>
        <v>SINAPI</v>
      </c>
      <c r="D1121" s="218" t="str">
        <f>VLOOKUP(B1121,INSUMOS!$A:$I,3,FALSE)</f>
        <v>MOTORISTA DE CAMINHAO (HORISTA)</v>
      </c>
      <c r="E1121" s="302" t="str">
        <f>VLOOKUP(B1121,INSUMOS!$A:$I,4,FALSE)</f>
        <v>Mão de Obra</v>
      </c>
      <c r="F1121" s="302"/>
      <c r="G1121" s="177" t="str">
        <f>VLOOKUP(B1121,INSUMOS!$A:$I,5,FALSE)</f>
        <v>H</v>
      </c>
      <c r="H1121" s="180">
        <v>1</v>
      </c>
      <c r="I1121" s="179">
        <f>VLOOKUP(B1121,INSUMOS!$A:$I,8,FALSE)</f>
        <v>21.01</v>
      </c>
      <c r="J1121" s="179">
        <f t="shared" si="175"/>
        <v>21.01</v>
      </c>
      <c r="L1121" s="56">
        <f t="shared" si="167"/>
        <v>130</v>
      </c>
      <c r="M1121" s="106">
        <f t="shared" si="168"/>
        <v>21.01</v>
      </c>
      <c r="N1121" s="107">
        <f t="shared" si="169"/>
        <v>21.01</v>
      </c>
      <c r="O1121" s="107" t="str">
        <f t="shared" si="170"/>
        <v/>
      </c>
      <c r="P1121" s="108" t="str">
        <f t="shared" si="171"/>
        <v/>
      </c>
      <c r="Q1121" s="107" t="str">
        <f t="shared" si="172"/>
        <v/>
      </c>
      <c r="R1121" s="107" t="str">
        <f t="shared" si="173"/>
        <v/>
      </c>
    </row>
    <row r="1122" spans="1:18" ht="25.5" customHeight="1" x14ac:dyDescent="0.2">
      <c r="A1122" s="218" t="s">
        <v>27</v>
      </c>
      <c r="B1122" s="178" t="s">
        <v>75</v>
      </c>
      <c r="C1122" s="218" t="str">
        <f>VLOOKUP(B1122,INSUMOS!$A:$I,2,FALSE)</f>
        <v>SINAPI</v>
      </c>
      <c r="D1122" s="218" t="str">
        <f>VLOOKUP(B1122,INSUMOS!$A:$I,3,FALSE)</f>
        <v>ALIMENTACAO - HORISTA (COLETADO CAIXA - ENCARGOS COMPLEMENTARES)</v>
      </c>
      <c r="E1122" s="302" t="str">
        <f>VLOOKUP(B1122,INSUMOS!$A:$I,4,FALSE)</f>
        <v>Outros</v>
      </c>
      <c r="F1122" s="302"/>
      <c r="G1122" s="177" t="str">
        <f>VLOOKUP(B1122,INSUMOS!$A:$I,5,FALSE)</f>
        <v>H</v>
      </c>
      <c r="H1122" s="180">
        <v>1</v>
      </c>
      <c r="I1122" s="179">
        <f>VLOOKUP(B1122,INSUMOS!$A:$I,8,FALSE)</f>
        <v>3.8</v>
      </c>
      <c r="J1122" s="179">
        <f t="shared" si="175"/>
        <v>3.8</v>
      </c>
      <c r="L1122" s="56">
        <f t="shared" si="167"/>
        <v>130</v>
      </c>
      <c r="M1122" s="106">
        <f t="shared" si="168"/>
        <v>3.8</v>
      </c>
      <c r="N1122" s="107" t="str">
        <f t="shared" si="169"/>
        <v/>
      </c>
      <c r="O1122" s="107">
        <f t="shared" si="170"/>
        <v>3.8</v>
      </c>
      <c r="P1122" s="108" t="str">
        <f t="shared" si="171"/>
        <v/>
      </c>
      <c r="Q1122" s="107" t="str">
        <f t="shared" si="172"/>
        <v/>
      </c>
      <c r="R1122" s="107" t="str">
        <f t="shared" si="173"/>
        <v/>
      </c>
    </row>
    <row r="1123" spans="1:18" ht="25.5" customHeight="1" x14ac:dyDescent="0.2">
      <c r="A1123" s="218" t="s">
        <v>27</v>
      </c>
      <c r="B1123" s="178" t="s">
        <v>80</v>
      </c>
      <c r="C1123" s="218" t="str">
        <f>VLOOKUP(B1123,INSUMOS!$A:$I,2,FALSE)</f>
        <v>SINAPI</v>
      </c>
      <c r="D1123" s="218" t="str">
        <f>VLOOKUP(B1123,INSUMOS!$A:$I,3,FALSE)</f>
        <v>TRANSPORTE - HORISTA (COLETADO CAIXA - ENCARGOS COMPLEMENTARES)</v>
      </c>
      <c r="E1123" s="302" t="str">
        <f>VLOOKUP(B1123,INSUMOS!$A:$I,4,FALSE)</f>
        <v>Serviços</v>
      </c>
      <c r="F1123" s="302"/>
      <c r="G1123" s="177" t="str">
        <f>VLOOKUP(B1123,INSUMOS!$A:$I,5,FALSE)</f>
        <v>H</v>
      </c>
      <c r="H1123" s="180">
        <v>1</v>
      </c>
      <c r="I1123" s="179">
        <f>VLOOKUP(B1123,INSUMOS!$A:$I,8,FALSE)</f>
        <v>1.5</v>
      </c>
      <c r="J1123" s="179">
        <f t="shared" si="175"/>
        <v>1.5</v>
      </c>
      <c r="L1123" s="56">
        <f t="shared" si="167"/>
        <v>130</v>
      </c>
      <c r="M1123" s="106">
        <f t="shared" si="168"/>
        <v>1.5</v>
      </c>
      <c r="N1123" s="107" t="str">
        <f t="shared" si="169"/>
        <v/>
      </c>
      <c r="O1123" s="107">
        <f t="shared" si="170"/>
        <v>1.5</v>
      </c>
      <c r="P1123" s="108" t="str">
        <f t="shared" si="171"/>
        <v/>
      </c>
      <c r="Q1123" s="107" t="str">
        <f t="shared" si="172"/>
        <v/>
      </c>
      <c r="R1123" s="107" t="str">
        <f t="shared" si="173"/>
        <v/>
      </c>
    </row>
    <row r="1124" spans="1:18" ht="25.5" customHeight="1" x14ac:dyDescent="0.2">
      <c r="A1124" s="218" t="s">
        <v>27</v>
      </c>
      <c r="B1124" s="178" t="s">
        <v>77</v>
      </c>
      <c r="C1124" s="218" t="str">
        <f>VLOOKUP(B1124,INSUMOS!$A:$I,2,FALSE)</f>
        <v>SINAPI</v>
      </c>
      <c r="D1124" s="218" t="str">
        <f>VLOOKUP(B1124,INSUMOS!$A:$I,3,FALSE)</f>
        <v>EXAMES - HORISTA (COLETADO CAIXA - ENCARGOS COMPLEMENTARES)</v>
      </c>
      <c r="E1124" s="302" t="str">
        <f>VLOOKUP(B1124,INSUMOS!$A:$I,4,FALSE)</f>
        <v>Outros</v>
      </c>
      <c r="F1124" s="302"/>
      <c r="G1124" s="177" t="str">
        <f>VLOOKUP(B1124,INSUMOS!$A:$I,5,FALSE)</f>
        <v>H</v>
      </c>
      <c r="H1124" s="180">
        <v>1</v>
      </c>
      <c r="I1124" s="179">
        <f>VLOOKUP(B1124,INSUMOS!$A:$I,8,FALSE)</f>
        <v>1.34</v>
      </c>
      <c r="J1124" s="179">
        <f t="shared" si="175"/>
        <v>1.34</v>
      </c>
      <c r="L1124" s="56">
        <f t="shared" si="167"/>
        <v>130</v>
      </c>
      <c r="M1124" s="106">
        <f t="shared" si="168"/>
        <v>1.34</v>
      </c>
      <c r="N1124" s="107" t="str">
        <f t="shared" si="169"/>
        <v/>
      </c>
      <c r="O1124" s="107">
        <f t="shared" si="170"/>
        <v>1.34</v>
      </c>
      <c r="P1124" s="108" t="str">
        <f t="shared" si="171"/>
        <v/>
      </c>
      <c r="Q1124" s="107" t="str">
        <f t="shared" si="172"/>
        <v/>
      </c>
      <c r="R1124" s="107" t="str">
        <f t="shared" si="173"/>
        <v/>
      </c>
    </row>
    <row r="1125" spans="1:18" ht="38.25" customHeight="1" x14ac:dyDescent="0.2">
      <c r="A1125" s="218" t="s">
        <v>27</v>
      </c>
      <c r="B1125" s="178" t="s">
        <v>79</v>
      </c>
      <c r="C1125" s="218" t="str">
        <f>VLOOKUP(B1125,INSUMOS!$A:$I,2,FALSE)</f>
        <v>SINAPI</v>
      </c>
      <c r="D1125" s="218" t="str">
        <f>VLOOKUP(B1125,INSUMOS!$A:$I,3,FALSE)</f>
        <v>SEGURO - HORISTA (COLETADO CAIXA - ENCARGOS COMPLEMENTARES)</v>
      </c>
      <c r="E1125" s="302" t="str">
        <f>VLOOKUP(B1125,INSUMOS!$A:$I,4,FALSE)</f>
        <v>Taxas</v>
      </c>
      <c r="F1125" s="302"/>
      <c r="G1125" s="177" t="str">
        <f>VLOOKUP(B1125,INSUMOS!$A:$I,5,FALSE)</f>
        <v>H</v>
      </c>
      <c r="H1125" s="180">
        <v>1</v>
      </c>
      <c r="I1125" s="179">
        <f>VLOOKUP(B1125,INSUMOS!$A:$I,8,FALSE)</f>
        <v>0.04</v>
      </c>
      <c r="J1125" s="179">
        <f t="shared" si="175"/>
        <v>0.04</v>
      </c>
      <c r="L1125" s="56">
        <f t="shared" si="167"/>
        <v>130</v>
      </c>
      <c r="M1125" s="106">
        <f t="shared" si="168"/>
        <v>0.04</v>
      </c>
      <c r="N1125" s="107" t="str">
        <f t="shared" si="169"/>
        <v/>
      </c>
      <c r="O1125" s="107">
        <f t="shared" si="170"/>
        <v>0.04</v>
      </c>
      <c r="P1125" s="108" t="str">
        <f t="shared" si="171"/>
        <v/>
      </c>
      <c r="Q1125" s="107" t="str">
        <f t="shared" si="172"/>
        <v/>
      </c>
      <c r="R1125" s="107" t="str">
        <f t="shared" si="173"/>
        <v/>
      </c>
    </row>
    <row r="1126" spans="1:18" ht="25.5" x14ac:dyDescent="0.2">
      <c r="A1126" s="218" t="s">
        <v>27</v>
      </c>
      <c r="B1126" s="178" t="s">
        <v>95</v>
      </c>
      <c r="C1126" s="218" t="str">
        <f>VLOOKUP(B1126,INSUMOS!$A:$I,2,FALSE)</f>
        <v>SINAPI</v>
      </c>
      <c r="D1126" s="218" t="str">
        <f>VLOOKUP(B1126,INSUMOS!$A:$I,3,FALSE)</f>
        <v>FERRAMENTAS - FAMILIA OPERADOR ESCAVADEIRA - HORISTA (ENCARGOS COMPLEMENTARES - COLETADO CAIXA)</v>
      </c>
      <c r="E1126" s="302" t="str">
        <f>VLOOKUP(B1126,INSUMOS!$A:$I,4,FALSE)</f>
        <v>Equipamento</v>
      </c>
      <c r="F1126" s="302"/>
      <c r="G1126" s="177" t="str">
        <f>VLOOKUP(B1126,INSUMOS!$A:$I,5,FALSE)</f>
        <v>H</v>
      </c>
      <c r="H1126" s="180">
        <v>1</v>
      </c>
      <c r="I1126" s="179">
        <f>VLOOKUP(B1126,INSUMOS!$A:$I,8,FALSE)</f>
        <v>0.01</v>
      </c>
      <c r="J1126" s="179">
        <f t="shared" si="175"/>
        <v>0.01</v>
      </c>
      <c r="L1126" s="56">
        <f t="shared" si="167"/>
        <v>130</v>
      </c>
      <c r="M1126" s="106">
        <f t="shared" si="168"/>
        <v>0.01</v>
      </c>
      <c r="N1126" s="107" t="str">
        <f t="shared" si="169"/>
        <v/>
      </c>
      <c r="O1126" s="107">
        <f t="shared" si="170"/>
        <v>0.01</v>
      </c>
      <c r="P1126" s="108" t="str">
        <f t="shared" si="171"/>
        <v/>
      </c>
      <c r="Q1126" s="107" t="str">
        <f t="shared" si="172"/>
        <v/>
      </c>
      <c r="R1126" s="107" t="str">
        <f t="shared" si="173"/>
        <v/>
      </c>
    </row>
    <row r="1127" spans="1:18" ht="25.5" x14ac:dyDescent="0.2">
      <c r="A1127" s="218" t="s">
        <v>27</v>
      </c>
      <c r="B1127" s="178" t="s">
        <v>94</v>
      </c>
      <c r="C1127" s="218" t="str">
        <f>VLOOKUP(B1127,INSUMOS!$A:$I,2,FALSE)</f>
        <v>SINAPI</v>
      </c>
      <c r="D1127" s="218" t="str">
        <f>VLOOKUP(B1127,INSUMOS!$A:$I,3,FALSE)</f>
        <v>EPI - FAMILIA OPERADOR ESCAVADEIRA - HORISTA (ENCARGOS COMPLEMENTARES - COLETADO CAIXA)</v>
      </c>
      <c r="E1127" s="302" t="str">
        <f>VLOOKUP(B1127,INSUMOS!$A:$I,4,FALSE)</f>
        <v>Equipamento</v>
      </c>
      <c r="F1127" s="302"/>
      <c r="G1127" s="177" t="str">
        <f>VLOOKUP(B1127,INSUMOS!$A:$I,5,FALSE)</f>
        <v>H</v>
      </c>
      <c r="H1127" s="180">
        <v>1</v>
      </c>
      <c r="I1127" s="179">
        <f>VLOOKUP(B1127,INSUMOS!$A:$I,8,FALSE)</f>
        <v>0.86</v>
      </c>
      <c r="J1127" s="179">
        <f t="shared" si="175"/>
        <v>0.86</v>
      </c>
      <c r="L1127" s="56">
        <f t="shared" si="167"/>
        <v>130</v>
      </c>
      <c r="M1127" s="106">
        <f t="shared" si="168"/>
        <v>0.86</v>
      </c>
      <c r="N1127" s="107" t="str">
        <f t="shared" si="169"/>
        <v/>
      </c>
      <c r="O1127" s="107">
        <f t="shared" si="170"/>
        <v>0.86</v>
      </c>
      <c r="P1127" s="108" t="str">
        <f t="shared" si="171"/>
        <v/>
      </c>
      <c r="Q1127" s="107" t="str">
        <f t="shared" si="172"/>
        <v/>
      </c>
      <c r="R1127" s="107" t="str">
        <f t="shared" si="173"/>
        <v/>
      </c>
    </row>
    <row r="1128" spans="1:18" x14ac:dyDescent="0.2">
      <c r="A1128" s="221"/>
      <c r="B1128" s="221"/>
      <c r="C1128" s="221"/>
      <c r="D1128" s="221"/>
      <c r="E1128" s="221"/>
      <c r="F1128" s="184"/>
      <c r="G1128" s="221"/>
      <c r="H1128" s="184"/>
      <c r="I1128" s="221"/>
      <c r="J1128" s="184"/>
      <c r="L1128" s="56">
        <f t="shared" si="167"/>
        <v>130</v>
      </c>
      <c r="M1128" s="106" t="str">
        <f t="shared" si="168"/>
        <v/>
      </c>
      <c r="N1128" s="107" t="str">
        <f t="shared" si="169"/>
        <v/>
      </c>
      <c r="O1128" s="107" t="str">
        <f t="shared" si="170"/>
        <v/>
      </c>
      <c r="P1128" s="108" t="str">
        <f t="shared" si="171"/>
        <v/>
      </c>
      <c r="Q1128" s="107" t="str">
        <f t="shared" si="172"/>
        <v/>
      </c>
      <c r="R1128" s="107" t="str">
        <f t="shared" si="173"/>
        <v/>
      </c>
    </row>
    <row r="1129" spans="1:18" ht="15" thickBot="1" x14ac:dyDescent="0.25">
      <c r="A1129" s="221"/>
      <c r="B1129" s="221"/>
      <c r="C1129" s="221"/>
      <c r="D1129" s="221"/>
      <c r="E1129" s="221"/>
      <c r="F1129" s="184"/>
      <c r="G1129" s="221"/>
      <c r="H1129" s="298"/>
      <c r="I1129" s="298"/>
      <c r="J1129" s="184"/>
      <c r="L1129" s="56">
        <f t="shared" si="167"/>
        <v>130</v>
      </c>
      <c r="M1129" s="106" t="str">
        <f t="shared" si="168"/>
        <v/>
      </c>
      <c r="N1129" s="107" t="str">
        <f t="shared" si="169"/>
        <v/>
      </c>
      <c r="O1129" s="107" t="str">
        <f t="shared" si="170"/>
        <v/>
      </c>
      <c r="P1129" s="108" t="str">
        <f t="shared" si="171"/>
        <v/>
      </c>
      <c r="Q1129" s="107" t="str">
        <f t="shared" si="172"/>
        <v/>
      </c>
      <c r="R1129" s="107" t="str">
        <f t="shared" si="173"/>
        <v/>
      </c>
    </row>
    <row r="1130" spans="1:18" ht="25.5" customHeight="1" thickTop="1" x14ac:dyDescent="0.2">
      <c r="A1130" s="172"/>
      <c r="B1130" s="172"/>
      <c r="C1130" s="172"/>
      <c r="D1130" s="172"/>
      <c r="E1130" s="172"/>
      <c r="F1130" s="172"/>
      <c r="G1130" s="172"/>
      <c r="H1130" s="172"/>
      <c r="I1130" s="172"/>
      <c r="J1130" s="172"/>
      <c r="L1130" s="56">
        <f t="shared" si="167"/>
        <v>130</v>
      </c>
      <c r="M1130" s="106" t="str">
        <f t="shared" si="168"/>
        <v/>
      </c>
      <c r="N1130" s="107" t="str">
        <f t="shared" si="169"/>
        <v/>
      </c>
      <c r="O1130" s="107" t="str">
        <f t="shared" si="170"/>
        <v/>
      </c>
      <c r="P1130" s="108" t="str">
        <f t="shared" si="171"/>
        <v/>
      </c>
      <c r="Q1130" s="107" t="str">
        <f t="shared" si="172"/>
        <v/>
      </c>
      <c r="R1130" s="107" t="str">
        <f t="shared" si="173"/>
        <v/>
      </c>
    </row>
    <row r="1131" spans="1:18" ht="25.5" customHeight="1" x14ac:dyDescent="0.2">
      <c r="A1131" s="220"/>
      <c r="B1131" s="165" t="s">
        <v>1</v>
      </c>
      <c r="C1131" s="220" t="s">
        <v>2</v>
      </c>
      <c r="D1131" s="220" t="s">
        <v>3</v>
      </c>
      <c r="E1131" s="300" t="s">
        <v>17</v>
      </c>
      <c r="F1131" s="300"/>
      <c r="G1131" s="164" t="s">
        <v>4</v>
      </c>
      <c r="H1131" s="165" t="s">
        <v>5</v>
      </c>
      <c r="I1131" s="165" t="s">
        <v>6</v>
      </c>
      <c r="J1131" s="165" t="s">
        <v>7</v>
      </c>
      <c r="L1131" s="56">
        <f t="shared" si="167"/>
        <v>131</v>
      </c>
      <c r="M1131" s="106" t="str">
        <f t="shared" si="168"/>
        <v/>
      </c>
      <c r="N1131" s="107" t="str">
        <f t="shared" si="169"/>
        <v/>
      </c>
      <c r="O1131" s="107" t="str">
        <f t="shared" si="170"/>
        <v/>
      </c>
      <c r="P1131" s="108" t="str">
        <f t="shared" si="171"/>
        <v/>
      </c>
      <c r="Q1131" s="107" t="str">
        <f t="shared" si="172"/>
        <v/>
      </c>
      <c r="R1131" s="107" t="str">
        <f t="shared" si="173"/>
        <v/>
      </c>
    </row>
    <row r="1132" spans="1:18" ht="25.5" x14ac:dyDescent="0.2">
      <c r="A1132" s="216" t="s">
        <v>18</v>
      </c>
      <c r="B1132" s="169" t="s">
        <v>1088</v>
      </c>
      <c r="C1132" s="216" t="s">
        <v>8</v>
      </c>
      <c r="D1132" s="216" t="s">
        <v>1089</v>
      </c>
      <c r="E1132" s="301" t="s">
        <v>23</v>
      </c>
      <c r="F1132" s="301"/>
      <c r="G1132" s="168" t="s">
        <v>24</v>
      </c>
      <c r="H1132" s="171">
        <v>1</v>
      </c>
      <c r="I1132" s="170">
        <f>SUMIF(L:L,$L1132,M:M)</f>
        <v>25.720000000000002</v>
      </c>
      <c r="J1132" s="170">
        <f t="shared" ref="J1132:J1140" si="176">TRUNC(H1132*I1132,2)</f>
        <v>25.72</v>
      </c>
      <c r="L1132" s="56">
        <f t="shared" si="167"/>
        <v>131</v>
      </c>
      <c r="M1132" s="106" t="str">
        <f t="shared" si="168"/>
        <v/>
      </c>
      <c r="N1132" s="107" t="str">
        <f t="shared" si="169"/>
        <v/>
      </c>
      <c r="O1132" s="107" t="str">
        <f t="shared" si="170"/>
        <v/>
      </c>
      <c r="P1132" s="108" t="str">
        <f t="shared" si="171"/>
        <v xml:space="preserve"> 88298 </v>
      </c>
      <c r="Q1132" s="107">
        <f t="shared" si="172"/>
        <v>18</v>
      </c>
      <c r="R1132" s="107">
        <f t="shared" si="173"/>
        <v>7.72</v>
      </c>
    </row>
    <row r="1133" spans="1:18" ht="25.5" x14ac:dyDescent="0.2">
      <c r="A1133" s="217" t="s">
        <v>20</v>
      </c>
      <c r="B1133" s="174" t="s">
        <v>1082</v>
      </c>
      <c r="C1133" s="217" t="s">
        <v>8</v>
      </c>
      <c r="D1133" s="217" t="s">
        <v>1083</v>
      </c>
      <c r="E1133" s="297" t="s">
        <v>23</v>
      </c>
      <c r="F1133" s="297"/>
      <c r="G1133" s="173" t="s">
        <v>24</v>
      </c>
      <c r="H1133" s="176">
        <v>1</v>
      </c>
      <c r="I1133" s="175">
        <f>SUMIFS(J:J,A:A,"Composição",B:B,$B1133)</f>
        <v>0.17</v>
      </c>
      <c r="J1133" s="175">
        <f t="shared" si="176"/>
        <v>0.17</v>
      </c>
      <c r="L1133" s="56">
        <f t="shared" si="167"/>
        <v>131</v>
      </c>
      <c r="M1133" s="106">
        <f t="shared" si="168"/>
        <v>0.17</v>
      </c>
      <c r="N1133" s="107" t="str">
        <f t="shared" si="169"/>
        <v/>
      </c>
      <c r="O1133" s="107">
        <f t="shared" si="170"/>
        <v>0.17</v>
      </c>
      <c r="P1133" s="108" t="str">
        <f t="shared" si="171"/>
        <v/>
      </c>
      <c r="Q1133" s="107" t="str">
        <f t="shared" si="172"/>
        <v/>
      </c>
      <c r="R1133" s="107" t="str">
        <f t="shared" si="173"/>
        <v/>
      </c>
    </row>
    <row r="1134" spans="1:18" x14ac:dyDescent="0.2">
      <c r="A1134" s="218" t="s">
        <v>27</v>
      </c>
      <c r="B1134" s="178" t="s">
        <v>534</v>
      </c>
      <c r="C1134" s="218" t="str">
        <f>VLOOKUP(B1134,INSUMOS!$A:$I,2,FALSE)</f>
        <v>SINAPI</v>
      </c>
      <c r="D1134" s="218" t="str">
        <f>VLOOKUP(B1134,INSUMOS!$A:$I,3,FALSE)</f>
        <v>OPERADOR DE MARTELETE OU MARTELETEIRO (HORISTA)</v>
      </c>
      <c r="E1134" s="302" t="str">
        <f>VLOOKUP(B1134,INSUMOS!$A:$I,4,FALSE)</f>
        <v>Mão de Obra</v>
      </c>
      <c r="F1134" s="302"/>
      <c r="G1134" s="177" t="str">
        <f>VLOOKUP(B1134,INSUMOS!$A:$I,5,FALSE)</f>
        <v>H</v>
      </c>
      <c r="H1134" s="180">
        <v>1</v>
      </c>
      <c r="I1134" s="179">
        <f>VLOOKUP(B1134,INSUMOS!$A:$I,8,FALSE)</f>
        <v>18</v>
      </c>
      <c r="J1134" s="179">
        <f t="shared" si="176"/>
        <v>18</v>
      </c>
      <c r="L1134" s="56">
        <f t="shared" si="167"/>
        <v>131</v>
      </c>
      <c r="M1134" s="106">
        <f t="shared" si="168"/>
        <v>18</v>
      </c>
      <c r="N1134" s="107">
        <f t="shared" si="169"/>
        <v>18</v>
      </c>
      <c r="O1134" s="107" t="str">
        <f t="shared" si="170"/>
        <v/>
      </c>
      <c r="P1134" s="108" t="str">
        <f t="shared" si="171"/>
        <v/>
      </c>
      <c r="Q1134" s="107" t="str">
        <f t="shared" si="172"/>
        <v/>
      </c>
      <c r="R1134" s="107" t="str">
        <f t="shared" si="173"/>
        <v/>
      </c>
    </row>
    <row r="1135" spans="1:18" ht="25.5" x14ac:dyDescent="0.2">
      <c r="A1135" s="218" t="s">
        <v>27</v>
      </c>
      <c r="B1135" s="178" t="s">
        <v>75</v>
      </c>
      <c r="C1135" s="218" t="str">
        <f>VLOOKUP(B1135,INSUMOS!$A:$I,2,FALSE)</f>
        <v>SINAPI</v>
      </c>
      <c r="D1135" s="218" t="str">
        <f>VLOOKUP(B1135,INSUMOS!$A:$I,3,FALSE)</f>
        <v>ALIMENTACAO - HORISTA (COLETADO CAIXA - ENCARGOS COMPLEMENTARES)</v>
      </c>
      <c r="E1135" s="302" t="str">
        <f>VLOOKUP(B1135,INSUMOS!$A:$I,4,FALSE)</f>
        <v>Outros</v>
      </c>
      <c r="F1135" s="302"/>
      <c r="G1135" s="177" t="str">
        <f>VLOOKUP(B1135,INSUMOS!$A:$I,5,FALSE)</f>
        <v>H</v>
      </c>
      <c r="H1135" s="180">
        <v>1</v>
      </c>
      <c r="I1135" s="179">
        <f>VLOOKUP(B1135,INSUMOS!$A:$I,8,FALSE)</f>
        <v>3.8</v>
      </c>
      <c r="J1135" s="179">
        <f t="shared" si="176"/>
        <v>3.8</v>
      </c>
      <c r="L1135" s="56">
        <f t="shared" si="167"/>
        <v>131</v>
      </c>
      <c r="M1135" s="106">
        <f t="shared" si="168"/>
        <v>3.8</v>
      </c>
      <c r="N1135" s="107" t="str">
        <f t="shared" si="169"/>
        <v/>
      </c>
      <c r="O1135" s="107">
        <f t="shared" si="170"/>
        <v>3.8</v>
      </c>
      <c r="P1135" s="108" t="str">
        <f t="shared" si="171"/>
        <v/>
      </c>
      <c r="Q1135" s="107" t="str">
        <f t="shared" si="172"/>
        <v/>
      </c>
      <c r="R1135" s="107" t="str">
        <f t="shared" si="173"/>
        <v/>
      </c>
    </row>
    <row r="1136" spans="1:18" ht="25.5" customHeight="1" x14ac:dyDescent="0.2">
      <c r="A1136" s="218" t="s">
        <v>27</v>
      </c>
      <c r="B1136" s="178" t="s">
        <v>80</v>
      </c>
      <c r="C1136" s="218" t="str">
        <f>VLOOKUP(B1136,INSUMOS!$A:$I,2,FALSE)</f>
        <v>SINAPI</v>
      </c>
      <c r="D1136" s="218" t="str">
        <f>VLOOKUP(B1136,INSUMOS!$A:$I,3,FALSE)</f>
        <v>TRANSPORTE - HORISTA (COLETADO CAIXA - ENCARGOS COMPLEMENTARES)</v>
      </c>
      <c r="E1136" s="302" t="str">
        <f>VLOOKUP(B1136,INSUMOS!$A:$I,4,FALSE)</f>
        <v>Serviços</v>
      </c>
      <c r="F1136" s="302"/>
      <c r="G1136" s="177" t="str">
        <f>VLOOKUP(B1136,INSUMOS!$A:$I,5,FALSE)</f>
        <v>H</v>
      </c>
      <c r="H1136" s="180">
        <v>1</v>
      </c>
      <c r="I1136" s="179">
        <f>VLOOKUP(B1136,INSUMOS!$A:$I,8,FALSE)</f>
        <v>1.5</v>
      </c>
      <c r="J1136" s="179">
        <f t="shared" si="176"/>
        <v>1.5</v>
      </c>
      <c r="L1136" s="56">
        <f t="shared" si="167"/>
        <v>131</v>
      </c>
      <c r="M1136" s="106">
        <f t="shared" si="168"/>
        <v>1.5</v>
      </c>
      <c r="N1136" s="107" t="str">
        <f t="shared" si="169"/>
        <v/>
      </c>
      <c r="O1136" s="107">
        <f t="shared" si="170"/>
        <v>1.5</v>
      </c>
      <c r="P1136" s="108" t="str">
        <f t="shared" si="171"/>
        <v/>
      </c>
      <c r="Q1136" s="107" t="str">
        <f t="shared" si="172"/>
        <v/>
      </c>
      <c r="R1136" s="107" t="str">
        <f t="shared" si="173"/>
        <v/>
      </c>
    </row>
    <row r="1137" spans="1:18" ht="25.5" customHeight="1" x14ac:dyDescent="0.2">
      <c r="A1137" s="218" t="s">
        <v>27</v>
      </c>
      <c r="B1137" s="178" t="s">
        <v>77</v>
      </c>
      <c r="C1137" s="218" t="str">
        <f>VLOOKUP(B1137,INSUMOS!$A:$I,2,FALSE)</f>
        <v>SINAPI</v>
      </c>
      <c r="D1137" s="218" t="str">
        <f>VLOOKUP(B1137,INSUMOS!$A:$I,3,FALSE)</f>
        <v>EXAMES - HORISTA (COLETADO CAIXA - ENCARGOS COMPLEMENTARES)</v>
      </c>
      <c r="E1137" s="302" t="str">
        <f>VLOOKUP(B1137,INSUMOS!$A:$I,4,FALSE)</f>
        <v>Outros</v>
      </c>
      <c r="F1137" s="302"/>
      <c r="G1137" s="177" t="str">
        <f>VLOOKUP(B1137,INSUMOS!$A:$I,5,FALSE)</f>
        <v>H</v>
      </c>
      <c r="H1137" s="180">
        <v>1</v>
      </c>
      <c r="I1137" s="179">
        <f>VLOOKUP(B1137,INSUMOS!$A:$I,8,FALSE)</f>
        <v>1.34</v>
      </c>
      <c r="J1137" s="179">
        <f t="shared" si="176"/>
        <v>1.34</v>
      </c>
      <c r="L1137" s="56">
        <f t="shared" si="167"/>
        <v>131</v>
      </c>
      <c r="M1137" s="106">
        <f t="shared" si="168"/>
        <v>1.34</v>
      </c>
      <c r="N1137" s="107" t="str">
        <f t="shared" si="169"/>
        <v/>
      </c>
      <c r="O1137" s="107">
        <f t="shared" si="170"/>
        <v>1.34</v>
      </c>
      <c r="P1137" s="108" t="str">
        <f t="shared" si="171"/>
        <v/>
      </c>
      <c r="Q1137" s="107" t="str">
        <f t="shared" si="172"/>
        <v/>
      </c>
      <c r="R1137" s="107" t="str">
        <f t="shared" si="173"/>
        <v/>
      </c>
    </row>
    <row r="1138" spans="1:18" ht="25.5" x14ac:dyDescent="0.2">
      <c r="A1138" s="218" t="s">
        <v>27</v>
      </c>
      <c r="B1138" s="178" t="s">
        <v>79</v>
      </c>
      <c r="C1138" s="218" t="str">
        <f>VLOOKUP(B1138,INSUMOS!$A:$I,2,FALSE)</f>
        <v>SINAPI</v>
      </c>
      <c r="D1138" s="218" t="str">
        <f>VLOOKUP(B1138,INSUMOS!$A:$I,3,FALSE)</f>
        <v>SEGURO - HORISTA (COLETADO CAIXA - ENCARGOS COMPLEMENTARES)</v>
      </c>
      <c r="E1138" s="302" t="str">
        <f>VLOOKUP(B1138,INSUMOS!$A:$I,4,FALSE)</f>
        <v>Taxas</v>
      </c>
      <c r="F1138" s="302"/>
      <c r="G1138" s="177" t="str">
        <f>VLOOKUP(B1138,INSUMOS!$A:$I,5,FALSE)</f>
        <v>H</v>
      </c>
      <c r="H1138" s="180">
        <v>1</v>
      </c>
      <c r="I1138" s="179">
        <f>VLOOKUP(B1138,INSUMOS!$A:$I,8,FALSE)</f>
        <v>0.04</v>
      </c>
      <c r="J1138" s="179">
        <f t="shared" si="176"/>
        <v>0.04</v>
      </c>
      <c r="L1138" s="56">
        <f t="shared" si="167"/>
        <v>131</v>
      </c>
      <c r="M1138" s="106">
        <f t="shared" si="168"/>
        <v>0.04</v>
      </c>
      <c r="N1138" s="107" t="str">
        <f t="shared" si="169"/>
        <v/>
      </c>
      <c r="O1138" s="107">
        <f t="shared" si="170"/>
        <v>0.04</v>
      </c>
      <c r="P1138" s="108" t="str">
        <f t="shared" si="171"/>
        <v/>
      </c>
      <c r="Q1138" s="107" t="str">
        <f t="shared" si="172"/>
        <v/>
      </c>
      <c r="R1138" s="107" t="str">
        <f t="shared" si="173"/>
        <v/>
      </c>
    </row>
    <row r="1139" spans="1:18" ht="25.5" x14ac:dyDescent="0.2">
      <c r="A1139" s="218" t="s">
        <v>27</v>
      </c>
      <c r="B1139" s="178" t="s">
        <v>95</v>
      </c>
      <c r="C1139" s="218" t="str">
        <f>VLOOKUP(B1139,INSUMOS!$A:$I,2,FALSE)</f>
        <v>SINAPI</v>
      </c>
      <c r="D1139" s="218" t="str">
        <f>VLOOKUP(B1139,INSUMOS!$A:$I,3,FALSE)</f>
        <v>FERRAMENTAS - FAMILIA OPERADOR ESCAVADEIRA - HORISTA (ENCARGOS COMPLEMENTARES - COLETADO CAIXA)</v>
      </c>
      <c r="E1139" s="302" t="str">
        <f>VLOOKUP(B1139,INSUMOS!$A:$I,4,FALSE)</f>
        <v>Equipamento</v>
      </c>
      <c r="F1139" s="302"/>
      <c r="G1139" s="177" t="str">
        <f>VLOOKUP(B1139,INSUMOS!$A:$I,5,FALSE)</f>
        <v>H</v>
      </c>
      <c r="H1139" s="180">
        <v>1</v>
      </c>
      <c r="I1139" s="179">
        <f>VLOOKUP(B1139,INSUMOS!$A:$I,8,FALSE)</f>
        <v>0.01</v>
      </c>
      <c r="J1139" s="179">
        <f t="shared" si="176"/>
        <v>0.01</v>
      </c>
      <c r="L1139" s="56">
        <f t="shared" si="167"/>
        <v>131</v>
      </c>
      <c r="M1139" s="106">
        <f t="shared" si="168"/>
        <v>0.01</v>
      </c>
      <c r="N1139" s="107" t="str">
        <f t="shared" si="169"/>
        <v/>
      </c>
      <c r="O1139" s="107">
        <f t="shared" si="170"/>
        <v>0.01</v>
      </c>
      <c r="P1139" s="108" t="str">
        <f t="shared" si="171"/>
        <v/>
      </c>
      <c r="Q1139" s="107" t="str">
        <f t="shared" si="172"/>
        <v/>
      </c>
      <c r="R1139" s="107" t="str">
        <f t="shared" si="173"/>
        <v/>
      </c>
    </row>
    <row r="1140" spans="1:18" ht="25.5" x14ac:dyDescent="0.2">
      <c r="A1140" s="218" t="s">
        <v>27</v>
      </c>
      <c r="B1140" s="178" t="s">
        <v>94</v>
      </c>
      <c r="C1140" s="218" t="str">
        <f>VLOOKUP(B1140,INSUMOS!$A:$I,2,FALSE)</f>
        <v>SINAPI</v>
      </c>
      <c r="D1140" s="218" t="str">
        <f>VLOOKUP(B1140,INSUMOS!$A:$I,3,FALSE)</f>
        <v>EPI - FAMILIA OPERADOR ESCAVADEIRA - HORISTA (ENCARGOS COMPLEMENTARES - COLETADO CAIXA)</v>
      </c>
      <c r="E1140" s="302" t="str">
        <f>VLOOKUP(B1140,INSUMOS!$A:$I,4,FALSE)</f>
        <v>Equipamento</v>
      </c>
      <c r="F1140" s="302"/>
      <c r="G1140" s="177" t="str">
        <f>VLOOKUP(B1140,INSUMOS!$A:$I,5,FALSE)</f>
        <v>H</v>
      </c>
      <c r="H1140" s="180">
        <v>1</v>
      </c>
      <c r="I1140" s="179">
        <f>VLOOKUP(B1140,INSUMOS!$A:$I,8,FALSE)</f>
        <v>0.86</v>
      </c>
      <c r="J1140" s="179">
        <f t="shared" si="176"/>
        <v>0.86</v>
      </c>
      <c r="L1140" s="56">
        <f t="shared" si="167"/>
        <v>131</v>
      </c>
      <c r="M1140" s="106">
        <f t="shared" si="168"/>
        <v>0.86</v>
      </c>
      <c r="N1140" s="107" t="str">
        <f t="shared" si="169"/>
        <v/>
      </c>
      <c r="O1140" s="107">
        <f t="shared" si="170"/>
        <v>0.86</v>
      </c>
      <c r="P1140" s="108" t="str">
        <f t="shared" si="171"/>
        <v/>
      </c>
      <c r="Q1140" s="107" t="str">
        <f t="shared" si="172"/>
        <v/>
      </c>
      <c r="R1140" s="107" t="str">
        <f t="shared" si="173"/>
        <v/>
      </c>
    </row>
    <row r="1141" spans="1:18" x14ac:dyDescent="0.2">
      <c r="A1141" s="221"/>
      <c r="B1141" s="221"/>
      <c r="C1141" s="221"/>
      <c r="D1141" s="221"/>
      <c r="E1141" s="221"/>
      <c r="F1141" s="184"/>
      <c r="G1141" s="221"/>
      <c r="H1141" s="184"/>
      <c r="I1141" s="221"/>
      <c r="J1141" s="184"/>
      <c r="L1141" s="56">
        <f t="shared" si="167"/>
        <v>131</v>
      </c>
      <c r="M1141" s="106" t="str">
        <f t="shared" si="168"/>
        <v/>
      </c>
      <c r="N1141" s="107" t="str">
        <f t="shared" si="169"/>
        <v/>
      </c>
      <c r="O1141" s="107" t="str">
        <f t="shared" si="170"/>
        <v/>
      </c>
      <c r="P1141" s="108" t="str">
        <f t="shared" si="171"/>
        <v/>
      </c>
      <c r="Q1141" s="107" t="str">
        <f t="shared" si="172"/>
        <v/>
      </c>
      <c r="R1141" s="107" t="str">
        <f t="shared" si="173"/>
        <v/>
      </c>
    </row>
    <row r="1142" spans="1:18" ht="25.5" customHeight="1" thickBot="1" x14ac:dyDescent="0.25">
      <c r="A1142" s="221"/>
      <c r="B1142" s="221"/>
      <c r="C1142" s="221"/>
      <c r="D1142" s="221"/>
      <c r="E1142" s="221"/>
      <c r="F1142" s="184"/>
      <c r="G1142" s="221"/>
      <c r="H1142" s="298"/>
      <c r="I1142" s="298"/>
      <c r="J1142" s="184"/>
      <c r="L1142" s="56">
        <f t="shared" ref="L1142:L1205" si="177">IF(AND(A1143&lt;&gt;"",A1142=""),L1141+1,L1141)</f>
        <v>131</v>
      </c>
      <c r="M1142" s="106" t="str">
        <f t="shared" ref="M1142:M1205" si="178">IF(OR(A1142="Insumo",A1142="Composição Auxiliar"),J1142,"")</f>
        <v/>
      </c>
      <c r="N1142" s="107" t="str">
        <f t="shared" ref="N1142:N1205" si="179">IF(E1142="Mão de Obra",J1142,"")</f>
        <v/>
      </c>
      <c r="O1142" s="107" t="str">
        <f t="shared" ref="O1142:O1205" si="180">IF(N1142&lt;&gt;"","",M1142)</f>
        <v/>
      </c>
      <c r="P1142" s="108" t="str">
        <f t="shared" ref="P1142:P1205" si="181">IF(A1142="Composição",B1142,"")</f>
        <v/>
      </c>
      <c r="Q1142" s="107" t="str">
        <f t="shared" ref="Q1142:Q1205" si="182">IF(P1142&lt;&gt;"",SUMIF(L1142:L1242,L1142,N1142:N1242),"")</f>
        <v/>
      </c>
      <c r="R1142" s="107" t="str">
        <f t="shared" ref="R1142:R1205" si="183">IF(P1142&lt;&gt;"",SUMIF(L1142:L1242,L1142,O1142:O1242),"")</f>
        <v/>
      </c>
    </row>
    <row r="1143" spans="1:18" ht="25.5" customHeight="1" thickTop="1" x14ac:dyDescent="0.2">
      <c r="A1143" s="172"/>
      <c r="B1143" s="172"/>
      <c r="C1143" s="172"/>
      <c r="D1143" s="172"/>
      <c r="E1143" s="172"/>
      <c r="F1143" s="172"/>
      <c r="G1143" s="172"/>
      <c r="H1143" s="172"/>
      <c r="I1143" s="172"/>
      <c r="J1143" s="172"/>
      <c r="L1143" s="56">
        <f t="shared" si="177"/>
        <v>131</v>
      </c>
      <c r="M1143" s="106" t="str">
        <f t="shared" si="178"/>
        <v/>
      </c>
      <c r="N1143" s="107" t="str">
        <f t="shared" si="179"/>
        <v/>
      </c>
      <c r="O1143" s="107" t="str">
        <f t="shared" si="180"/>
        <v/>
      </c>
      <c r="P1143" s="108" t="str">
        <f t="shared" si="181"/>
        <v/>
      </c>
      <c r="Q1143" s="107" t="str">
        <f t="shared" si="182"/>
        <v/>
      </c>
      <c r="R1143" s="107" t="str">
        <f t="shared" si="183"/>
        <v/>
      </c>
    </row>
    <row r="1144" spans="1:18" ht="15" x14ac:dyDescent="0.2">
      <c r="A1144" s="220"/>
      <c r="B1144" s="165" t="s">
        <v>1</v>
      </c>
      <c r="C1144" s="220" t="s">
        <v>2</v>
      </c>
      <c r="D1144" s="220" t="s">
        <v>3</v>
      </c>
      <c r="E1144" s="300" t="s">
        <v>17</v>
      </c>
      <c r="F1144" s="300"/>
      <c r="G1144" s="164" t="s">
        <v>4</v>
      </c>
      <c r="H1144" s="165" t="s">
        <v>5</v>
      </c>
      <c r="I1144" s="165" t="s">
        <v>6</v>
      </c>
      <c r="J1144" s="165" t="s">
        <v>7</v>
      </c>
      <c r="L1144" s="56">
        <f t="shared" si="177"/>
        <v>132</v>
      </c>
      <c r="M1144" s="106" t="str">
        <f t="shared" si="178"/>
        <v/>
      </c>
      <c r="N1144" s="107" t="str">
        <f t="shared" si="179"/>
        <v/>
      </c>
      <c r="O1144" s="107" t="str">
        <f t="shared" si="180"/>
        <v/>
      </c>
      <c r="P1144" s="108" t="str">
        <f t="shared" si="181"/>
        <v/>
      </c>
      <c r="Q1144" s="107" t="str">
        <f t="shared" si="182"/>
        <v/>
      </c>
      <c r="R1144" s="107" t="str">
        <f t="shared" si="183"/>
        <v/>
      </c>
    </row>
    <row r="1145" spans="1:18" x14ac:dyDescent="0.2">
      <c r="A1145" s="216" t="s">
        <v>18</v>
      </c>
      <c r="B1145" s="169" t="s">
        <v>42</v>
      </c>
      <c r="C1145" s="216" t="s">
        <v>8</v>
      </c>
      <c r="D1145" s="216" t="s">
        <v>43</v>
      </c>
      <c r="E1145" s="301" t="s">
        <v>23</v>
      </c>
      <c r="F1145" s="301"/>
      <c r="G1145" s="168" t="s">
        <v>24</v>
      </c>
      <c r="H1145" s="171">
        <v>1</v>
      </c>
      <c r="I1145" s="170">
        <f>SUMIF(L:L,$L1145,M:M)</f>
        <v>31.099999999999998</v>
      </c>
      <c r="J1145" s="170">
        <f t="shared" ref="J1145:J1153" si="184">TRUNC(H1145*I1145,2)</f>
        <v>31.1</v>
      </c>
      <c r="L1145" s="56">
        <f t="shared" si="177"/>
        <v>132</v>
      </c>
      <c r="M1145" s="106" t="str">
        <f t="shared" si="178"/>
        <v/>
      </c>
      <c r="N1145" s="107" t="str">
        <f t="shared" si="179"/>
        <v/>
      </c>
      <c r="O1145" s="107" t="str">
        <f t="shared" si="180"/>
        <v/>
      </c>
      <c r="P1145" s="108" t="str">
        <f t="shared" si="181"/>
        <v xml:space="preserve"> 88309 </v>
      </c>
      <c r="Q1145" s="107">
        <f t="shared" si="182"/>
        <v>21.83</v>
      </c>
      <c r="R1145" s="107">
        <f t="shared" si="183"/>
        <v>9.27</v>
      </c>
    </row>
    <row r="1146" spans="1:18" ht="25.5" x14ac:dyDescent="0.2">
      <c r="A1146" s="217" t="s">
        <v>20</v>
      </c>
      <c r="B1146" s="174" t="s">
        <v>88</v>
      </c>
      <c r="C1146" s="217" t="s">
        <v>8</v>
      </c>
      <c r="D1146" s="217" t="s">
        <v>65</v>
      </c>
      <c r="E1146" s="297" t="s">
        <v>23</v>
      </c>
      <c r="F1146" s="297"/>
      <c r="G1146" s="173" t="s">
        <v>24</v>
      </c>
      <c r="H1146" s="176">
        <v>1</v>
      </c>
      <c r="I1146" s="175">
        <f>SUMIFS(J:J,A:A,"Composição",B:B,$B1146)</f>
        <v>0.53</v>
      </c>
      <c r="J1146" s="175">
        <f t="shared" si="184"/>
        <v>0.53</v>
      </c>
      <c r="L1146" s="56">
        <f t="shared" si="177"/>
        <v>132</v>
      </c>
      <c r="M1146" s="106">
        <f t="shared" si="178"/>
        <v>0.53</v>
      </c>
      <c r="N1146" s="107" t="str">
        <f t="shared" si="179"/>
        <v/>
      </c>
      <c r="O1146" s="107">
        <f t="shared" si="180"/>
        <v>0.53</v>
      </c>
      <c r="P1146" s="108" t="str">
        <f t="shared" si="181"/>
        <v/>
      </c>
      <c r="Q1146" s="107" t="str">
        <f t="shared" si="182"/>
        <v/>
      </c>
      <c r="R1146" s="107" t="str">
        <f t="shared" si="183"/>
        <v/>
      </c>
    </row>
    <row r="1147" spans="1:18" x14ac:dyDescent="0.2">
      <c r="A1147" s="218" t="s">
        <v>27</v>
      </c>
      <c r="B1147" s="178" t="s">
        <v>89</v>
      </c>
      <c r="C1147" s="218" t="str">
        <f>VLOOKUP(B1147,INSUMOS!$A:$I,2,FALSE)</f>
        <v>SINAPI</v>
      </c>
      <c r="D1147" s="218" t="str">
        <f>VLOOKUP(B1147,INSUMOS!$A:$I,3,FALSE)</f>
        <v>PEDREIRO (HORISTA)</v>
      </c>
      <c r="E1147" s="302" t="str">
        <f>VLOOKUP(B1147,INSUMOS!$A:$I,4,FALSE)</f>
        <v>Mão de Obra</v>
      </c>
      <c r="F1147" s="302"/>
      <c r="G1147" s="177" t="str">
        <f>VLOOKUP(B1147,INSUMOS!$A:$I,5,FALSE)</f>
        <v>H</v>
      </c>
      <c r="H1147" s="180">
        <v>1</v>
      </c>
      <c r="I1147" s="179">
        <f>VLOOKUP(B1147,INSUMOS!$A:$I,8,FALSE)</f>
        <v>21.83</v>
      </c>
      <c r="J1147" s="179">
        <f t="shared" si="184"/>
        <v>21.83</v>
      </c>
      <c r="L1147" s="56">
        <f t="shared" si="177"/>
        <v>132</v>
      </c>
      <c r="M1147" s="106">
        <f t="shared" si="178"/>
        <v>21.83</v>
      </c>
      <c r="N1147" s="107">
        <f t="shared" si="179"/>
        <v>21.83</v>
      </c>
      <c r="O1147" s="107" t="str">
        <f t="shared" si="180"/>
        <v/>
      </c>
      <c r="P1147" s="108" t="str">
        <f t="shared" si="181"/>
        <v/>
      </c>
      <c r="Q1147" s="107" t="str">
        <f t="shared" si="182"/>
        <v/>
      </c>
      <c r="R1147" s="107" t="str">
        <f t="shared" si="183"/>
        <v/>
      </c>
    </row>
    <row r="1148" spans="1:18" ht="38.25" customHeight="1" x14ac:dyDescent="0.2">
      <c r="A1148" s="218" t="s">
        <v>27</v>
      </c>
      <c r="B1148" s="178" t="s">
        <v>75</v>
      </c>
      <c r="C1148" s="218" t="str">
        <f>VLOOKUP(B1148,INSUMOS!$A:$I,2,FALSE)</f>
        <v>SINAPI</v>
      </c>
      <c r="D1148" s="218" t="str">
        <f>VLOOKUP(B1148,INSUMOS!$A:$I,3,FALSE)</f>
        <v>ALIMENTACAO - HORISTA (COLETADO CAIXA - ENCARGOS COMPLEMENTARES)</v>
      </c>
      <c r="E1148" s="302" t="str">
        <f>VLOOKUP(B1148,INSUMOS!$A:$I,4,FALSE)</f>
        <v>Outros</v>
      </c>
      <c r="F1148" s="302"/>
      <c r="G1148" s="177" t="str">
        <f>VLOOKUP(B1148,INSUMOS!$A:$I,5,FALSE)</f>
        <v>H</v>
      </c>
      <c r="H1148" s="180">
        <v>1</v>
      </c>
      <c r="I1148" s="179">
        <f>VLOOKUP(B1148,INSUMOS!$A:$I,8,FALSE)</f>
        <v>3.8</v>
      </c>
      <c r="J1148" s="179">
        <f t="shared" si="184"/>
        <v>3.8</v>
      </c>
      <c r="L1148" s="56">
        <f t="shared" si="177"/>
        <v>132</v>
      </c>
      <c r="M1148" s="106">
        <f t="shared" si="178"/>
        <v>3.8</v>
      </c>
      <c r="N1148" s="107" t="str">
        <f t="shared" si="179"/>
        <v/>
      </c>
      <c r="O1148" s="107">
        <f t="shared" si="180"/>
        <v>3.8</v>
      </c>
      <c r="P1148" s="108" t="str">
        <f t="shared" si="181"/>
        <v/>
      </c>
      <c r="Q1148" s="107" t="str">
        <f t="shared" si="182"/>
        <v/>
      </c>
      <c r="R1148" s="107" t="str">
        <f t="shared" si="183"/>
        <v/>
      </c>
    </row>
    <row r="1149" spans="1:18" ht="25.5" x14ac:dyDescent="0.2">
      <c r="A1149" s="218" t="s">
        <v>27</v>
      </c>
      <c r="B1149" s="178" t="s">
        <v>80</v>
      </c>
      <c r="C1149" s="218" t="str">
        <f>VLOOKUP(B1149,INSUMOS!$A:$I,2,FALSE)</f>
        <v>SINAPI</v>
      </c>
      <c r="D1149" s="218" t="str">
        <f>VLOOKUP(B1149,INSUMOS!$A:$I,3,FALSE)</f>
        <v>TRANSPORTE - HORISTA (COLETADO CAIXA - ENCARGOS COMPLEMENTARES)</v>
      </c>
      <c r="E1149" s="302" t="str">
        <f>VLOOKUP(B1149,INSUMOS!$A:$I,4,FALSE)</f>
        <v>Serviços</v>
      </c>
      <c r="F1149" s="302"/>
      <c r="G1149" s="177" t="str">
        <f>VLOOKUP(B1149,INSUMOS!$A:$I,5,FALSE)</f>
        <v>H</v>
      </c>
      <c r="H1149" s="180">
        <v>1</v>
      </c>
      <c r="I1149" s="179">
        <f>VLOOKUP(B1149,INSUMOS!$A:$I,8,FALSE)</f>
        <v>1.5</v>
      </c>
      <c r="J1149" s="179">
        <f t="shared" si="184"/>
        <v>1.5</v>
      </c>
      <c r="L1149" s="56">
        <f t="shared" si="177"/>
        <v>132</v>
      </c>
      <c r="M1149" s="106">
        <f t="shared" si="178"/>
        <v>1.5</v>
      </c>
      <c r="N1149" s="107" t="str">
        <f t="shared" si="179"/>
        <v/>
      </c>
      <c r="O1149" s="107">
        <f t="shared" si="180"/>
        <v>1.5</v>
      </c>
      <c r="P1149" s="108" t="str">
        <f t="shared" si="181"/>
        <v/>
      </c>
      <c r="Q1149" s="107" t="str">
        <f t="shared" si="182"/>
        <v/>
      </c>
      <c r="R1149" s="107" t="str">
        <f t="shared" si="183"/>
        <v/>
      </c>
    </row>
    <row r="1150" spans="1:18" ht="25.5" x14ac:dyDescent="0.2">
      <c r="A1150" s="218" t="s">
        <v>27</v>
      </c>
      <c r="B1150" s="178" t="s">
        <v>77</v>
      </c>
      <c r="C1150" s="218" t="str">
        <f>VLOOKUP(B1150,INSUMOS!$A:$I,2,FALSE)</f>
        <v>SINAPI</v>
      </c>
      <c r="D1150" s="218" t="str">
        <f>VLOOKUP(B1150,INSUMOS!$A:$I,3,FALSE)</f>
        <v>EXAMES - HORISTA (COLETADO CAIXA - ENCARGOS COMPLEMENTARES)</v>
      </c>
      <c r="E1150" s="302" t="str">
        <f>VLOOKUP(B1150,INSUMOS!$A:$I,4,FALSE)</f>
        <v>Outros</v>
      </c>
      <c r="F1150" s="302"/>
      <c r="G1150" s="177" t="str">
        <f>VLOOKUP(B1150,INSUMOS!$A:$I,5,FALSE)</f>
        <v>H</v>
      </c>
      <c r="H1150" s="180">
        <v>1</v>
      </c>
      <c r="I1150" s="179">
        <f>VLOOKUP(B1150,INSUMOS!$A:$I,8,FALSE)</f>
        <v>1.34</v>
      </c>
      <c r="J1150" s="179">
        <f t="shared" si="184"/>
        <v>1.34</v>
      </c>
      <c r="L1150" s="56">
        <f t="shared" si="177"/>
        <v>132</v>
      </c>
      <c r="M1150" s="106">
        <f t="shared" si="178"/>
        <v>1.34</v>
      </c>
      <c r="N1150" s="107" t="str">
        <f t="shared" si="179"/>
        <v/>
      </c>
      <c r="O1150" s="107">
        <f t="shared" si="180"/>
        <v>1.34</v>
      </c>
      <c r="P1150" s="108" t="str">
        <f t="shared" si="181"/>
        <v/>
      </c>
      <c r="Q1150" s="107" t="str">
        <f t="shared" si="182"/>
        <v/>
      </c>
      <c r="R1150" s="107" t="str">
        <f t="shared" si="183"/>
        <v/>
      </c>
    </row>
    <row r="1151" spans="1:18" ht="25.5" x14ac:dyDescent="0.2">
      <c r="A1151" s="218" t="s">
        <v>27</v>
      </c>
      <c r="B1151" s="178" t="s">
        <v>79</v>
      </c>
      <c r="C1151" s="218" t="str">
        <f>VLOOKUP(B1151,INSUMOS!$A:$I,2,FALSE)</f>
        <v>SINAPI</v>
      </c>
      <c r="D1151" s="218" t="str">
        <f>VLOOKUP(B1151,INSUMOS!$A:$I,3,FALSE)</f>
        <v>SEGURO - HORISTA (COLETADO CAIXA - ENCARGOS COMPLEMENTARES)</v>
      </c>
      <c r="E1151" s="302" t="str">
        <f>VLOOKUP(B1151,INSUMOS!$A:$I,4,FALSE)</f>
        <v>Taxas</v>
      </c>
      <c r="F1151" s="302"/>
      <c r="G1151" s="177" t="str">
        <f>VLOOKUP(B1151,INSUMOS!$A:$I,5,FALSE)</f>
        <v>H</v>
      </c>
      <c r="H1151" s="180">
        <v>1</v>
      </c>
      <c r="I1151" s="179">
        <f>VLOOKUP(B1151,INSUMOS!$A:$I,8,FALSE)</f>
        <v>0.04</v>
      </c>
      <c r="J1151" s="179">
        <f t="shared" si="184"/>
        <v>0.04</v>
      </c>
      <c r="L1151" s="56">
        <f t="shared" si="177"/>
        <v>132</v>
      </c>
      <c r="M1151" s="106">
        <f t="shared" si="178"/>
        <v>0.04</v>
      </c>
      <c r="N1151" s="107" t="str">
        <f t="shared" si="179"/>
        <v/>
      </c>
      <c r="O1151" s="107">
        <f t="shared" si="180"/>
        <v>0.04</v>
      </c>
      <c r="P1151" s="108" t="str">
        <f t="shared" si="181"/>
        <v/>
      </c>
      <c r="Q1151" s="107" t="str">
        <f t="shared" si="182"/>
        <v/>
      </c>
      <c r="R1151" s="107" t="str">
        <f t="shared" si="183"/>
        <v/>
      </c>
    </row>
    <row r="1152" spans="1:18" ht="25.5" x14ac:dyDescent="0.2">
      <c r="A1152" s="218" t="s">
        <v>27</v>
      </c>
      <c r="B1152" s="178" t="s">
        <v>84</v>
      </c>
      <c r="C1152" s="218" t="str">
        <f>VLOOKUP(B1152,INSUMOS!$A:$I,2,FALSE)</f>
        <v>SINAPI</v>
      </c>
      <c r="D1152" s="218" t="str">
        <f>VLOOKUP(B1152,INSUMOS!$A:$I,3,FALSE)</f>
        <v>FERRAMENTAS - FAMILIA PEDREIRO - HORISTA (ENCARGOS COMPLEMENTARES - COLETADO CAIXA)</v>
      </c>
      <c r="E1152" s="302" t="str">
        <f>VLOOKUP(B1152,INSUMOS!$A:$I,4,FALSE)</f>
        <v>Equipamento</v>
      </c>
      <c r="F1152" s="302"/>
      <c r="G1152" s="177" t="str">
        <f>VLOOKUP(B1152,INSUMOS!$A:$I,5,FALSE)</f>
        <v>H</v>
      </c>
      <c r="H1152" s="180">
        <v>1</v>
      </c>
      <c r="I1152" s="179">
        <f>VLOOKUP(B1152,INSUMOS!$A:$I,8,FALSE)</f>
        <v>0.82</v>
      </c>
      <c r="J1152" s="179">
        <f t="shared" si="184"/>
        <v>0.82</v>
      </c>
      <c r="L1152" s="56">
        <f t="shared" si="177"/>
        <v>132</v>
      </c>
      <c r="M1152" s="106">
        <f t="shared" si="178"/>
        <v>0.82</v>
      </c>
      <c r="N1152" s="107" t="str">
        <f t="shared" si="179"/>
        <v/>
      </c>
      <c r="O1152" s="107">
        <f t="shared" si="180"/>
        <v>0.82</v>
      </c>
      <c r="P1152" s="108" t="str">
        <f t="shared" si="181"/>
        <v/>
      </c>
      <c r="Q1152" s="107" t="str">
        <f t="shared" si="182"/>
        <v/>
      </c>
      <c r="R1152" s="107" t="str">
        <f t="shared" si="183"/>
        <v/>
      </c>
    </row>
    <row r="1153" spans="1:18" ht="25.5" x14ac:dyDescent="0.2">
      <c r="A1153" s="218" t="s">
        <v>27</v>
      </c>
      <c r="B1153" s="178" t="s">
        <v>83</v>
      </c>
      <c r="C1153" s="218" t="str">
        <f>VLOOKUP(B1153,INSUMOS!$A:$I,2,FALSE)</f>
        <v>SINAPI</v>
      </c>
      <c r="D1153" s="218" t="str">
        <f>VLOOKUP(B1153,INSUMOS!$A:$I,3,FALSE)</f>
        <v>EPI - FAMILIA PEDREIRO - HORISTA (ENCARGOS COMPLEMENTARES - COLETADO CAIXA)</v>
      </c>
      <c r="E1153" s="302" t="str">
        <f>VLOOKUP(B1153,INSUMOS!$A:$I,4,FALSE)</f>
        <v>Equipamento</v>
      </c>
      <c r="F1153" s="302"/>
      <c r="G1153" s="177" t="str">
        <f>VLOOKUP(B1153,INSUMOS!$A:$I,5,FALSE)</f>
        <v>H</v>
      </c>
      <c r="H1153" s="180">
        <v>1</v>
      </c>
      <c r="I1153" s="179">
        <f>VLOOKUP(B1153,INSUMOS!$A:$I,8,FALSE)</f>
        <v>1.24</v>
      </c>
      <c r="J1153" s="179">
        <f t="shared" si="184"/>
        <v>1.24</v>
      </c>
      <c r="L1153" s="56">
        <f t="shared" si="177"/>
        <v>132</v>
      </c>
      <c r="M1153" s="106">
        <f t="shared" si="178"/>
        <v>1.24</v>
      </c>
      <c r="N1153" s="107" t="str">
        <f t="shared" si="179"/>
        <v/>
      </c>
      <c r="O1153" s="107">
        <f t="shared" si="180"/>
        <v>1.24</v>
      </c>
      <c r="P1153" s="108" t="str">
        <f t="shared" si="181"/>
        <v/>
      </c>
      <c r="Q1153" s="107" t="str">
        <f t="shared" si="182"/>
        <v/>
      </c>
      <c r="R1153" s="107" t="str">
        <f t="shared" si="183"/>
        <v/>
      </c>
    </row>
    <row r="1154" spans="1:18" ht="38.25" customHeight="1" x14ac:dyDescent="0.2">
      <c r="A1154" s="221"/>
      <c r="B1154" s="221"/>
      <c r="C1154" s="221"/>
      <c r="D1154" s="221"/>
      <c r="E1154" s="221"/>
      <c r="F1154" s="184"/>
      <c r="G1154" s="221"/>
      <c r="H1154" s="184"/>
      <c r="I1154" s="221"/>
      <c r="J1154" s="184"/>
      <c r="L1154" s="56">
        <f t="shared" si="177"/>
        <v>132</v>
      </c>
      <c r="M1154" s="106" t="str">
        <f t="shared" si="178"/>
        <v/>
      </c>
      <c r="N1154" s="107" t="str">
        <f t="shared" si="179"/>
        <v/>
      </c>
      <c r="O1154" s="107" t="str">
        <f t="shared" si="180"/>
        <v/>
      </c>
      <c r="P1154" s="108" t="str">
        <f t="shared" si="181"/>
        <v/>
      </c>
      <c r="Q1154" s="107" t="str">
        <f t="shared" si="182"/>
        <v/>
      </c>
      <c r="R1154" s="107" t="str">
        <f t="shared" si="183"/>
        <v/>
      </c>
    </row>
    <row r="1155" spans="1:18" ht="15" thickBot="1" x14ac:dyDescent="0.25">
      <c r="A1155" s="221"/>
      <c r="B1155" s="221"/>
      <c r="C1155" s="221"/>
      <c r="D1155" s="221"/>
      <c r="E1155" s="221"/>
      <c r="F1155" s="184"/>
      <c r="G1155" s="221"/>
      <c r="H1155" s="298"/>
      <c r="I1155" s="298"/>
      <c r="J1155" s="184"/>
      <c r="L1155" s="56">
        <f t="shared" si="177"/>
        <v>132</v>
      </c>
      <c r="M1155" s="106" t="str">
        <f t="shared" si="178"/>
        <v/>
      </c>
      <c r="N1155" s="107" t="str">
        <f t="shared" si="179"/>
        <v/>
      </c>
      <c r="O1155" s="107" t="str">
        <f t="shared" si="180"/>
        <v/>
      </c>
      <c r="P1155" s="108" t="str">
        <f t="shared" si="181"/>
        <v/>
      </c>
      <c r="Q1155" s="107" t="str">
        <f t="shared" si="182"/>
        <v/>
      </c>
      <c r="R1155" s="107" t="str">
        <f t="shared" si="183"/>
        <v/>
      </c>
    </row>
    <row r="1156" spans="1:18" ht="38.25" customHeight="1" thickTop="1" x14ac:dyDescent="0.2">
      <c r="A1156" s="172"/>
      <c r="B1156" s="172"/>
      <c r="C1156" s="172"/>
      <c r="D1156" s="172"/>
      <c r="E1156" s="172"/>
      <c r="F1156" s="172"/>
      <c r="G1156" s="172"/>
      <c r="H1156" s="172"/>
      <c r="I1156" s="172"/>
      <c r="J1156" s="172"/>
      <c r="L1156" s="56">
        <f t="shared" si="177"/>
        <v>132</v>
      </c>
      <c r="M1156" s="106" t="str">
        <f t="shared" si="178"/>
        <v/>
      </c>
      <c r="N1156" s="107" t="str">
        <f t="shared" si="179"/>
        <v/>
      </c>
      <c r="O1156" s="107" t="str">
        <f t="shared" si="180"/>
        <v/>
      </c>
      <c r="P1156" s="108" t="str">
        <f t="shared" si="181"/>
        <v/>
      </c>
      <c r="Q1156" s="107" t="str">
        <f t="shared" si="182"/>
        <v/>
      </c>
      <c r="R1156" s="107" t="str">
        <f t="shared" si="183"/>
        <v/>
      </c>
    </row>
    <row r="1157" spans="1:18" ht="25.5" customHeight="1" x14ac:dyDescent="0.2">
      <c r="A1157" s="220"/>
      <c r="B1157" s="165" t="s">
        <v>1</v>
      </c>
      <c r="C1157" s="220" t="s">
        <v>2</v>
      </c>
      <c r="D1157" s="220" t="s">
        <v>3</v>
      </c>
      <c r="E1157" s="300" t="s">
        <v>17</v>
      </c>
      <c r="F1157" s="300"/>
      <c r="G1157" s="164" t="s">
        <v>4</v>
      </c>
      <c r="H1157" s="165" t="s">
        <v>5</v>
      </c>
      <c r="I1157" s="165" t="s">
        <v>6</v>
      </c>
      <c r="J1157" s="165" t="s">
        <v>7</v>
      </c>
      <c r="L1157" s="56">
        <f t="shared" si="177"/>
        <v>133</v>
      </c>
      <c r="M1157" s="106" t="str">
        <f t="shared" si="178"/>
        <v/>
      </c>
      <c r="N1157" s="107" t="str">
        <f t="shared" si="179"/>
        <v/>
      </c>
      <c r="O1157" s="107" t="str">
        <f t="shared" si="180"/>
        <v/>
      </c>
      <c r="P1157" s="108" t="str">
        <f t="shared" si="181"/>
        <v/>
      </c>
      <c r="Q1157" s="107" t="str">
        <f t="shared" si="182"/>
        <v/>
      </c>
      <c r="R1157" s="107" t="str">
        <f t="shared" si="183"/>
        <v/>
      </c>
    </row>
    <row r="1158" spans="1:18" ht="38.25" customHeight="1" x14ac:dyDescent="0.2">
      <c r="A1158" s="216" t="s">
        <v>18</v>
      </c>
      <c r="B1158" s="169" t="s">
        <v>44</v>
      </c>
      <c r="C1158" s="216" t="s">
        <v>8</v>
      </c>
      <c r="D1158" s="216" t="s">
        <v>45</v>
      </c>
      <c r="E1158" s="301" t="s">
        <v>23</v>
      </c>
      <c r="F1158" s="301"/>
      <c r="G1158" s="168" t="s">
        <v>24</v>
      </c>
      <c r="H1158" s="171">
        <v>1</v>
      </c>
      <c r="I1158" s="170">
        <f>SUMIF(L:L,$L1158,M:M)</f>
        <v>32.58</v>
      </c>
      <c r="J1158" s="170">
        <f t="shared" ref="J1158:J1166" si="185">TRUNC(H1158*I1158,2)</f>
        <v>32.58</v>
      </c>
      <c r="L1158" s="56">
        <f t="shared" si="177"/>
        <v>133</v>
      </c>
      <c r="M1158" s="106" t="str">
        <f t="shared" si="178"/>
        <v/>
      </c>
      <c r="N1158" s="107" t="str">
        <f t="shared" si="179"/>
        <v/>
      </c>
      <c r="O1158" s="107" t="str">
        <f t="shared" si="180"/>
        <v/>
      </c>
      <c r="P1158" s="108" t="str">
        <f t="shared" si="181"/>
        <v xml:space="preserve"> 88310 </v>
      </c>
      <c r="Q1158" s="107">
        <f t="shared" si="182"/>
        <v>21.83</v>
      </c>
      <c r="R1158" s="107">
        <f t="shared" si="183"/>
        <v>10.75</v>
      </c>
    </row>
    <row r="1159" spans="1:18" ht="25.5" x14ac:dyDescent="0.2">
      <c r="A1159" s="217" t="s">
        <v>20</v>
      </c>
      <c r="B1159" s="174" t="s">
        <v>90</v>
      </c>
      <c r="C1159" s="217" t="s">
        <v>8</v>
      </c>
      <c r="D1159" s="217" t="s">
        <v>64</v>
      </c>
      <c r="E1159" s="297" t="s">
        <v>23</v>
      </c>
      <c r="F1159" s="297"/>
      <c r="G1159" s="173" t="s">
        <v>24</v>
      </c>
      <c r="H1159" s="176">
        <v>1</v>
      </c>
      <c r="I1159" s="175">
        <f>SUMIFS(J:J,A:A,"Composição",B:B,$B1159)</f>
        <v>0.37</v>
      </c>
      <c r="J1159" s="175">
        <f t="shared" si="185"/>
        <v>0.37</v>
      </c>
      <c r="L1159" s="56">
        <f t="shared" si="177"/>
        <v>133</v>
      </c>
      <c r="M1159" s="106">
        <f t="shared" si="178"/>
        <v>0.37</v>
      </c>
      <c r="N1159" s="107" t="str">
        <f t="shared" si="179"/>
        <v/>
      </c>
      <c r="O1159" s="107">
        <f t="shared" si="180"/>
        <v>0.37</v>
      </c>
      <c r="P1159" s="108" t="str">
        <f t="shared" si="181"/>
        <v/>
      </c>
      <c r="Q1159" s="107" t="str">
        <f t="shared" si="182"/>
        <v/>
      </c>
      <c r="R1159" s="107" t="str">
        <f t="shared" si="183"/>
        <v/>
      </c>
    </row>
    <row r="1160" spans="1:18" x14ac:dyDescent="0.2">
      <c r="A1160" s="218" t="s">
        <v>27</v>
      </c>
      <c r="B1160" s="178" t="s">
        <v>91</v>
      </c>
      <c r="C1160" s="218" t="str">
        <f>VLOOKUP(B1160,INSUMOS!$A:$I,2,FALSE)</f>
        <v>SINAPI</v>
      </c>
      <c r="D1160" s="218" t="str">
        <f>VLOOKUP(B1160,INSUMOS!$A:$I,3,FALSE)</f>
        <v>PINTOR (HORISTA)</v>
      </c>
      <c r="E1160" s="302" t="str">
        <f>VLOOKUP(B1160,INSUMOS!$A:$I,4,FALSE)</f>
        <v>Mão de Obra</v>
      </c>
      <c r="F1160" s="302"/>
      <c r="G1160" s="177" t="str">
        <f>VLOOKUP(B1160,INSUMOS!$A:$I,5,FALSE)</f>
        <v>H</v>
      </c>
      <c r="H1160" s="180">
        <v>1</v>
      </c>
      <c r="I1160" s="179">
        <f>VLOOKUP(B1160,INSUMOS!$A:$I,8,FALSE)</f>
        <v>21.83</v>
      </c>
      <c r="J1160" s="179">
        <f t="shared" si="185"/>
        <v>21.83</v>
      </c>
      <c r="L1160" s="56">
        <f t="shared" si="177"/>
        <v>133</v>
      </c>
      <c r="M1160" s="106">
        <f t="shared" si="178"/>
        <v>21.83</v>
      </c>
      <c r="N1160" s="107">
        <f t="shared" si="179"/>
        <v>21.83</v>
      </c>
      <c r="O1160" s="107" t="str">
        <f t="shared" si="180"/>
        <v/>
      </c>
      <c r="P1160" s="108" t="str">
        <f t="shared" si="181"/>
        <v/>
      </c>
      <c r="Q1160" s="107" t="str">
        <f t="shared" si="182"/>
        <v/>
      </c>
      <c r="R1160" s="107" t="str">
        <f t="shared" si="183"/>
        <v/>
      </c>
    </row>
    <row r="1161" spans="1:18" ht="25.5" x14ac:dyDescent="0.2">
      <c r="A1161" s="218" t="s">
        <v>27</v>
      </c>
      <c r="B1161" s="178" t="s">
        <v>75</v>
      </c>
      <c r="C1161" s="218" t="str">
        <f>VLOOKUP(B1161,INSUMOS!$A:$I,2,FALSE)</f>
        <v>SINAPI</v>
      </c>
      <c r="D1161" s="218" t="str">
        <f>VLOOKUP(B1161,INSUMOS!$A:$I,3,FALSE)</f>
        <v>ALIMENTACAO - HORISTA (COLETADO CAIXA - ENCARGOS COMPLEMENTARES)</v>
      </c>
      <c r="E1161" s="302" t="str">
        <f>VLOOKUP(B1161,INSUMOS!$A:$I,4,FALSE)</f>
        <v>Outros</v>
      </c>
      <c r="F1161" s="302"/>
      <c r="G1161" s="177" t="str">
        <f>VLOOKUP(B1161,INSUMOS!$A:$I,5,FALSE)</f>
        <v>H</v>
      </c>
      <c r="H1161" s="180">
        <v>1</v>
      </c>
      <c r="I1161" s="179">
        <f>VLOOKUP(B1161,INSUMOS!$A:$I,8,FALSE)</f>
        <v>3.8</v>
      </c>
      <c r="J1161" s="179">
        <f t="shared" si="185"/>
        <v>3.8</v>
      </c>
      <c r="L1161" s="56">
        <f t="shared" si="177"/>
        <v>133</v>
      </c>
      <c r="M1161" s="106">
        <f t="shared" si="178"/>
        <v>3.8</v>
      </c>
      <c r="N1161" s="107" t="str">
        <f t="shared" si="179"/>
        <v/>
      </c>
      <c r="O1161" s="107">
        <f t="shared" si="180"/>
        <v>3.8</v>
      </c>
      <c r="P1161" s="108" t="str">
        <f t="shared" si="181"/>
        <v/>
      </c>
      <c r="Q1161" s="107" t="str">
        <f t="shared" si="182"/>
        <v/>
      </c>
      <c r="R1161" s="107" t="str">
        <f t="shared" si="183"/>
        <v/>
      </c>
    </row>
    <row r="1162" spans="1:18" ht="25.5" x14ac:dyDescent="0.2">
      <c r="A1162" s="218" t="s">
        <v>27</v>
      </c>
      <c r="B1162" s="178" t="s">
        <v>80</v>
      </c>
      <c r="C1162" s="218" t="str">
        <f>VLOOKUP(B1162,INSUMOS!$A:$I,2,FALSE)</f>
        <v>SINAPI</v>
      </c>
      <c r="D1162" s="218" t="str">
        <f>VLOOKUP(B1162,INSUMOS!$A:$I,3,FALSE)</f>
        <v>TRANSPORTE - HORISTA (COLETADO CAIXA - ENCARGOS COMPLEMENTARES)</v>
      </c>
      <c r="E1162" s="302" t="str">
        <f>VLOOKUP(B1162,INSUMOS!$A:$I,4,FALSE)</f>
        <v>Serviços</v>
      </c>
      <c r="F1162" s="302"/>
      <c r="G1162" s="177" t="str">
        <f>VLOOKUP(B1162,INSUMOS!$A:$I,5,FALSE)</f>
        <v>H</v>
      </c>
      <c r="H1162" s="180">
        <v>1</v>
      </c>
      <c r="I1162" s="179">
        <f>VLOOKUP(B1162,INSUMOS!$A:$I,8,FALSE)</f>
        <v>1.5</v>
      </c>
      <c r="J1162" s="179">
        <f t="shared" si="185"/>
        <v>1.5</v>
      </c>
      <c r="L1162" s="56">
        <f t="shared" si="177"/>
        <v>133</v>
      </c>
      <c r="M1162" s="106">
        <f t="shared" si="178"/>
        <v>1.5</v>
      </c>
      <c r="N1162" s="107" t="str">
        <f t="shared" si="179"/>
        <v/>
      </c>
      <c r="O1162" s="107">
        <f t="shared" si="180"/>
        <v>1.5</v>
      </c>
      <c r="P1162" s="108" t="str">
        <f t="shared" si="181"/>
        <v/>
      </c>
      <c r="Q1162" s="107" t="str">
        <f t="shared" si="182"/>
        <v/>
      </c>
      <c r="R1162" s="107" t="str">
        <f t="shared" si="183"/>
        <v/>
      </c>
    </row>
    <row r="1163" spans="1:18" ht="38.25" customHeight="1" x14ac:dyDescent="0.2">
      <c r="A1163" s="218" t="s">
        <v>27</v>
      </c>
      <c r="B1163" s="178" t="s">
        <v>77</v>
      </c>
      <c r="C1163" s="218" t="str">
        <f>VLOOKUP(B1163,INSUMOS!$A:$I,2,FALSE)</f>
        <v>SINAPI</v>
      </c>
      <c r="D1163" s="218" t="str">
        <f>VLOOKUP(B1163,INSUMOS!$A:$I,3,FALSE)</f>
        <v>EXAMES - HORISTA (COLETADO CAIXA - ENCARGOS COMPLEMENTARES)</v>
      </c>
      <c r="E1163" s="302" t="str">
        <f>VLOOKUP(B1163,INSUMOS!$A:$I,4,FALSE)</f>
        <v>Outros</v>
      </c>
      <c r="F1163" s="302"/>
      <c r="G1163" s="177" t="str">
        <f>VLOOKUP(B1163,INSUMOS!$A:$I,5,FALSE)</f>
        <v>H</v>
      </c>
      <c r="H1163" s="180">
        <v>1</v>
      </c>
      <c r="I1163" s="179">
        <f>VLOOKUP(B1163,INSUMOS!$A:$I,8,FALSE)</f>
        <v>1.34</v>
      </c>
      <c r="J1163" s="179">
        <f t="shared" si="185"/>
        <v>1.34</v>
      </c>
      <c r="L1163" s="56">
        <f t="shared" si="177"/>
        <v>133</v>
      </c>
      <c r="M1163" s="106">
        <f t="shared" si="178"/>
        <v>1.34</v>
      </c>
      <c r="N1163" s="107" t="str">
        <f t="shared" si="179"/>
        <v/>
      </c>
      <c r="O1163" s="107">
        <f t="shared" si="180"/>
        <v>1.34</v>
      </c>
      <c r="P1163" s="108" t="str">
        <f t="shared" si="181"/>
        <v/>
      </c>
      <c r="Q1163" s="107" t="str">
        <f t="shared" si="182"/>
        <v/>
      </c>
      <c r="R1163" s="107" t="str">
        <f t="shared" si="183"/>
        <v/>
      </c>
    </row>
    <row r="1164" spans="1:18" ht="25.5" x14ac:dyDescent="0.2">
      <c r="A1164" s="218" t="s">
        <v>27</v>
      </c>
      <c r="B1164" s="178" t="s">
        <v>79</v>
      </c>
      <c r="C1164" s="218" t="str">
        <f>VLOOKUP(B1164,INSUMOS!$A:$I,2,FALSE)</f>
        <v>SINAPI</v>
      </c>
      <c r="D1164" s="218" t="str">
        <f>VLOOKUP(B1164,INSUMOS!$A:$I,3,FALSE)</f>
        <v>SEGURO - HORISTA (COLETADO CAIXA - ENCARGOS COMPLEMENTARES)</v>
      </c>
      <c r="E1164" s="302" t="str">
        <f>VLOOKUP(B1164,INSUMOS!$A:$I,4,FALSE)</f>
        <v>Taxas</v>
      </c>
      <c r="F1164" s="302"/>
      <c r="G1164" s="177" t="str">
        <f>VLOOKUP(B1164,INSUMOS!$A:$I,5,FALSE)</f>
        <v>H</v>
      </c>
      <c r="H1164" s="180">
        <v>1</v>
      </c>
      <c r="I1164" s="179">
        <f>VLOOKUP(B1164,INSUMOS!$A:$I,8,FALSE)</f>
        <v>0.04</v>
      </c>
      <c r="J1164" s="179">
        <f t="shared" si="185"/>
        <v>0.04</v>
      </c>
      <c r="L1164" s="56">
        <f t="shared" si="177"/>
        <v>133</v>
      </c>
      <c r="M1164" s="106">
        <f t="shared" si="178"/>
        <v>0.04</v>
      </c>
      <c r="N1164" s="107" t="str">
        <f t="shared" si="179"/>
        <v/>
      </c>
      <c r="O1164" s="107">
        <f t="shared" si="180"/>
        <v>0.04</v>
      </c>
      <c r="P1164" s="108" t="str">
        <f t="shared" si="181"/>
        <v/>
      </c>
      <c r="Q1164" s="107" t="str">
        <f t="shared" si="182"/>
        <v/>
      </c>
      <c r="R1164" s="107" t="str">
        <f t="shared" si="183"/>
        <v/>
      </c>
    </row>
    <row r="1165" spans="1:18" ht="38.25" customHeight="1" x14ac:dyDescent="0.2">
      <c r="A1165" s="218" t="s">
        <v>27</v>
      </c>
      <c r="B1165" s="178" t="s">
        <v>97</v>
      </c>
      <c r="C1165" s="218" t="str">
        <f>VLOOKUP(B1165,INSUMOS!$A:$I,2,FALSE)</f>
        <v>SINAPI</v>
      </c>
      <c r="D1165" s="218" t="str">
        <f>VLOOKUP(B1165,INSUMOS!$A:$I,3,FALSE)</f>
        <v>FERRAMENTAS - FAMILIA PINTOR - HORISTA (ENCARGOS COMPLEMENTARES - COLETADO CAIXA)</v>
      </c>
      <c r="E1165" s="302" t="str">
        <f>VLOOKUP(B1165,INSUMOS!$A:$I,4,FALSE)</f>
        <v>Equipamento</v>
      </c>
      <c r="F1165" s="302"/>
      <c r="G1165" s="177" t="str">
        <f>VLOOKUP(B1165,INSUMOS!$A:$I,5,FALSE)</f>
        <v>H</v>
      </c>
      <c r="H1165" s="180">
        <v>1</v>
      </c>
      <c r="I1165" s="179">
        <f>VLOOKUP(B1165,INSUMOS!$A:$I,8,FALSE)</f>
        <v>1.97</v>
      </c>
      <c r="J1165" s="179">
        <f t="shared" si="185"/>
        <v>1.97</v>
      </c>
      <c r="L1165" s="56">
        <f t="shared" si="177"/>
        <v>133</v>
      </c>
      <c r="M1165" s="106">
        <f t="shared" si="178"/>
        <v>1.97</v>
      </c>
      <c r="N1165" s="107" t="str">
        <f t="shared" si="179"/>
        <v/>
      </c>
      <c r="O1165" s="107">
        <f t="shared" si="180"/>
        <v>1.97</v>
      </c>
      <c r="P1165" s="108" t="str">
        <f t="shared" si="181"/>
        <v/>
      </c>
      <c r="Q1165" s="107" t="str">
        <f t="shared" si="182"/>
        <v/>
      </c>
      <c r="R1165" s="107" t="str">
        <f t="shared" si="183"/>
        <v/>
      </c>
    </row>
    <row r="1166" spans="1:18" ht="25.5" customHeight="1" x14ac:dyDescent="0.2">
      <c r="A1166" s="218" t="s">
        <v>27</v>
      </c>
      <c r="B1166" s="178" t="s">
        <v>96</v>
      </c>
      <c r="C1166" s="218" t="str">
        <f>VLOOKUP(B1166,INSUMOS!$A:$I,2,FALSE)</f>
        <v>SINAPI</v>
      </c>
      <c r="D1166" s="218" t="str">
        <f>VLOOKUP(B1166,INSUMOS!$A:$I,3,FALSE)</f>
        <v>EPI - FAMILIA PINTOR - HORISTA (ENCARGOS COMPLEMENTARES - COLETADO CAIXA)</v>
      </c>
      <c r="E1166" s="302" t="str">
        <f>VLOOKUP(B1166,INSUMOS!$A:$I,4,FALSE)</f>
        <v>Equipamento</v>
      </c>
      <c r="F1166" s="302"/>
      <c r="G1166" s="177" t="str">
        <f>VLOOKUP(B1166,INSUMOS!$A:$I,5,FALSE)</f>
        <v>H</v>
      </c>
      <c r="H1166" s="180">
        <v>1</v>
      </c>
      <c r="I1166" s="179">
        <f>VLOOKUP(B1166,INSUMOS!$A:$I,8,FALSE)</f>
        <v>1.73</v>
      </c>
      <c r="J1166" s="179">
        <f t="shared" si="185"/>
        <v>1.73</v>
      </c>
      <c r="L1166" s="56">
        <f t="shared" si="177"/>
        <v>133</v>
      </c>
      <c r="M1166" s="106">
        <f t="shared" si="178"/>
        <v>1.73</v>
      </c>
      <c r="N1166" s="107" t="str">
        <f t="shared" si="179"/>
        <v/>
      </c>
      <c r="O1166" s="107">
        <f t="shared" si="180"/>
        <v>1.73</v>
      </c>
      <c r="P1166" s="108" t="str">
        <f t="shared" si="181"/>
        <v/>
      </c>
      <c r="Q1166" s="107" t="str">
        <f t="shared" si="182"/>
        <v/>
      </c>
      <c r="R1166" s="107" t="str">
        <f t="shared" si="183"/>
        <v/>
      </c>
    </row>
    <row r="1167" spans="1:18" ht="38.25" customHeight="1" x14ac:dyDescent="0.2">
      <c r="A1167" s="221"/>
      <c r="B1167" s="221"/>
      <c r="C1167" s="221"/>
      <c r="D1167" s="221"/>
      <c r="E1167" s="221"/>
      <c r="F1167" s="184"/>
      <c r="G1167" s="221"/>
      <c r="H1167" s="184"/>
      <c r="I1167" s="221"/>
      <c r="J1167" s="184"/>
      <c r="L1167" s="56">
        <f t="shared" si="177"/>
        <v>133</v>
      </c>
      <c r="M1167" s="106" t="str">
        <f t="shared" si="178"/>
        <v/>
      </c>
      <c r="N1167" s="107" t="str">
        <f t="shared" si="179"/>
        <v/>
      </c>
      <c r="O1167" s="107" t="str">
        <f t="shared" si="180"/>
        <v/>
      </c>
      <c r="P1167" s="108" t="str">
        <f t="shared" si="181"/>
        <v/>
      </c>
      <c r="Q1167" s="107" t="str">
        <f t="shared" si="182"/>
        <v/>
      </c>
      <c r="R1167" s="107" t="str">
        <f t="shared" si="183"/>
        <v/>
      </c>
    </row>
    <row r="1168" spans="1:18" ht="38.25" customHeight="1" thickBot="1" x14ac:dyDescent="0.25">
      <c r="A1168" s="221"/>
      <c r="B1168" s="221"/>
      <c r="C1168" s="221"/>
      <c r="D1168" s="221"/>
      <c r="E1168" s="221"/>
      <c r="F1168" s="184"/>
      <c r="G1168" s="221"/>
      <c r="H1168" s="298"/>
      <c r="I1168" s="298"/>
      <c r="J1168" s="184"/>
      <c r="L1168" s="56">
        <f t="shared" si="177"/>
        <v>133</v>
      </c>
      <c r="M1168" s="106" t="str">
        <f t="shared" si="178"/>
        <v/>
      </c>
      <c r="N1168" s="107" t="str">
        <f t="shared" si="179"/>
        <v/>
      </c>
      <c r="O1168" s="107" t="str">
        <f t="shared" si="180"/>
        <v/>
      </c>
      <c r="P1168" s="108" t="str">
        <f t="shared" si="181"/>
        <v/>
      </c>
      <c r="Q1168" s="107" t="str">
        <f t="shared" si="182"/>
        <v/>
      </c>
      <c r="R1168" s="107" t="str">
        <f t="shared" si="183"/>
        <v/>
      </c>
    </row>
    <row r="1169" spans="1:18" ht="38.25" customHeight="1" thickTop="1" x14ac:dyDescent="0.2">
      <c r="A1169" s="172"/>
      <c r="B1169" s="172"/>
      <c r="C1169" s="172"/>
      <c r="D1169" s="172"/>
      <c r="E1169" s="172"/>
      <c r="F1169" s="172"/>
      <c r="G1169" s="172"/>
      <c r="H1169" s="172"/>
      <c r="I1169" s="172"/>
      <c r="J1169" s="172"/>
      <c r="L1169" s="56">
        <f t="shared" si="177"/>
        <v>133</v>
      </c>
      <c r="M1169" s="106" t="str">
        <f t="shared" si="178"/>
        <v/>
      </c>
      <c r="N1169" s="107" t="str">
        <f t="shared" si="179"/>
        <v/>
      </c>
      <c r="O1169" s="107" t="str">
        <f t="shared" si="180"/>
        <v/>
      </c>
      <c r="P1169" s="108" t="str">
        <f t="shared" si="181"/>
        <v/>
      </c>
      <c r="Q1169" s="107" t="str">
        <f t="shared" si="182"/>
        <v/>
      </c>
      <c r="R1169" s="107" t="str">
        <f t="shared" si="183"/>
        <v/>
      </c>
    </row>
    <row r="1170" spans="1:18" ht="15" x14ac:dyDescent="0.2">
      <c r="A1170" s="220"/>
      <c r="B1170" s="165" t="s">
        <v>1</v>
      </c>
      <c r="C1170" s="220" t="s">
        <v>2</v>
      </c>
      <c r="D1170" s="220" t="s">
        <v>3</v>
      </c>
      <c r="E1170" s="300" t="s">
        <v>17</v>
      </c>
      <c r="F1170" s="300"/>
      <c r="G1170" s="164" t="s">
        <v>4</v>
      </c>
      <c r="H1170" s="165" t="s">
        <v>5</v>
      </c>
      <c r="I1170" s="165" t="s">
        <v>6</v>
      </c>
      <c r="J1170" s="165" t="s">
        <v>7</v>
      </c>
      <c r="L1170" s="56">
        <f t="shared" si="177"/>
        <v>134</v>
      </c>
      <c r="M1170" s="106" t="str">
        <f t="shared" si="178"/>
        <v/>
      </c>
      <c r="N1170" s="107" t="str">
        <f t="shared" si="179"/>
        <v/>
      </c>
      <c r="O1170" s="107" t="str">
        <f t="shared" si="180"/>
        <v/>
      </c>
      <c r="P1170" s="108" t="str">
        <f t="shared" si="181"/>
        <v/>
      </c>
      <c r="Q1170" s="107" t="str">
        <f t="shared" si="182"/>
        <v/>
      </c>
      <c r="R1170" s="107" t="str">
        <f t="shared" si="183"/>
        <v/>
      </c>
    </row>
    <row r="1171" spans="1:18" x14ac:dyDescent="0.2">
      <c r="A1171" s="216" t="s">
        <v>18</v>
      </c>
      <c r="B1171" s="169" t="s">
        <v>812</v>
      </c>
      <c r="C1171" s="216" t="s">
        <v>8</v>
      </c>
      <c r="D1171" s="216" t="s">
        <v>813</v>
      </c>
      <c r="E1171" s="301" t="s">
        <v>39</v>
      </c>
      <c r="F1171" s="301"/>
      <c r="G1171" s="168" t="s">
        <v>9</v>
      </c>
      <c r="H1171" s="171">
        <v>1</v>
      </c>
      <c r="I1171" s="170">
        <f>SUMIF(L:L,$L1171,M:M)</f>
        <v>24.53</v>
      </c>
      <c r="J1171" s="170">
        <f>TRUNC(H1171*I1171,2)</f>
        <v>24.53</v>
      </c>
      <c r="L1171" s="56">
        <f t="shared" si="177"/>
        <v>134</v>
      </c>
      <c r="M1171" s="106" t="str">
        <f t="shared" si="178"/>
        <v/>
      </c>
      <c r="N1171" s="107" t="str">
        <f t="shared" si="179"/>
        <v/>
      </c>
      <c r="O1171" s="107" t="str">
        <f t="shared" si="180"/>
        <v/>
      </c>
      <c r="P1171" s="108" t="str">
        <f t="shared" si="181"/>
        <v xml:space="preserve"> 102234 </v>
      </c>
      <c r="Q1171" s="107">
        <f t="shared" si="182"/>
        <v>0</v>
      </c>
      <c r="R1171" s="107">
        <f t="shared" si="183"/>
        <v>24.53</v>
      </c>
    </row>
    <row r="1172" spans="1:18" ht="25.5" x14ac:dyDescent="0.2">
      <c r="A1172" s="217" t="s">
        <v>20</v>
      </c>
      <c r="B1172" s="174" t="s">
        <v>44</v>
      </c>
      <c r="C1172" s="217" t="s">
        <v>8</v>
      </c>
      <c r="D1172" s="217" t="s">
        <v>45</v>
      </c>
      <c r="E1172" s="297" t="s">
        <v>23</v>
      </c>
      <c r="F1172" s="297"/>
      <c r="G1172" s="173" t="s">
        <v>24</v>
      </c>
      <c r="H1172" s="176">
        <v>0.45290000000000002</v>
      </c>
      <c r="I1172" s="175">
        <f>SUMIFS(J:J,A:A,"Composição",B:B,$B1172)</f>
        <v>32.58</v>
      </c>
      <c r="J1172" s="175">
        <f>TRUNC(H1172*I1172,2)</f>
        <v>14.75</v>
      </c>
      <c r="L1172" s="56">
        <f t="shared" si="177"/>
        <v>134</v>
      </c>
      <c r="M1172" s="106">
        <f t="shared" si="178"/>
        <v>14.75</v>
      </c>
      <c r="N1172" s="107" t="str">
        <f t="shared" si="179"/>
        <v/>
      </c>
      <c r="O1172" s="107">
        <f t="shared" si="180"/>
        <v>14.75</v>
      </c>
      <c r="P1172" s="108" t="str">
        <f t="shared" si="181"/>
        <v/>
      </c>
      <c r="Q1172" s="107" t="str">
        <f t="shared" si="182"/>
        <v/>
      </c>
      <c r="R1172" s="107" t="str">
        <f t="shared" si="183"/>
        <v/>
      </c>
    </row>
    <row r="1173" spans="1:18" x14ac:dyDescent="0.2">
      <c r="A1173" s="218" t="s">
        <v>27</v>
      </c>
      <c r="B1173" s="178" t="s">
        <v>762</v>
      </c>
      <c r="C1173" s="218" t="str">
        <f>VLOOKUP(B1173,INSUMOS!$A:$I,2,FALSE)</f>
        <v>SINAPI</v>
      </c>
      <c r="D1173" s="218" t="str">
        <f>VLOOKUP(B1173,INSUMOS!$A:$I,3,FALSE)</f>
        <v>IMUNIZANTE PARA MADEIRA, INCOLOR</v>
      </c>
      <c r="E1173" s="302" t="str">
        <f>VLOOKUP(B1173,INSUMOS!$A:$I,4,FALSE)</f>
        <v>Material</v>
      </c>
      <c r="F1173" s="302"/>
      <c r="G1173" s="177" t="str">
        <f>VLOOKUP(B1173,INSUMOS!$A:$I,5,FALSE)</f>
        <v>L</v>
      </c>
      <c r="H1173" s="180">
        <v>0.32569999999999999</v>
      </c>
      <c r="I1173" s="179">
        <f>VLOOKUP(B1173,INSUMOS!$A:$I,8,FALSE)</f>
        <v>30.05</v>
      </c>
      <c r="J1173" s="179">
        <f>TRUNC(H1173*I1173,2)</f>
        <v>9.7799999999999994</v>
      </c>
      <c r="L1173" s="56">
        <f t="shared" si="177"/>
        <v>134</v>
      </c>
      <c r="M1173" s="106">
        <f t="shared" si="178"/>
        <v>9.7799999999999994</v>
      </c>
      <c r="N1173" s="107" t="str">
        <f t="shared" si="179"/>
        <v/>
      </c>
      <c r="O1173" s="107">
        <f t="shared" si="180"/>
        <v>9.7799999999999994</v>
      </c>
      <c r="P1173" s="108" t="str">
        <f t="shared" si="181"/>
        <v/>
      </c>
      <c r="Q1173" s="107" t="str">
        <f t="shared" si="182"/>
        <v/>
      </c>
      <c r="R1173" s="107" t="str">
        <f t="shared" si="183"/>
        <v/>
      </c>
    </row>
    <row r="1174" spans="1:18" ht="38.25" customHeight="1" x14ac:dyDescent="0.2">
      <c r="A1174" s="221"/>
      <c r="B1174" s="221"/>
      <c r="C1174" s="221"/>
      <c r="D1174" s="221"/>
      <c r="E1174" s="221"/>
      <c r="F1174" s="184"/>
      <c r="G1174" s="221"/>
      <c r="H1174" s="184"/>
      <c r="I1174" s="221"/>
      <c r="J1174" s="184"/>
      <c r="L1174" s="56">
        <f t="shared" si="177"/>
        <v>134</v>
      </c>
      <c r="M1174" s="106" t="str">
        <f t="shared" si="178"/>
        <v/>
      </c>
      <c r="N1174" s="107" t="str">
        <f t="shared" si="179"/>
        <v/>
      </c>
      <c r="O1174" s="107" t="str">
        <f t="shared" si="180"/>
        <v/>
      </c>
      <c r="P1174" s="108" t="str">
        <f t="shared" si="181"/>
        <v/>
      </c>
      <c r="Q1174" s="107" t="str">
        <f t="shared" si="182"/>
        <v/>
      </c>
      <c r="R1174" s="107" t="str">
        <f t="shared" si="183"/>
        <v/>
      </c>
    </row>
    <row r="1175" spans="1:18" ht="25.5" customHeight="1" thickBot="1" x14ac:dyDescent="0.25">
      <c r="A1175" s="221"/>
      <c r="B1175" s="221"/>
      <c r="C1175" s="221"/>
      <c r="D1175" s="221"/>
      <c r="E1175" s="221"/>
      <c r="F1175" s="184"/>
      <c r="G1175" s="221"/>
      <c r="H1175" s="298"/>
      <c r="I1175" s="298"/>
      <c r="J1175" s="184"/>
      <c r="L1175" s="56">
        <f t="shared" si="177"/>
        <v>134</v>
      </c>
      <c r="M1175" s="106" t="str">
        <f t="shared" si="178"/>
        <v/>
      </c>
      <c r="N1175" s="107" t="str">
        <f t="shared" si="179"/>
        <v/>
      </c>
      <c r="O1175" s="107" t="str">
        <f t="shared" si="180"/>
        <v/>
      </c>
      <c r="P1175" s="108" t="str">
        <f t="shared" si="181"/>
        <v/>
      </c>
      <c r="Q1175" s="107" t="str">
        <f t="shared" si="182"/>
        <v/>
      </c>
      <c r="R1175" s="107" t="str">
        <f t="shared" si="183"/>
        <v/>
      </c>
    </row>
    <row r="1176" spans="1:18" ht="15" thickTop="1" x14ac:dyDescent="0.2">
      <c r="A1176" s="172"/>
      <c r="B1176" s="172"/>
      <c r="C1176" s="172"/>
      <c r="D1176" s="172"/>
      <c r="E1176" s="172"/>
      <c r="F1176" s="172"/>
      <c r="G1176" s="172"/>
      <c r="H1176" s="172"/>
      <c r="I1176" s="172"/>
      <c r="J1176" s="172"/>
      <c r="L1176" s="56">
        <f t="shared" si="177"/>
        <v>134</v>
      </c>
      <c r="M1176" s="106" t="str">
        <f t="shared" si="178"/>
        <v/>
      </c>
      <c r="N1176" s="107" t="str">
        <f t="shared" si="179"/>
        <v/>
      </c>
      <c r="O1176" s="107" t="str">
        <f t="shared" si="180"/>
        <v/>
      </c>
      <c r="P1176" s="108" t="str">
        <f t="shared" si="181"/>
        <v/>
      </c>
      <c r="Q1176" s="107" t="str">
        <f t="shared" si="182"/>
        <v/>
      </c>
      <c r="R1176" s="107" t="str">
        <f t="shared" si="183"/>
        <v/>
      </c>
    </row>
    <row r="1177" spans="1:18" ht="15" x14ac:dyDescent="0.2">
      <c r="A1177" s="220"/>
      <c r="B1177" s="165" t="s">
        <v>1</v>
      </c>
      <c r="C1177" s="220" t="s">
        <v>2</v>
      </c>
      <c r="D1177" s="220" t="s">
        <v>3</v>
      </c>
      <c r="E1177" s="300" t="s">
        <v>17</v>
      </c>
      <c r="F1177" s="300"/>
      <c r="G1177" s="164" t="s">
        <v>4</v>
      </c>
      <c r="H1177" s="165" t="s">
        <v>5</v>
      </c>
      <c r="I1177" s="165" t="s">
        <v>6</v>
      </c>
      <c r="J1177" s="165" t="s">
        <v>7</v>
      </c>
      <c r="L1177" s="56">
        <f t="shared" si="177"/>
        <v>135</v>
      </c>
      <c r="M1177" s="106" t="str">
        <f t="shared" si="178"/>
        <v/>
      </c>
      <c r="N1177" s="107" t="str">
        <f t="shared" si="179"/>
        <v/>
      </c>
      <c r="O1177" s="107" t="str">
        <f t="shared" si="180"/>
        <v/>
      </c>
      <c r="P1177" s="108" t="str">
        <f t="shared" si="181"/>
        <v/>
      </c>
      <c r="Q1177" s="107" t="str">
        <f t="shared" si="182"/>
        <v/>
      </c>
      <c r="R1177" s="107" t="str">
        <f t="shared" si="183"/>
        <v/>
      </c>
    </row>
    <row r="1178" spans="1:18" ht="25.5" x14ac:dyDescent="0.2">
      <c r="A1178" s="216" t="s">
        <v>18</v>
      </c>
      <c r="B1178" s="169" t="s">
        <v>1019</v>
      </c>
      <c r="C1178" s="216" t="s">
        <v>8</v>
      </c>
      <c r="D1178" s="216" t="s">
        <v>1020</v>
      </c>
      <c r="E1178" s="301" t="s">
        <v>36</v>
      </c>
      <c r="F1178" s="301"/>
      <c r="G1178" s="168" t="s">
        <v>38</v>
      </c>
      <c r="H1178" s="171">
        <v>1</v>
      </c>
      <c r="I1178" s="170">
        <f>SUMIF(L:L,$L1178,M:M)</f>
        <v>32.76</v>
      </c>
      <c r="J1178" s="170">
        <f>TRUNC(H1178*I1178,2)</f>
        <v>32.76</v>
      </c>
      <c r="L1178" s="56">
        <f t="shared" si="177"/>
        <v>135</v>
      </c>
      <c r="M1178" s="106" t="str">
        <f t="shared" si="178"/>
        <v/>
      </c>
      <c r="N1178" s="107" t="str">
        <f t="shared" si="179"/>
        <v/>
      </c>
      <c r="O1178" s="107" t="str">
        <f t="shared" si="180"/>
        <v/>
      </c>
      <c r="P1178" s="108" t="str">
        <f t="shared" si="181"/>
        <v xml:space="preserve"> 95219 </v>
      </c>
      <c r="Q1178" s="107">
        <f t="shared" si="182"/>
        <v>0</v>
      </c>
      <c r="R1178" s="107">
        <f t="shared" si="183"/>
        <v>32.76</v>
      </c>
    </row>
    <row r="1179" spans="1:18" ht="25.5" x14ac:dyDescent="0.2">
      <c r="A1179" s="217" t="s">
        <v>20</v>
      </c>
      <c r="B1179" s="174" t="s">
        <v>44</v>
      </c>
      <c r="C1179" s="217" t="s">
        <v>8</v>
      </c>
      <c r="D1179" s="217" t="s">
        <v>45</v>
      </c>
      <c r="E1179" s="297" t="s">
        <v>23</v>
      </c>
      <c r="F1179" s="297"/>
      <c r="G1179" s="173" t="s">
        <v>24</v>
      </c>
      <c r="H1179" s="176">
        <v>1</v>
      </c>
      <c r="I1179" s="175">
        <f>SUMIFS(J:J,A:A,"Composição",B:B,$B1179)</f>
        <v>32.58</v>
      </c>
      <c r="J1179" s="175">
        <f>TRUNC(H1179*I1179,2)</f>
        <v>32.58</v>
      </c>
      <c r="L1179" s="56">
        <f t="shared" si="177"/>
        <v>135</v>
      </c>
      <c r="M1179" s="106">
        <f t="shared" si="178"/>
        <v>32.58</v>
      </c>
      <c r="N1179" s="107" t="str">
        <f t="shared" si="179"/>
        <v/>
      </c>
      <c r="O1179" s="107">
        <f t="shared" si="180"/>
        <v>32.58</v>
      </c>
      <c r="P1179" s="108" t="str">
        <f t="shared" si="181"/>
        <v/>
      </c>
      <c r="Q1179" s="107" t="str">
        <f t="shared" si="182"/>
        <v/>
      </c>
      <c r="R1179" s="107" t="str">
        <f t="shared" si="183"/>
        <v/>
      </c>
    </row>
    <row r="1180" spans="1:18" ht="38.25" customHeight="1" x14ac:dyDescent="0.2">
      <c r="A1180" s="217" t="s">
        <v>20</v>
      </c>
      <c r="B1180" s="174" t="s">
        <v>1094</v>
      </c>
      <c r="C1180" s="217" t="s">
        <v>8</v>
      </c>
      <c r="D1180" s="217" t="s">
        <v>1095</v>
      </c>
      <c r="E1180" s="297" t="s">
        <v>36</v>
      </c>
      <c r="F1180" s="297"/>
      <c r="G1180" s="173" t="s">
        <v>24</v>
      </c>
      <c r="H1180" s="176">
        <v>1</v>
      </c>
      <c r="I1180" s="175">
        <f>SUMIFS(J:J,A:A,"Composição",B:B,$B1180)</f>
        <v>0.17</v>
      </c>
      <c r="J1180" s="175">
        <f>TRUNC(H1180*I1180,2)</f>
        <v>0.17</v>
      </c>
      <c r="L1180" s="56">
        <f t="shared" si="177"/>
        <v>135</v>
      </c>
      <c r="M1180" s="106">
        <f t="shared" si="178"/>
        <v>0.17</v>
      </c>
      <c r="N1180" s="107" t="str">
        <f t="shared" si="179"/>
        <v/>
      </c>
      <c r="O1180" s="107">
        <f t="shared" si="180"/>
        <v>0.17</v>
      </c>
      <c r="P1180" s="108" t="str">
        <f t="shared" si="181"/>
        <v/>
      </c>
      <c r="Q1180" s="107" t="str">
        <f t="shared" si="182"/>
        <v/>
      </c>
      <c r="R1180" s="107" t="str">
        <f t="shared" si="183"/>
        <v/>
      </c>
    </row>
    <row r="1181" spans="1:18" ht="25.5" customHeight="1" x14ac:dyDescent="0.2">
      <c r="A1181" s="217" t="s">
        <v>20</v>
      </c>
      <c r="B1181" s="174" t="s">
        <v>1096</v>
      </c>
      <c r="C1181" s="217" t="s">
        <v>8</v>
      </c>
      <c r="D1181" s="217" t="s">
        <v>1097</v>
      </c>
      <c r="E1181" s="297" t="s">
        <v>36</v>
      </c>
      <c r="F1181" s="297"/>
      <c r="G1181" s="173" t="s">
        <v>24</v>
      </c>
      <c r="H1181" s="176">
        <v>1</v>
      </c>
      <c r="I1181" s="175">
        <f>SUMIFS(J:J,A:A,"Composição",B:B,$B1181)</f>
        <v>0.01</v>
      </c>
      <c r="J1181" s="175">
        <f>TRUNC(H1181*I1181,2)</f>
        <v>0.01</v>
      </c>
      <c r="L1181" s="56">
        <f t="shared" si="177"/>
        <v>135</v>
      </c>
      <c r="M1181" s="106">
        <f t="shared" si="178"/>
        <v>0.01</v>
      </c>
      <c r="N1181" s="107" t="str">
        <f t="shared" si="179"/>
        <v/>
      </c>
      <c r="O1181" s="107">
        <f t="shared" si="180"/>
        <v>0.01</v>
      </c>
      <c r="P1181" s="108" t="str">
        <f t="shared" si="181"/>
        <v/>
      </c>
      <c r="Q1181" s="107" t="str">
        <f t="shared" si="182"/>
        <v/>
      </c>
      <c r="R1181" s="107" t="str">
        <f t="shared" si="183"/>
        <v/>
      </c>
    </row>
    <row r="1182" spans="1:18" x14ac:dyDescent="0.2">
      <c r="A1182" s="221"/>
      <c r="B1182" s="221"/>
      <c r="C1182" s="221"/>
      <c r="D1182" s="221"/>
      <c r="E1182" s="221"/>
      <c r="F1182" s="184"/>
      <c r="G1182" s="221"/>
      <c r="H1182" s="184"/>
      <c r="I1182" s="221"/>
      <c r="J1182" s="184"/>
      <c r="L1182" s="56">
        <f t="shared" si="177"/>
        <v>135</v>
      </c>
      <c r="M1182" s="106" t="str">
        <f t="shared" si="178"/>
        <v/>
      </c>
      <c r="N1182" s="107" t="str">
        <f t="shared" si="179"/>
        <v/>
      </c>
      <c r="O1182" s="107" t="str">
        <f t="shared" si="180"/>
        <v/>
      </c>
      <c r="P1182" s="108" t="str">
        <f t="shared" si="181"/>
        <v/>
      </c>
      <c r="Q1182" s="107" t="str">
        <f t="shared" si="182"/>
        <v/>
      </c>
      <c r="R1182" s="107" t="str">
        <f t="shared" si="183"/>
        <v/>
      </c>
    </row>
    <row r="1183" spans="1:18" ht="15" thickBot="1" x14ac:dyDescent="0.25">
      <c r="A1183" s="221"/>
      <c r="B1183" s="221"/>
      <c r="C1183" s="221"/>
      <c r="D1183" s="221"/>
      <c r="E1183" s="221"/>
      <c r="F1183" s="184"/>
      <c r="G1183" s="221"/>
      <c r="H1183" s="298"/>
      <c r="I1183" s="298"/>
      <c r="J1183" s="184"/>
      <c r="L1183" s="56">
        <f t="shared" si="177"/>
        <v>135</v>
      </c>
      <c r="M1183" s="106" t="str">
        <f t="shared" si="178"/>
        <v/>
      </c>
      <c r="N1183" s="107" t="str">
        <f t="shared" si="179"/>
        <v/>
      </c>
      <c r="O1183" s="107" t="str">
        <f t="shared" si="180"/>
        <v/>
      </c>
      <c r="P1183" s="108" t="str">
        <f t="shared" si="181"/>
        <v/>
      </c>
      <c r="Q1183" s="107" t="str">
        <f t="shared" si="182"/>
        <v/>
      </c>
      <c r="R1183" s="107" t="str">
        <f t="shared" si="183"/>
        <v/>
      </c>
    </row>
    <row r="1184" spans="1:18" ht="15" thickTop="1" x14ac:dyDescent="0.2">
      <c r="A1184" s="172"/>
      <c r="B1184" s="172"/>
      <c r="C1184" s="172"/>
      <c r="D1184" s="172"/>
      <c r="E1184" s="172"/>
      <c r="F1184" s="172"/>
      <c r="G1184" s="172"/>
      <c r="H1184" s="172"/>
      <c r="I1184" s="172"/>
      <c r="J1184" s="172"/>
      <c r="L1184" s="56">
        <f t="shared" si="177"/>
        <v>135</v>
      </c>
      <c r="M1184" s="106" t="str">
        <f t="shared" si="178"/>
        <v/>
      </c>
      <c r="N1184" s="107" t="str">
        <f t="shared" si="179"/>
        <v/>
      </c>
      <c r="O1184" s="107" t="str">
        <f t="shared" si="180"/>
        <v/>
      </c>
      <c r="P1184" s="108" t="str">
        <f t="shared" si="181"/>
        <v/>
      </c>
      <c r="Q1184" s="107" t="str">
        <f t="shared" si="182"/>
        <v/>
      </c>
      <c r="R1184" s="107" t="str">
        <f t="shared" si="183"/>
        <v/>
      </c>
    </row>
    <row r="1185" spans="1:18" ht="15" x14ac:dyDescent="0.2">
      <c r="A1185" s="220"/>
      <c r="B1185" s="165" t="s">
        <v>1</v>
      </c>
      <c r="C1185" s="220" t="s">
        <v>2</v>
      </c>
      <c r="D1185" s="220" t="s">
        <v>3</v>
      </c>
      <c r="E1185" s="300" t="s">
        <v>17</v>
      </c>
      <c r="F1185" s="300"/>
      <c r="G1185" s="164" t="s">
        <v>4</v>
      </c>
      <c r="H1185" s="165" t="s">
        <v>5</v>
      </c>
      <c r="I1185" s="165" t="s">
        <v>6</v>
      </c>
      <c r="J1185" s="165" t="s">
        <v>7</v>
      </c>
      <c r="L1185" s="56">
        <f t="shared" si="177"/>
        <v>136</v>
      </c>
      <c r="M1185" s="106" t="str">
        <f t="shared" si="178"/>
        <v/>
      </c>
      <c r="N1185" s="107" t="str">
        <f t="shared" si="179"/>
        <v/>
      </c>
      <c r="O1185" s="107" t="str">
        <f t="shared" si="180"/>
        <v/>
      </c>
      <c r="P1185" s="108" t="str">
        <f t="shared" si="181"/>
        <v/>
      </c>
      <c r="Q1185" s="107" t="str">
        <f t="shared" si="182"/>
        <v/>
      </c>
      <c r="R1185" s="107" t="str">
        <f t="shared" si="183"/>
        <v/>
      </c>
    </row>
    <row r="1186" spans="1:18" ht="25.5" customHeight="1" x14ac:dyDescent="0.2">
      <c r="A1186" s="216" t="s">
        <v>18</v>
      </c>
      <c r="B1186" s="169" t="s">
        <v>1017</v>
      </c>
      <c r="C1186" s="216" t="s">
        <v>8</v>
      </c>
      <c r="D1186" s="216" t="s">
        <v>1018</v>
      </c>
      <c r="E1186" s="301" t="s">
        <v>36</v>
      </c>
      <c r="F1186" s="301"/>
      <c r="G1186" s="168" t="s">
        <v>37</v>
      </c>
      <c r="H1186" s="171">
        <v>1</v>
      </c>
      <c r="I1186" s="170">
        <f>SUMIF(L:L,$L1186,M:M)</f>
        <v>33.519999999999996</v>
      </c>
      <c r="J1186" s="170">
        <f t="shared" ref="J1186:J1191" si="186">TRUNC(H1186*I1186,2)</f>
        <v>33.520000000000003</v>
      </c>
      <c r="L1186" s="56">
        <f t="shared" si="177"/>
        <v>136</v>
      </c>
      <c r="M1186" s="106" t="str">
        <f t="shared" si="178"/>
        <v/>
      </c>
      <c r="N1186" s="107" t="str">
        <f t="shared" si="179"/>
        <v/>
      </c>
      <c r="O1186" s="107" t="str">
        <f t="shared" si="180"/>
        <v/>
      </c>
      <c r="P1186" s="108" t="str">
        <f t="shared" si="181"/>
        <v xml:space="preserve"> 95218 </v>
      </c>
      <c r="Q1186" s="107">
        <f t="shared" si="182"/>
        <v>0</v>
      </c>
      <c r="R1186" s="107">
        <f t="shared" si="183"/>
        <v>33.519999999999996</v>
      </c>
    </row>
    <row r="1187" spans="1:18" ht="25.5" customHeight="1" x14ac:dyDescent="0.2">
      <c r="A1187" s="217" t="s">
        <v>20</v>
      </c>
      <c r="B1187" s="174" t="s">
        <v>44</v>
      </c>
      <c r="C1187" s="217" t="s">
        <v>8</v>
      </c>
      <c r="D1187" s="217" t="s">
        <v>45</v>
      </c>
      <c r="E1187" s="297" t="s">
        <v>23</v>
      </c>
      <c r="F1187" s="297"/>
      <c r="G1187" s="173" t="s">
        <v>24</v>
      </c>
      <c r="H1187" s="176">
        <v>1</v>
      </c>
      <c r="I1187" s="175">
        <f>SUMIFS(J:J,A:A,"Composição",B:B,$B1187)</f>
        <v>32.58</v>
      </c>
      <c r="J1187" s="175">
        <f t="shared" si="186"/>
        <v>32.58</v>
      </c>
      <c r="L1187" s="56">
        <f t="shared" si="177"/>
        <v>136</v>
      </c>
      <c r="M1187" s="106">
        <f t="shared" si="178"/>
        <v>32.58</v>
      </c>
      <c r="N1187" s="107" t="str">
        <f t="shared" si="179"/>
        <v/>
      </c>
      <c r="O1187" s="107">
        <f t="shared" si="180"/>
        <v>32.58</v>
      </c>
      <c r="P1187" s="108" t="str">
        <f t="shared" si="181"/>
        <v/>
      </c>
      <c r="Q1187" s="107" t="str">
        <f t="shared" si="182"/>
        <v/>
      </c>
      <c r="R1187" s="107" t="str">
        <f t="shared" si="183"/>
        <v/>
      </c>
    </row>
    <row r="1188" spans="1:18" ht="25.5" x14ac:dyDescent="0.2">
      <c r="A1188" s="217" t="s">
        <v>20</v>
      </c>
      <c r="B1188" s="174" t="s">
        <v>1098</v>
      </c>
      <c r="C1188" s="217" t="s">
        <v>8</v>
      </c>
      <c r="D1188" s="217" t="s">
        <v>1099</v>
      </c>
      <c r="E1188" s="297" t="s">
        <v>36</v>
      </c>
      <c r="F1188" s="297"/>
      <c r="G1188" s="173" t="s">
        <v>24</v>
      </c>
      <c r="H1188" s="176">
        <v>1</v>
      </c>
      <c r="I1188" s="175">
        <f>SUMIFS(J:J,A:A,"Composição",B:B,$B1188)</f>
        <v>0.64</v>
      </c>
      <c r="J1188" s="175">
        <f t="shared" si="186"/>
        <v>0.64</v>
      </c>
      <c r="L1188" s="56">
        <f t="shared" si="177"/>
        <v>136</v>
      </c>
      <c r="M1188" s="106">
        <f t="shared" si="178"/>
        <v>0.64</v>
      </c>
      <c r="N1188" s="107" t="str">
        <f t="shared" si="179"/>
        <v/>
      </c>
      <c r="O1188" s="107">
        <f t="shared" si="180"/>
        <v>0.64</v>
      </c>
      <c r="P1188" s="108" t="str">
        <f t="shared" si="181"/>
        <v/>
      </c>
      <c r="Q1188" s="107" t="str">
        <f t="shared" si="182"/>
        <v/>
      </c>
      <c r="R1188" s="107" t="str">
        <f t="shared" si="183"/>
        <v/>
      </c>
    </row>
    <row r="1189" spans="1:18" ht="25.5" x14ac:dyDescent="0.2">
      <c r="A1189" s="217" t="s">
        <v>20</v>
      </c>
      <c r="B1189" s="174" t="s">
        <v>1094</v>
      </c>
      <c r="C1189" s="217" t="s">
        <v>8</v>
      </c>
      <c r="D1189" s="217" t="s">
        <v>1095</v>
      </c>
      <c r="E1189" s="297" t="s">
        <v>36</v>
      </c>
      <c r="F1189" s="297"/>
      <c r="G1189" s="173" t="s">
        <v>24</v>
      </c>
      <c r="H1189" s="176">
        <v>1</v>
      </c>
      <c r="I1189" s="175">
        <f>SUMIFS(J:J,A:A,"Composição",B:B,$B1189)</f>
        <v>0.17</v>
      </c>
      <c r="J1189" s="175">
        <f t="shared" si="186"/>
        <v>0.17</v>
      </c>
      <c r="L1189" s="56">
        <f t="shared" si="177"/>
        <v>136</v>
      </c>
      <c r="M1189" s="106">
        <f t="shared" si="178"/>
        <v>0.17</v>
      </c>
      <c r="N1189" s="107" t="str">
        <f t="shared" si="179"/>
        <v/>
      </c>
      <c r="O1189" s="107">
        <f t="shared" si="180"/>
        <v>0.17</v>
      </c>
      <c r="P1189" s="108" t="str">
        <f t="shared" si="181"/>
        <v/>
      </c>
      <c r="Q1189" s="107" t="str">
        <f t="shared" si="182"/>
        <v/>
      </c>
      <c r="R1189" s="107" t="str">
        <f t="shared" si="183"/>
        <v/>
      </c>
    </row>
    <row r="1190" spans="1:18" ht="25.5" x14ac:dyDescent="0.2">
      <c r="A1190" s="217" t="s">
        <v>20</v>
      </c>
      <c r="B1190" s="174" t="s">
        <v>1096</v>
      </c>
      <c r="C1190" s="217" t="s">
        <v>8</v>
      </c>
      <c r="D1190" s="217" t="s">
        <v>1097</v>
      </c>
      <c r="E1190" s="297" t="s">
        <v>36</v>
      </c>
      <c r="F1190" s="297"/>
      <c r="G1190" s="173" t="s">
        <v>24</v>
      </c>
      <c r="H1190" s="176">
        <v>1</v>
      </c>
      <c r="I1190" s="175">
        <f>SUMIFS(J:J,A:A,"Composição",B:B,$B1190)</f>
        <v>0.01</v>
      </c>
      <c r="J1190" s="175">
        <f t="shared" si="186"/>
        <v>0.01</v>
      </c>
      <c r="L1190" s="56">
        <f t="shared" si="177"/>
        <v>136</v>
      </c>
      <c r="M1190" s="106">
        <f t="shared" si="178"/>
        <v>0.01</v>
      </c>
      <c r="N1190" s="107" t="str">
        <f t="shared" si="179"/>
        <v/>
      </c>
      <c r="O1190" s="107">
        <f t="shared" si="180"/>
        <v>0.01</v>
      </c>
      <c r="P1190" s="108" t="str">
        <f t="shared" si="181"/>
        <v/>
      </c>
      <c r="Q1190" s="107" t="str">
        <f t="shared" si="182"/>
        <v/>
      </c>
      <c r="R1190" s="107" t="str">
        <f t="shared" si="183"/>
        <v/>
      </c>
    </row>
    <row r="1191" spans="1:18" ht="25.5" x14ac:dyDescent="0.2">
      <c r="A1191" s="217" t="s">
        <v>20</v>
      </c>
      <c r="B1191" s="174" t="s">
        <v>1100</v>
      </c>
      <c r="C1191" s="217" t="s">
        <v>8</v>
      </c>
      <c r="D1191" s="217" t="s">
        <v>1101</v>
      </c>
      <c r="E1191" s="297" t="s">
        <v>36</v>
      </c>
      <c r="F1191" s="297"/>
      <c r="G1191" s="173" t="s">
        <v>24</v>
      </c>
      <c r="H1191" s="176">
        <v>1</v>
      </c>
      <c r="I1191" s="175">
        <f>SUMIFS(J:J,A:A,"Composição",B:B,$B1191)</f>
        <v>0.12</v>
      </c>
      <c r="J1191" s="175">
        <f t="shared" si="186"/>
        <v>0.12</v>
      </c>
      <c r="L1191" s="56">
        <f t="shared" si="177"/>
        <v>136</v>
      </c>
      <c r="M1191" s="106">
        <f t="shared" si="178"/>
        <v>0.12</v>
      </c>
      <c r="N1191" s="107" t="str">
        <f t="shared" si="179"/>
        <v/>
      </c>
      <c r="O1191" s="107">
        <f t="shared" si="180"/>
        <v>0.12</v>
      </c>
      <c r="P1191" s="108" t="str">
        <f t="shared" si="181"/>
        <v/>
      </c>
      <c r="Q1191" s="107" t="str">
        <f t="shared" si="182"/>
        <v/>
      </c>
      <c r="R1191" s="107" t="str">
        <f t="shared" si="183"/>
        <v/>
      </c>
    </row>
    <row r="1192" spans="1:18" ht="38.25" customHeight="1" x14ac:dyDescent="0.2">
      <c r="A1192" s="221"/>
      <c r="B1192" s="221"/>
      <c r="C1192" s="221"/>
      <c r="D1192" s="221"/>
      <c r="E1192" s="221"/>
      <c r="F1192" s="184"/>
      <c r="G1192" s="221"/>
      <c r="H1192" s="184"/>
      <c r="I1192" s="221"/>
      <c r="J1192" s="184"/>
      <c r="L1192" s="56">
        <f t="shared" si="177"/>
        <v>136</v>
      </c>
      <c r="M1192" s="106" t="str">
        <f t="shared" si="178"/>
        <v/>
      </c>
      <c r="N1192" s="107" t="str">
        <f t="shared" si="179"/>
        <v/>
      </c>
      <c r="O1192" s="107" t="str">
        <f t="shared" si="180"/>
        <v/>
      </c>
      <c r="P1192" s="108" t="str">
        <f t="shared" si="181"/>
        <v/>
      </c>
      <c r="Q1192" s="107" t="str">
        <f t="shared" si="182"/>
        <v/>
      </c>
      <c r="R1192" s="107" t="str">
        <f t="shared" si="183"/>
        <v/>
      </c>
    </row>
    <row r="1193" spans="1:18" ht="25.5" customHeight="1" thickBot="1" x14ac:dyDescent="0.25">
      <c r="A1193" s="221"/>
      <c r="B1193" s="221"/>
      <c r="C1193" s="221"/>
      <c r="D1193" s="221"/>
      <c r="E1193" s="221"/>
      <c r="F1193" s="184"/>
      <c r="G1193" s="221"/>
      <c r="H1193" s="298"/>
      <c r="I1193" s="298"/>
      <c r="J1193" s="184"/>
      <c r="L1193" s="56">
        <f t="shared" si="177"/>
        <v>136</v>
      </c>
      <c r="M1193" s="106" t="str">
        <f t="shared" si="178"/>
        <v/>
      </c>
      <c r="N1193" s="107" t="str">
        <f t="shared" si="179"/>
        <v/>
      </c>
      <c r="O1193" s="107" t="str">
        <f t="shared" si="180"/>
        <v/>
      </c>
      <c r="P1193" s="108" t="str">
        <f t="shared" si="181"/>
        <v/>
      </c>
      <c r="Q1193" s="107" t="str">
        <f t="shared" si="182"/>
        <v/>
      </c>
      <c r="R1193" s="107" t="str">
        <f t="shared" si="183"/>
        <v/>
      </c>
    </row>
    <row r="1194" spans="1:18" ht="15" thickTop="1" x14ac:dyDescent="0.2">
      <c r="A1194" s="172"/>
      <c r="B1194" s="172"/>
      <c r="C1194" s="172"/>
      <c r="D1194" s="172"/>
      <c r="E1194" s="172"/>
      <c r="F1194" s="172"/>
      <c r="G1194" s="172"/>
      <c r="H1194" s="172"/>
      <c r="I1194" s="172"/>
      <c r="J1194" s="172"/>
      <c r="L1194" s="56">
        <f t="shared" si="177"/>
        <v>136</v>
      </c>
      <c r="M1194" s="106" t="str">
        <f t="shared" si="178"/>
        <v/>
      </c>
      <c r="N1194" s="107" t="str">
        <f t="shared" si="179"/>
        <v/>
      </c>
      <c r="O1194" s="107" t="str">
        <f t="shared" si="180"/>
        <v/>
      </c>
      <c r="P1194" s="108" t="str">
        <f t="shared" si="181"/>
        <v/>
      </c>
      <c r="Q1194" s="107" t="str">
        <f t="shared" si="182"/>
        <v/>
      </c>
      <c r="R1194" s="107" t="str">
        <f t="shared" si="183"/>
        <v/>
      </c>
    </row>
    <row r="1195" spans="1:18" ht="15" x14ac:dyDescent="0.2">
      <c r="A1195" s="220"/>
      <c r="B1195" s="165" t="s">
        <v>1</v>
      </c>
      <c r="C1195" s="220" t="s">
        <v>2</v>
      </c>
      <c r="D1195" s="220" t="s">
        <v>3</v>
      </c>
      <c r="E1195" s="300" t="s">
        <v>17</v>
      </c>
      <c r="F1195" s="300"/>
      <c r="G1195" s="164" t="s">
        <v>4</v>
      </c>
      <c r="H1195" s="165" t="s">
        <v>5</v>
      </c>
      <c r="I1195" s="165" t="s">
        <v>6</v>
      </c>
      <c r="J1195" s="165" t="s">
        <v>7</v>
      </c>
      <c r="L1195" s="56">
        <f t="shared" si="177"/>
        <v>137</v>
      </c>
      <c r="M1195" s="106" t="str">
        <f t="shared" si="178"/>
        <v/>
      </c>
      <c r="N1195" s="107" t="str">
        <f t="shared" si="179"/>
        <v/>
      </c>
      <c r="O1195" s="107" t="str">
        <f t="shared" si="180"/>
        <v/>
      </c>
      <c r="P1195" s="108" t="str">
        <f t="shared" si="181"/>
        <v/>
      </c>
      <c r="Q1195" s="107" t="str">
        <f t="shared" si="182"/>
        <v/>
      </c>
      <c r="R1195" s="107" t="str">
        <f t="shared" si="183"/>
        <v/>
      </c>
    </row>
    <row r="1196" spans="1:18" ht="25.5" x14ac:dyDescent="0.2">
      <c r="A1196" s="216" t="s">
        <v>18</v>
      </c>
      <c r="B1196" s="169" t="s">
        <v>1094</v>
      </c>
      <c r="C1196" s="216" t="s">
        <v>8</v>
      </c>
      <c r="D1196" s="216" t="s">
        <v>1095</v>
      </c>
      <c r="E1196" s="301" t="s">
        <v>36</v>
      </c>
      <c r="F1196" s="301"/>
      <c r="G1196" s="168" t="s">
        <v>24</v>
      </c>
      <c r="H1196" s="171">
        <v>1</v>
      </c>
      <c r="I1196" s="170">
        <f>SUMIF(L:L,$L1196,M:M)</f>
        <v>0.17</v>
      </c>
      <c r="J1196" s="170">
        <f>TRUNC(H1196*I1196,2)</f>
        <v>0.17</v>
      </c>
      <c r="L1196" s="56">
        <f t="shared" si="177"/>
        <v>137</v>
      </c>
      <c r="M1196" s="106" t="str">
        <f t="shared" si="178"/>
        <v/>
      </c>
      <c r="N1196" s="107" t="str">
        <f t="shared" si="179"/>
        <v/>
      </c>
      <c r="O1196" s="107" t="str">
        <f t="shared" si="180"/>
        <v/>
      </c>
      <c r="P1196" s="108" t="str">
        <f t="shared" si="181"/>
        <v xml:space="preserve"> 95214 </v>
      </c>
      <c r="Q1196" s="107">
        <f t="shared" si="182"/>
        <v>0</v>
      </c>
      <c r="R1196" s="107">
        <f t="shared" si="183"/>
        <v>0.17</v>
      </c>
    </row>
    <row r="1197" spans="1:18" ht="25.5" x14ac:dyDescent="0.2">
      <c r="A1197" s="218" t="s">
        <v>27</v>
      </c>
      <c r="B1197" s="178" t="s">
        <v>796</v>
      </c>
      <c r="C1197" s="218" t="str">
        <f>VLOOKUP(B1197,INSUMOS!$A:$I,2,FALSE)</f>
        <v>SINAPI</v>
      </c>
      <c r="D1197" s="218" t="str">
        <f>VLOOKUP(B1197,INSUMOS!$A:$I,3,FALSE)</f>
        <v>PULVERIZADOR DE TINTA ELETRICO / MAQUINA DE PINTURA AIRLESS, VAZAO *2* L/MIN (COLETADO CAIXA)</v>
      </c>
      <c r="E1197" s="302" t="str">
        <f>VLOOKUP(B1197,INSUMOS!$A:$I,4,FALSE)</f>
        <v>Equipamento</v>
      </c>
      <c r="F1197" s="302"/>
      <c r="G1197" s="177" t="str">
        <f>VLOOKUP(B1197,INSUMOS!$A:$I,5,FALSE)</f>
        <v>UN</v>
      </c>
      <c r="H1197" s="180">
        <v>7.2000000000000002E-5</v>
      </c>
      <c r="I1197" s="179">
        <f>VLOOKUP(B1197,INSUMOS!$A:$I,8,FALSE)</f>
        <v>2499</v>
      </c>
      <c r="J1197" s="179">
        <f>TRUNC(H1197*I1197,2)</f>
        <v>0.17</v>
      </c>
      <c r="L1197" s="56">
        <f t="shared" si="177"/>
        <v>137</v>
      </c>
      <c r="M1197" s="106">
        <f t="shared" si="178"/>
        <v>0.17</v>
      </c>
      <c r="N1197" s="107" t="str">
        <f t="shared" si="179"/>
        <v/>
      </c>
      <c r="O1197" s="107">
        <f t="shared" si="180"/>
        <v>0.17</v>
      </c>
      <c r="P1197" s="108" t="str">
        <f t="shared" si="181"/>
        <v/>
      </c>
      <c r="Q1197" s="107" t="str">
        <f t="shared" si="182"/>
        <v/>
      </c>
      <c r="R1197" s="107" t="str">
        <f t="shared" si="183"/>
        <v/>
      </c>
    </row>
    <row r="1198" spans="1:18" ht="38.25" customHeight="1" x14ac:dyDescent="0.2">
      <c r="A1198" s="221"/>
      <c r="B1198" s="221"/>
      <c r="C1198" s="221"/>
      <c r="D1198" s="221"/>
      <c r="E1198" s="221"/>
      <c r="F1198" s="184"/>
      <c r="G1198" s="221"/>
      <c r="H1198" s="184"/>
      <c r="I1198" s="221"/>
      <c r="J1198" s="184"/>
      <c r="L1198" s="56">
        <f t="shared" si="177"/>
        <v>137</v>
      </c>
      <c r="M1198" s="106" t="str">
        <f t="shared" si="178"/>
        <v/>
      </c>
      <c r="N1198" s="107" t="str">
        <f t="shared" si="179"/>
        <v/>
      </c>
      <c r="O1198" s="107" t="str">
        <f t="shared" si="180"/>
        <v/>
      </c>
      <c r="P1198" s="108" t="str">
        <f t="shared" si="181"/>
        <v/>
      </c>
      <c r="Q1198" s="107" t="str">
        <f t="shared" si="182"/>
        <v/>
      </c>
      <c r="R1198" s="107" t="str">
        <f t="shared" si="183"/>
        <v/>
      </c>
    </row>
    <row r="1199" spans="1:18" ht="15" thickBot="1" x14ac:dyDescent="0.25">
      <c r="A1199" s="221"/>
      <c r="B1199" s="221"/>
      <c r="C1199" s="221"/>
      <c r="D1199" s="221"/>
      <c r="E1199" s="221"/>
      <c r="F1199" s="184"/>
      <c r="G1199" s="221"/>
      <c r="H1199" s="298"/>
      <c r="I1199" s="298"/>
      <c r="J1199" s="184"/>
      <c r="L1199" s="56">
        <f t="shared" si="177"/>
        <v>137</v>
      </c>
      <c r="M1199" s="106" t="str">
        <f t="shared" si="178"/>
        <v/>
      </c>
      <c r="N1199" s="107" t="str">
        <f t="shared" si="179"/>
        <v/>
      </c>
      <c r="O1199" s="107" t="str">
        <f t="shared" si="180"/>
        <v/>
      </c>
      <c r="P1199" s="108" t="str">
        <f t="shared" si="181"/>
        <v/>
      </c>
      <c r="Q1199" s="107" t="str">
        <f t="shared" si="182"/>
        <v/>
      </c>
      <c r="R1199" s="107" t="str">
        <f t="shared" si="183"/>
        <v/>
      </c>
    </row>
    <row r="1200" spans="1:18" ht="15" thickTop="1" x14ac:dyDescent="0.2">
      <c r="A1200" s="172"/>
      <c r="B1200" s="172"/>
      <c r="C1200" s="172"/>
      <c r="D1200" s="172"/>
      <c r="E1200" s="172"/>
      <c r="F1200" s="172"/>
      <c r="G1200" s="172"/>
      <c r="H1200" s="172"/>
      <c r="I1200" s="172"/>
      <c r="J1200" s="172"/>
      <c r="L1200" s="56">
        <f t="shared" si="177"/>
        <v>137</v>
      </c>
      <c r="M1200" s="106" t="str">
        <f t="shared" si="178"/>
        <v/>
      </c>
      <c r="N1200" s="107" t="str">
        <f t="shared" si="179"/>
        <v/>
      </c>
      <c r="O1200" s="107" t="str">
        <f t="shared" si="180"/>
        <v/>
      </c>
      <c r="P1200" s="108" t="str">
        <f t="shared" si="181"/>
        <v/>
      </c>
      <c r="Q1200" s="107" t="str">
        <f t="shared" si="182"/>
        <v/>
      </c>
      <c r="R1200" s="107" t="str">
        <f t="shared" si="183"/>
        <v/>
      </c>
    </row>
    <row r="1201" spans="1:18" ht="15" x14ac:dyDescent="0.2">
      <c r="A1201" s="220"/>
      <c r="B1201" s="165" t="s">
        <v>1</v>
      </c>
      <c r="C1201" s="220" t="s">
        <v>2</v>
      </c>
      <c r="D1201" s="220" t="s">
        <v>3</v>
      </c>
      <c r="E1201" s="300" t="s">
        <v>17</v>
      </c>
      <c r="F1201" s="300"/>
      <c r="G1201" s="164" t="s">
        <v>4</v>
      </c>
      <c r="H1201" s="165" t="s">
        <v>5</v>
      </c>
      <c r="I1201" s="165" t="s">
        <v>6</v>
      </c>
      <c r="J1201" s="165" t="s">
        <v>7</v>
      </c>
      <c r="L1201" s="56">
        <f t="shared" si="177"/>
        <v>138</v>
      </c>
      <c r="M1201" s="106" t="str">
        <f t="shared" si="178"/>
        <v/>
      </c>
      <c r="N1201" s="107" t="str">
        <f t="shared" si="179"/>
        <v/>
      </c>
      <c r="O1201" s="107" t="str">
        <f t="shared" si="180"/>
        <v/>
      </c>
      <c r="P1201" s="108" t="str">
        <f t="shared" si="181"/>
        <v/>
      </c>
      <c r="Q1201" s="107" t="str">
        <f t="shared" si="182"/>
        <v/>
      </c>
      <c r="R1201" s="107" t="str">
        <f t="shared" si="183"/>
        <v/>
      </c>
    </row>
    <row r="1202" spans="1:18" ht="25.5" x14ac:dyDescent="0.2">
      <c r="A1202" s="216" t="s">
        <v>18</v>
      </c>
      <c r="B1202" s="169" t="s">
        <v>1096</v>
      </c>
      <c r="C1202" s="216" t="s">
        <v>8</v>
      </c>
      <c r="D1202" s="216" t="s">
        <v>1097</v>
      </c>
      <c r="E1202" s="301" t="s">
        <v>36</v>
      </c>
      <c r="F1202" s="301"/>
      <c r="G1202" s="168" t="s">
        <v>24</v>
      </c>
      <c r="H1202" s="171">
        <v>1</v>
      </c>
      <c r="I1202" s="170">
        <f>SUMIF(L:L,$L1202,M:M)</f>
        <v>0.01</v>
      </c>
      <c r="J1202" s="170">
        <f>TRUNC(H1202*I1202,2)</f>
        <v>0.01</v>
      </c>
      <c r="L1202" s="56">
        <f t="shared" si="177"/>
        <v>138</v>
      </c>
      <c r="M1202" s="106" t="str">
        <f t="shared" si="178"/>
        <v/>
      </c>
      <c r="N1202" s="107" t="str">
        <f t="shared" si="179"/>
        <v/>
      </c>
      <c r="O1202" s="107" t="str">
        <f t="shared" si="180"/>
        <v/>
      </c>
      <c r="P1202" s="108" t="str">
        <f t="shared" si="181"/>
        <v xml:space="preserve"> 95215 </v>
      </c>
      <c r="Q1202" s="107">
        <f t="shared" si="182"/>
        <v>0</v>
      </c>
      <c r="R1202" s="107">
        <f t="shared" si="183"/>
        <v>0.01</v>
      </c>
    </row>
    <row r="1203" spans="1:18" ht="25.5" x14ac:dyDescent="0.2">
      <c r="A1203" s="218" t="s">
        <v>27</v>
      </c>
      <c r="B1203" s="178" t="s">
        <v>796</v>
      </c>
      <c r="C1203" s="218" t="str">
        <f>VLOOKUP(B1203,INSUMOS!$A:$I,2,FALSE)</f>
        <v>SINAPI</v>
      </c>
      <c r="D1203" s="218" t="str">
        <f>VLOOKUP(B1203,INSUMOS!$A:$I,3,FALSE)</f>
        <v>PULVERIZADOR DE TINTA ELETRICO / MAQUINA DE PINTURA AIRLESS, VAZAO *2* L/MIN (COLETADO CAIXA)</v>
      </c>
      <c r="E1203" s="302" t="str">
        <f>VLOOKUP(B1203,INSUMOS!$A:$I,4,FALSE)</f>
        <v>Equipamento</v>
      </c>
      <c r="F1203" s="302"/>
      <c r="G1203" s="177" t="str">
        <f>VLOOKUP(B1203,INSUMOS!$A:$I,5,FALSE)</f>
        <v>UN</v>
      </c>
      <c r="H1203" s="180">
        <v>7.6000000000000001E-6</v>
      </c>
      <c r="I1203" s="179">
        <f>VLOOKUP(B1203,INSUMOS!$A:$I,8,FALSE)</f>
        <v>2499</v>
      </c>
      <c r="J1203" s="179">
        <f>TRUNC(H1203*I1203,2)</f>
        <v>0.01</v>
      </c>
      <c r="L1203" s="56">
        <f t="shared" si="177"/>
        <v>138</v>
      </c>
      <c r="M1203" s="106">
        <f t="shared" si="178"/>
        <v>0.01</v>
      </c>
      <c r="N1203" s="107" t="str">
        <f t="shared" si="179"/>
        <v/>
      </c>
      <c r="O1203" s="107">
        <f t="shared" si="180"/>
        <v>0.01</v>
      </c>
      <c r="P1203" s="108" t="str">
        <f t="shared" si="181"/>
        <v/>
      </c>
      <c r="Q1203" s="107" t="str">
        <f t="shared" si="182"/>
        <v/>
      </c>
      <c r="R1203" s="107" t="str">
        <f t="shared" si="183"/>
        <v/>
      </c>
    </row>
    <row r="1204" spans="1:18" x14ac:dyDescent="0.2">
      <c r="A1204" s="221"/>
      <c r="B1204" s="221"/>
      <c r="C1204" s="221"/>
      <c r="D1204" s="221"/>
      <c r="E1204" s="221"/>
      <c r="F1204" s="184"/>
      <c r="G1204" s="221"/>
      <c r="H1204" s="184"/>
      <c r="I1204" s="221"/>
      <c r="J1204" s="184"/>
      <c r="L1204" s="56">
        <f t="shared" si="177"/>
        <v>138</v>
      </c>
      <c r="M1204" s="106" t="str">
        <f t="shared" si="178"/>
        <v/>
      </c>
      <c r="N1204" s="107" t="str">
        <f t="shared" si="179"/>
        <v/>
      </c>
      <c r="O1204" s="107" t="str">
        <f t="shared" si="180"/>
        <v/>
      </c>
      <c r="P1204" s="108" t="str">
        <f t="shared" si="181"/>
        <v/>
      </c>
      <c r="Q1204" s="107" t="str">
        <f t="shared" si="182"/>
        <v/>
      </c>
      <c r="R1204" s="107" t="str">
        <f t="shared" si="183"/>
        <v/>
      </c>
    </row>
    <row r="1205" spans="1:18" ht="15" thickBot="1" x14ac:dyDescent="0.25">
      <c r="A1205" s="221"/>
      <c r="B1205" s="221"/>
      <c r="C1205" s="221"/>
      <c r="D1205" s="221"/>
      <c r="E1205" s="221"/>
      <c r="F1205" s="184"/>
      <c r="G1205" s="221"/>
      <c r="H1205" s="298"/>
      <c r="I1205" s="298"/>
      <c r="J1205" s="184"/>
      <c r="L1205" s="56">
        <f t="shared" si="177"/>
        <v>138</v>
      </c>
      <c r="M1205" s="106" t="str">
        <f t="shared" si="178"/>
        <v/>
      </c>
      <c r="N1205" s="107" t="str">
        <f t="shared" si="179"/>
        <v/>
      </c>
      <c r="O1205" s="107" t="str">
        <f t="shared" si="180"/>
        <v/>
      </c>
      <c r="P1205" s="108" t="str">
        <f t="shared" si="181"/>
        <v/>
      </c>
      <c r="Q1205" s="107" t="str">
        <f t="shared" si="182"/>
        <v/>
      </c>
      <c r="R1205" s="107" t="str">
        <f t="shared" si="183"/>
        <v/>
      </c>
    </row>
    <row r="1206" spans="1:18" ht="15" thickTop="1" x14ac:dyDescent="0.2">
      <c r="A1206" s="172"/>
      <c r="B1206" s="172"/>
      <c r="C1206" s="172"/>
      <c r="D1206" s="172"/>
      <c r="E1206" s="172"/>
      <c r="F1206" s="172"/>
      <c r="G1206" s="172"/>
      <c r="H1206" s="172"/>
      <c r="I1206" s="172"/>
      <c r="J1206" s="172"/>
      <c r="L1206" s="56">
        <f t="shared" ref="L1206:L1269" si="187">IF(AND(A1207&lt;&gt;"",A1206=""),L1205+1,L1205)</f>
        <v>138</v>
      </c>
      <c r="M1206" s="106" t="str">
        <f t="shared" ref="M1206:M1269" si="188">IF(OR(A1206="Insumo",A1206="Composição Auxiliar"),J1206,"")</f>
        <v/>
      </c>
      <c r="N1206" s="107" t="str">
        <f t="shared" ref="N1206:N1269" si="189">IF(E1206="Mão de Obra",J1206,"")</f>
        <v/>
      </c>
      <c r="O1206" s="107" t="str">
        <f t="shared" ref="O1206:O1269" si="190">IF(N1206&lt;&gt;"","",M1206)</f>
        <v/>
      </c>
      <c r="P1206" s="108" t="str">
        <f t="shared" ref="P1206:P1269" si="191">IF(A1206="Composição",B1206,"")</f>
        <v/>
      </c>
      <c r="Q1206" s="107" t="str">
        <f t="shared" ref="Q1206:Q1209" si="192">IF(P1206&lt;&gt;"",SUMIF(L1206:L1306,L1206,N1206:N1306),"")</f>
        <v/>
      </c>
      <c r="R1206" s="107" t="str">
        <f t="shared" ref="R1206:R1209" si="193">IF(P1206&lt;&gt;"",SUMIF(L1206:L1306,L1206,O1206:O1306),"")</f>
        <v/>
      </c>
    </row>
    <row r="1207" spans="1:18" ht="15" x14ac:dyDescent="0.2">
      <c r="A1207" s="220"/>
      <c r="B1207" s="165" t="s">
        <v>1</v>
      </c>
      <c r="C1207" s="220" t="s">
        <v>2</v>
      </c>
      <c r="D1207" s="220" t="s">
        <v>3</v>
      </c>
      <c r="E1207" s="300" t="s">
        <v>17</v>
      </c>
      <c r="F1207" s="300"/>
      <c r="G1207" s="164" t="s">
        <v>4</v>
      </c>
      <c r="H1207" s="165" t="s">
        <v>5</v>
      </c>
      <c r="I1207" s="165" t="s">
        <v>6</v>
      </c>
      <c r="J1207" s="165" t="s">
        <v>7</v>
      </c>
      <c r="L1207" s="56">
        <f t="shared" si="187"/>
        <v>139</v>
      </c>
      <c r="M1207" s="106" t="str">
        <f t="shared" si="188"/>
        <v/>
      </c>
      <c r="N1207" s="107" t="str">
        <f t="shared" si="189"/>
        <v/>
      </c>
      <c r="O1207" s="107" t="str">
        <f t="shared" si="190"/>
        <v/>
      </c>
      <c r="P1207" s="108" t="str">
        <f t="shared" si="191"/>
        <v/>
      </c>
      <c r="Q1207" s="107" t="str">
        <f t="shared" si="192"/>
        <v/>
      </c>
      <c r="R1207" s="107" t="str">
        <f t="shared" si="193"/>
        <v/>
      </c>
    </row>
    <row r="1208" spans="1:18" ht="25.5" x14ac:dyDescent="0.2">
      <c r="A1208" s="216" t="s">
        <v>18</v>
      </c>
      <c r="B1208" s="169" t="s">
        <v>1100</v>
      </c>
      <c r="C1208" s="216" t="s">
        <v>8</v>
      </c>
      <c r="D1208" s="216" t="s">
        <v>1101</v>
      </c>
      <c r="E1208" s="301" t="s">
        <v>36</v>
      </c>
      <c r="F1208" s="301"/>
      <c r="G1208" s="168" t="s">
        <v>24</v>
      </c>
      <c r="H1208" s="171">
        <v>1</v>
      </c>
      <c r="I1208" s="170">
        <f>SUMIF(L:L,$L1208,M:M)</f>
        <v>0.12</v>
      </c>
      <c r="J1208" s="170">
        <f>TRUNC(H1208*I1208,2)</f>
        <v>0.12</v>
      </c>
      <c r="L1208" s="56">
        <f t="shared" si="187"/>
        <v>139</v>
      </c>
      <c r="M1208" s="106" t="str">
        <f t="shared" si="188"/>
        <v/>
      </c>
      <c r="N1208" s="107" t="str">
        <f t="shared" si="189"/>
        <v/>
      </c>
      <c r="O1208" s="107" t="str">
        <f t="shared" si="190"/>
        <v/>
      </c>
      <c r="P1208" s="108" t="str">
        <f t="shared" si="191"/>
        <v xml:space="preserve"> 95216 </v>
      </c>
      <c r="Q1208" s="107">
        <f t="shared" si="192"/>
        <v>0</v>
      </c>
      <c r="R1208" s="107">
        <f t="shared" si="193"/>
        <v>0.12</v>
      </c>
    </row>
    <row r="1209" spans="1:18" ht="25.5" x14ac:dyDescent="0.2">
      <c r="A1209" s="218" t="s">
        <v>27</v>
      </c>
      <c r="B1209" s="178" t="s">
        <v>796</v>
      </c>
      <c r="C1209" s="218" t="str">
        <f>VLOOKUP(B1209,INSUMOS!$A:$I,2,FALSE)</f>
        <v>SINAPI</v>
      </c>
      <c r="D1209" s="218" t="str">
        <f>VLOOKUP(B1209,INSUMOS!$A:$I,3,FALSE)</f>
        <v>PULVERIZADOR DE TINTA ELETRICO / MAQUINA DE PINTURA AIRLESS, VAZAO *2* L/MIN (COLETADO CAIXA)</v>
      </c>
      <c r="E1209" s="302" t="str">
        <f>VLOOKUP(B1209,INSUMOS!$A:$I,4,FALSE)</f>
        <v>Equipamento</v>
      </c>
      <c r="F1209" s="302"/>
      <c r="G1209" s="177" t="str">
        <f>VLOOKUP(B1209,INSUMOS!$A:$I,5,FALSE)</f>
        <v>UN</v>
      </c>
      <c r="H1209" s="180">
        <v>5.0000000000000002E-5</v>
      </c>
      <c r="I1209" s="179">
        <f>VLOOKUP(B1209,INSUMOS!$A:$I,8,FALSE)</f>
        <v>2499</v>
      </c>
      <c r="J1209" s="179">
        <f>TRUNC(H1209*I1209,2)</f>
        <v>0.12</v>
      </c>
      <c r="L1209" s="56">
        <f t="shared" si="187"/>
        <v>139</v>
      </c>
      <c r="M1209" s="106">
        <f t="shared" si="188"/>
        <v>0.12</v>
      </c>
      <c r="N1209" s="107" t="str">
        <f t="shared" si="189"/>
        <v/>
      </c>
      <c r="O1209" s="107">
        <f t="shared" si="190"/>
        <v>0.12</v>
      </c>
      <c r="P1209" s="108" t="str">
        <f t="shared" si="191"/>
        <v/>
      </c>
      <c r="Q1209" s="107" t="str">
        <f t="shared" si="192"/>
        <v/>
      </c>
      <c r="R1209" s="107" t="str">
        <f t="shared" si="193"/>
        <v/>
      </c>
    </row>
    <row r="1210" spans="1:18" x14ac:dyDescent="0.2">
      <c r="A1210" s="221"/>
      <c r="B1210" s="221"/>
      <c r="C1210" s="221"/>
      <c r="D1210" s="221"/>
      <c r="E1210" s="221"/>
      <c r="F1210" s="184"/>
      <c r="G1210" s="221"/>
      <c r="H1210" s="184"/>
      <c r="I1210" s="221"/>
      <c r="J1210" s="184"/>
      <c r="L1210" s="56">
        <f t="shared" si="187"/>
        <v>139</v>
      </c>
      <c r="M1210" s="106" t="str">
        <f t="shared" si="188"/>
        <v/>
      </c>
      <c r="N1210" s="107" t="str">
        <f t="shared" si="189"/>
        <v/>
      </c>
      <c r="O1210" s="107" t="str">
        <f t="shared" si="190"/>
        <v/>
      </c>
      <c r="P1210" s="108" t="str">
        <f t="shared" si="191"/>
        <v/>
      </c>
      <c r="Q1210" s="107" t="str">
        <f>IF(P1210&lt;&gt;"",SUMIF(L1210:L1309,L1210,N1210:N1309),"")</f>
        <v/>
      </c>
      <c r="R1210" s="107" t="str">
        <f>IF(P1210&lt;&gt;"",SUMIF(L1210:L1309,L1210,O1210:O1309),"")</f>
        <v/>
      </c>
    </row>
    <row r="1211" spans="1:18" ht="15" thickBot="1" x14ac:dyDescent="0.25">
      <c r="A1211" s="221"/>
      <c r="B1211" s="221"/>
      <c r="C1211" s="221"/>
      <c r="D1211" s="221"/>
      <c r="E1211" s="221"/>
      <c r="F1211" s="184"/>
      <c r="G1211" s="221"/>
      <c r="H1211" s="298"/>
      <c r="I1211" s="298"/>
      <c r="J1211" s="184"/>
      <c r="L1211" s="56">
        <f t="shared" si="187"/>
        <v>139</v>
      </c>
      <c r="M1211" s="106" t="str">
        <f t="shared" si="188"/>
        <v/>
      </c>
      <c r="N1211" s="107" t="str">
        <f t="shared" si="189"/>
        <v/>
      </c>
      <c r="O1211" s="107" t="str">
        <f t="shared" si="190"/>
        <v/>
      </c>
      <c r="P1211" s="108" t="str">
        <f t="shared" si="191"/>
        <v/>
      </c>
      <c r="Q1211" s="107" t="str">
        <f>IF(P1211&lt;&gt;"",SUMIF(L1211:L1309,L1211,N1211:N1309),"")</f>
        <v/>
      </c>
      <c r="R1211" s="107" t="str">
        <f>IF(P1211&lt;&gt;"",SUMIF(L1211:L1309,L1211,O1211:O1309),"")</f>
        <v/>
      </c>
    </row>
    <row r="1212" spans="1:18" ht="15" thickTop="1" x14ac:dyDescent="0.2">
      <c r="A1212" s="172"/>
      <c r="B1212" s="172"/>
      <c r="C1212" s="172"/>
      <c r="D1212" s="172"/>
      <c r="E1212" s="172"/>
      <c r="F1212" s="172"/>
      <c r="G1212" s="172"/>
      <c r="H1212" s="172"/>
      <c r="I1212" s="172"/>
      <c r="J1212" s="172"/>
      <c r="L1212" s="56">
        <f t="shared" si="187"/>
        <v>139</v>
      </c>
      <c r="M1212" s="106" t="str">
        <f t="shared" si="188"/>
        <v/>
      </c>
      <c r="N1212" s="107" t="str">
        <f t="shared" si="189"/>
        <v/>
      </c>
      <c r="O1212" s="107" t="str">
        <f t="shared" si="190"/>
        <v/>
      </c>
      <c r="P1212" s="108" t="str">
        <f t="shared" si="191"/>
        <v/>
      </c>
      <c r="Q1212" s="107" t="str">
        <f>IF(P1212&lt;&gt;"",SUMIF(L1212:L1309,L1212,N1212:N1309),"")</f>
        <v/>
      </c>
      <c r="R1212" s="107" t="str">
        <f>IF(P1212&lt;&gt;"",SUMIF(L1212:L1309,L1212,O1212:O1309),"")</f>
        <v/>
      </c>
    </row>
    <row r="1213" spans="1:18" ht="15" x14ac:dyDescent="0.2">
      <c r="A1213" s="220"/>
      <c r="B1213" s="165" t="s">
        <v>1</v>
      </c>
      <c r="C1213" s="220" t="s">
        <v>2</v>
      </c>
      <c r="D1213" s="220" t="s">
        <v>3</v>
      </c>
      <c r="E1213" s="300" t="s">
        <v>17</v>
      </c>
      <c r="F1213" s="300"/>
      <c r="G1213" s="164" t="s">
        <v>4</v>
      </c>
      <c r="H1213" s="165" t="s">
        <v>5</v>
      </c>
      <c r="I1213" s="165" t="s">
        <v>6</v>
      </c>
      <c r="J1213" s="165" t="s">
        <v>7</v>
      </c>
      <c r="L1213" s="56">
        <f t="shared" si="187"/>
        <v>140</v>
      </c>
      <c r="M1213" s="106" t="str">
        <f t="shared" si="188"/>
        <v/>
      </c>
      <c r="N1213" s="107" t="str">
        <f t="shared" si="189"/>
        <v/>
      </c>
      <c r="O1213" s="107" t="str">
        <f t="shared" si="190"/>
        <v/>
      </c>
      <c r="P1213" s="108" t="str">
        <f t="shared" si="191"/>
        <v/>
      </c>
      <c r="Q1213" s="107" t="str">
        <f>IF(P1213&lt;&gt;"",SUMIF(L1213:L1309,L1213,N1213:N1309),"")</f>
        <v/>
      </c>
      <c r="R1213" s="107" t="str">
        <f>IF(P1213&lt;&gt;"",SUMIF(L1213:L1309,L1213,O1213:O1309),"")</f>
        <v/>
      </c>
    </row>
    <row r="1214" spans="1:18" ht="25.5" x14ac:dyDescent="0.2">
      <c r="A1214" s="216" t="s">
        <v>18</v>
      </c>
      <c r="B1214" s="169" t="s">
        <v>1098</v>
      </c>
      <c r="C1214" s="216" t="s">
        <v>8</v>
      </c>
      <c r="D1214" s="216" t="s">
        <v>1099</v>
      </c>
      <c r="E1214" s="301" t="s">
        <v>36</v>
      </c>
      <c r="F1214" s="301"/>
      <c r="G1214" s="168" t="s">
        <v>24</v>
      </c>
      <c r="H1214" s="171">
        <v>1</v>
      </c>
      <c r="I1214" s="170">
        <f>SUMIF(L:L,$L1214,M:M)</f>
        <v>0.64</v>
      </c>
      <c r="J1214" s="170">
        <f>TRUNC(H1214*I1214,2)</f>
        <v>0.64</v>
      </c>
      <c r="L1214" s="56">
        <f t="shared" si="187"/>
        <v>140</v>
      </c>
      <c r="M1214" s="106" t="str">
        <f t="shared" si="188"/>
        <v/>
      </c>
      <c r="N1214" s="107" t="str">
        <f t="shared" si="189"/>
        <v/>
      </c>
      <c r="O1214" s="107" t="str">
        <f t="shared" si="190"/>
        <v/>
      </c>
      <c r="P1214" s="108" t="str">
        <f t="shared" si="191"/>
        <v xml:space="preserve"> 95217 </v>
      </c>
      <c r="Q1214" s="107">
        <f>IF(P1214&lt;&gt;"",SUMIF(L1214:L1309,L1214,N1214:N1309),"")</f>
        <v>0</v>
      </c>
      <c r="R1214" s="107">
        <f>IF(P1214&lt;&gt;"",SUMIF(L1214:L1309,L1214,O1214:O1309),"")</f>
        <v>0.64</v>
      </c>
    </row>
    <row r="1215" spans="1:18" x14ac:dyDescent="0.2">
      <c r="A1215" s="218" t="s">
        <v>27</v>
      </c>
      <c r="B1215" s="178" t="s">
        <v>85</v>
      </c>
      <c r="C1215" s="218" t="str">
        <f>VLOOKUP(B1215,INSUMOS!$A:$I,2,FALSE)</f>
        <v>SINAPI</v>
      </c>
      <c r="D1215" s="218" t="str">
        <f>VLOOKUP(B1215,INSUMOS!$A:$I,3,FALSE)</f>
        <v>ENERGIA ELETRICA ATE 2000 KWH INDUSTRIAL, SEM DEMANDA</v>
      </c>
      <c r="E1215" s="302" t="str">
        <f>VLOOKUP(B1215,INSUMOS!$A:$I,4,FALSE)</f>
        <v>Material</v>
      </c>
      <c r="F1215" s="302"/>
      <c r="G1215" s="177" t="str">
        <f>VLOOKUP(B1215,INSUMOS!$A:$I,5,FALSE)</f>
        <v>KWH</v>
      </c>
      <c r="H1215" s="180">
        <v>0.76093999999999995</v>
      </c>
      <c r="I1215" s="179">
        <f>VLOOKUP(B1215,INSUMOS!$A:$I,8,FALSE)</f>
        <v>0.85</v>
      </c>
      <c r="J1215" s="179">
        <f>TRUNC(H1215*I1215,2)</f>
        <v>0.64</v>
      </c>
      <c r="L1215" s="56">
        <f t="shared" si="187"/>
        <v>140</v>
      </c>
      <c r="M1215" s="106">
        <f t="shared" si="188"/>
        <v>0.64</v>
      </c>
      <c r="N1215" s="107" t="str">
        <f t="shared" si="189"/>
        <v/>
      </c>
      <c r="O1215" s="107">
        <f t="shared" si="190"/>
        <v>0.64</v>
      </c>
      <c r="P1215" s="108" t="str">
        <f t="shared" si="191"/>
        <v/>
      </c>
      <c r="Q1215" s="107" t="str">
        <f>IF(P1215&lt;&gt;"",SUMIF(L1215:L1309,L1215,N1215:N1309),"")</f>
        <v/>
      </c>
      <c r="R1215" s="107" t="str">
        <f>IF(P1215&lt;&gt;"",SUMIF(L1215:L1309,L1215,O1215:O1309),"")</f>
        <v/>
      </c>
    </row>
    <row r="1216" spans="1:18" x14ac:dyDescent="0.2">
      <c r="A1216" s="221"/>
      <c r="B1216" s="221"/>
      <c r="C1216" s="221"/>
      <c r="D1216" s="221"/>
      <c r="E1216" s="221"/>
      <c r="F1216" s="184"/>
      <c r="G1216" s="221"/>
      <c r="H1216" s="184"/>
      <c r="I1216" s="221"/>
      <c r="J1216" s="184"/>
      <c r="L1216" s="56">
        <f t="shared" si="187"/>
        <v>140</v>
      </c>
      <c r="M1216" s="106" t="str">
        <f t="shared" si="188"/>
        <v/>
      </c>
      <c r="N1216" s="107" t="str">
        <f t="shared" si="189"/>
        <v/>
      </c>
      <c r="O1216" s="107" t="str">
        <f t="shared" si="190"/>
        <v/>
      </c>
      <c r="P1216" s="108" t="str">
        <f t="shared" si="191"/>
        <v/>
      </c>
      <c r="Q1216" s="107" t="str">
        <f>IF(P1216&lt;&gt;"",SUMIF(L1216:L1309,L1216,N1216:N1309),"")</f>
        <v/>
      </c>
      <c r="R1216" s="107" t="str">
        <f>IF(P1216&lt;&gt;"",SUMIF(L1216:L1309,L1216,O1216:O1309),"")</f>
        <v/>
      </c>
    </row>
    <row r="1217" spans="1:18" ht="15" thickBot="1" x14ac:dyDescent="0.25">
      <c r="A1217" s="221"/>
      <c r="B1217" s="221"/>
      <c r="C1217" s="221"/>
      <c r="D1217" s="221"/>
      <c r="E1217" s="221"/>
      <c r="F1217" s="184"/>
      <c r="G1217" s="221"/>
      <c r="H1217" s="298"/>
      <c r="I1217" s="298"/>
      <c r="J1217" s="184"/>
      <c r="L1217" s="56">
        <f t="shared" si="187"/>
        <v>140</v>
      </c>
      <c r="M1217" s="106" t="str">
        <f t="shared" si="188"/>
        <v/>
      </c>
      <c r="N1217" s="107" t="str">
        <f t="shared" si="189"/>
        <v/>
      </c>
      <c r="O1217" s="107" t="str">
        <f t="shared" si="190"/>
        <v/>
      </c>
      <c r="P1217" s="108" t="str">
        <f t="shared" si="191"/>
        <v/>
      </c>
      <c r="Q1217" s="107" t="str">
        <f>IF(P1217&lt;&gt;"",SUMIF(L1217:L1309,L1217,N1217:N1309),"")</f>
        <v/>
      </c>
      <c r="R1217" s="107" t="str">
        <f>IF(P1217&lt;&gt;"",SUMIF(L1217:L1309,L1217,O1217:O1309),"")</f>
        <v/>
      </c>
    </row>
    <row r="1218" spans="1:18" ht="15" thickTop="1" x14ac:dyDescent="0.2">
      <c r="A1218" s="172"/>
      <c r="B1218" s="172"/>
      <c r="C1218" s="172"/>
      <c r="D1218" s="172"/>
      <c r="E1218" s="172"/>
      <c r="F1218" s="172"/>
      <c r="G1218" s="172"/>
      <c r="H1218" s="172"/>
      <c r="I1218" s="172"/>
      <c r="J1218" s="172"/>
      <c r="L1218" s="56">
        <f t="shared" si="187"/>
        <v>140</v>
      </c>
      <c r="M1218" s="106" t="str">
        <f t="shared" si="188"/>
        <v/>
      </c>
      <c r="N1218" s="107" t="str">
        <f t="shared" si="189"/>
        <v/>
      </c>
      <c r="O1218" s="107" t="str">
        <f t="shared" si="190"/>
        <v/>
      </c>
      <c r="P1218" s="108" t="str">
        <f t="shared" si="191"/>
        <v/>
      </c>
      <c r="Q1218" s="107" t="str">
        <f>IF(P1218&lt;&gt;"",SUMIF(L1218:L1309,L1218,N1218:N1309),"")</f>
        <v/>
      </c>
      <c r="R1218" s="107" t="str">
        <f>IF(P1218&lt;&gt;"",SUMIF(L1218:L1309,L1218,O1218:O1309),"")</f>
        <v/>
      </c>
    </row>
    <row r="1219" spans="1:18" ht="15" x14ac:dyDescent="0.2">
      <c r="A1219" s="220"/>
      <c r="B1219" s="165" t="s">
        <v>1</v>
      </c>
      <c r="C1219" s="220" t="s">
        <v>2</v>
      </c>
      <c r="D1219" s="220" t="s">
        <v>3</v>
      </c>
      <c r="E1219" s="300" t="s">
        <v>17</v>
      </c>
      <c r="F1219" s="300"/>
      <c r="G1219" s="164" t="s">
        <v>4</v>
      </c>
      <c r="H1219" s="165" t="s">
        <v>5</v>
      </c>
      <c r="I1219" s="165" t="s">
        <v>6</v>
      </c>
      <c r="J1219" s="165" t="s">
        <v>7</v>
      </c>
      <c r="L1219" s="56">
        <f t="shared" si="187"/>
        <v>141</v>
      </c>
      <c r="M1219" s="106" t="str">
        <f t="shared" si="188"/>
        <v/>
      </c>
      <c r="N1219" s="107" t="str">
        <f t="shared" si="189"/>
        <v/>
      </c>
      <c r="O1219" s="107" t="str">
        <f t="shared" si="190"/>
        <v/>
      </c>
      <c r="P1219" s="108" t="str">
        <f t="shared" si="191"/>
        <v/>
      </c>
      <c r="Q1219" s="107" t="str">
        <f>IF(P1219&lt;&gt;"",SUMIF(L1219:L1309,L1219,N1219:N1309),"")</f>
        <v/>
      </c>
      <c r="R1219" s="107" t="str">
        <f>IF(P1219&lt;&gt;"",SUMIF(L1219:L1309,L1219,O1219:O1309),"")</f>
        <v/>
      </c>
    </row>
    <row r="1220" spans="1:18" x14ac:dyDescent="0.2">
      <c r="A1220" s="216" t="s">
        <v>18</v>
      </c>
      <c r="B1220" s="169" t="s">
        <v>25</v>
      </c>
      <c r="C1220" s="216" t="s">
        <v>8</v>
      </c>
      <c r="D1220" s="216" t="s">
        <v>26</v>
      </c>
      <c r="E1220" s="301" t="s">
        <v>23</v>
      </c>
      <c r="F1220" s="301"/>
      <c r="G1220" s="168" t="s">
        <v>24</v>
      </c>
      <c r="H1220" s="171">
        <v>1</v>
      </c>
      <c r="I1220" s="170">
        <f>SUMIF(L:L,$L1220,M:M)</f>
        <v>23.4</v>
      </c>
      <c r="J1220" s="170">
        <f t="shared" ref="J1220:J1228" si="194">TRUNC(H1220*I1220,2)</f>
        <v>23.4</v>
      </c>
      <c r="L1220" s="56">
        <f t="shared" si="187"/>
        <v>141</v>
      </c>
      <c r="M1220" s="106" t="str">
        <f t="shared" si="188"/>
        <v/>
      </c>
      <c r="N1220" s="107" t="str">
        <f t="shared" si="189"/>
        <v/>
      </c>
      <c r="O1220" s="107" t="str">
        <f t="shared" si="190"/>
        <v/>
      </c>
      <c r="P1220" s="108" t="str">
        <f t="shared" si="191"/>
        <v xml:space="preserve"> 88316 </v>
      </c>
      <c r="Q1220" s="107">
        <f>IF(P1220&lt;&gt;"",SUMIF(L1220:L1309,L1220,N1220:N1309),"")</f>
        <v>14.43</v>
      </c>
      <c r="R1220" s="107">
        <f>IF(P1220&lt;&gt;"",SUMIF(L1220:L1309,L1220,O1220:O1309),"")</f>
        <v>8.9699999999999989</v>
      </c>
    </row>
    <row r="1221" spans="1:18" ht="25.5" x14ac:dyDescent="0.2">
      <c r="A1221" s="217" t="s">
        <v>20</v>
      </c>
      <c r="B1221" s="174" t="s">
        <v>92</v>
      </c>
      <c r="C1221" s="217" t="s">
        <v>8</v>
      </c>
      <c r="D1221" s="217" t="s">
        <v>63</v>
      </c>
      <c r="E1221" s="297" t="s">
        <v>23</v>
      </c>
      <c r="F1221" s="297"/>
      <c r="G1221" s="173" t="s">
        <v>24</v>
      </c>
      <c r="H1221" s="176">
        <v>1</v>
      </c>
      <c r="I1221" s="175">
        <f>SUMIFS(J:J,A:A,"Composição",B:B,$B1221)</f>
        <v>0.35</v>
      </c>
      <c r="J1221" s="175">
        <f t="shared" si="194"/>
        <v>0.35</v>
      </c>
      <c r="L1221" s="56">
        <f t="shared" si="187"/>
        <v>141</v>
      </c>
      <c r="M1221" s="106">
        <f t="shared" si="188"/>
        <v>0.35</v>
      </c>
      <c r="N1221" s="107" t="str">
        <f t="shared" si="189"/>
        <v/>
      </c>
      <c r="O1221" s="107">
        <f t="shared" si="190"/>
        <v>0.35</v>
      </c>
      <c r="P1221" s="108" t="str">
        <f t="shared" si="191"/>
        <v/>
      </c>
      <c r="Q1221" s="107" t="str">
        <f>IF(P1221&lt;&gt;"",SUMIF(L1221:L1309,L1221,N1221:N1309),"")</f>
        <v/>
      </c>
      <c r="R1221" s="107" t="str">
        <f>IF(P1221&lt;&gt;"",SUMIF(L1221:L1309,L1221,O1221:O1309),"")</f>
        <v/>
      </c>
    </row>
    <row r="1222" spans="1:18" x14ac:dyDescent="0.2">
      <c r="A1222" s="218" t="s">
        <v>27</v>
      </c>
      <c r="B1222" s="178" t="s">
        <v>93</v>
      </c>
      <c r="C1222" s="218" t="str">
        <f>VLOOKUP(B1222,INSUMOS!$A:$I,2,FALSE)</f>
        <v>SINAPI</v>
      </c>
      <c r="D1222" s="218" t="str">
        <f>VLOOKUP(B1222,INSUMOS!$A:$I,3,FALSE)</f>
        <v>SERVENTE DE OBRAS (HORISTA)</v>
      </c>
      <c r="E1222" s="302" t="str">
        <f>VLOOKUP(B1222,INSUMOS!$A:$I,4,FALSE)</f>
        <v>Mão de Obra</v>
      </c>
      <c r="F1222" s="302"/>
      <c r="G1222" s="177" t="str">
        <f>VLOOKUP(B1222,INSUMOS!$A:$I,5,FALSE)</f>
        <v>H</v>
      </c>
      <c r="H1222" s="180">
        <v>1</v>
      </c>
      <c r="I1222" s="179">
        <f>VLOOKUP(B1222,INSUMOS!$A:$I,8,FALSE)</f>
        <v>14.43</v>
      </c>
      <c r="J1222" s="179">
        <f t="shared" si="194"/>
        <v>14.43</v>
      </c>
      <c r="L1222" s="56">
        <f t="shared" si="187"/>
        <v>141</v>
      </c>
      <c r="M1222" s="106">
        <f t="shared" si="188"/>
        <v>14.43</v>
      </c>
      <c r="N1222" s="107">
        <f t="shared" si="189"/>
        <v>14.43</v>
      </c>
      <c r="O1222" s="107" t="str">
        <f t="shared" si="190"/>
        <v/>
      </c>
      <c r="P1222" s="108" t="str">
        <f t="shared" si="191"/>
        <v/>
      </c>
      <c r="Q1222" s="107" t="str">
        <f>IF(P1222&lt;&gt;"",SUMIF(L1222:L1309,L1222,N1222:N1309),"")</f>
        <v/>
      </c>
      <c r="R1222" s="107" t="str">
        <f>IF(P1222&lt;&gt;"",SUMIF(L1222:L1309,L1222,O1222:O1309),"")</f>
        <v/>
      </c>
    </row>
    <row r="1223" spans="1:18" ht="25.5" x14ac:dyDescent="0.2">
      <c r="A1223" s="218" t="s">
        <v>27</v>
      </c>
      <c r="B1223" s="178" t="s">
        <v>75</v>
      </c>
      <c r="C1223" s="218" t="str">
        <f>VLOOKUP(B1223,INSUMOS!$A:$I,2,FALSE)</f>
        <v>SINAPI</v>
      </c>
      <c r="D1223" s="218" t="str">
        <f>VLOOKUP(B1223,INSUMOS!$A:$I,3,FALSE)</f>
        <v>ALIMENTACAO - HORISTA (COLETADO CAIXA - ENCARGOS COMPLEMENTARES)</v>
      </c>
      <c r="E1223" s="302" t="str">
        <f>VLOOKUP(B1223,INSUMOS!$A:$I,4,FALSE)</f>
        <v>Outros</v>
      </c>
      <c r="F1223" s="302"/>
      <c r="G1223" s="177" t="str">
        <f>VLOOKUP(B1223,INSUMOS!$A:$I,5,FALSE)</f>
        <v>H</v>
      </c>
      <c r="H1223" s="180">
        <v>1</v>
      </c>
      <c r="I1223" s="179">
        <f>VLOOKUP(B1223,INSUMOS!$A:$I,8,FALSE)</f>
        <v>3.8</v>
      </c>
      <c r="J1223" s="179">
        <f t="shared" si="194"/>
        <v>3.8</v>
      </c>
      <c r="L1223" s="56">
        <f t="shared" si="187"/>
        <v>141</v>
      </c>
      <c r="M1223" s="106">
        <f t="shared" si="188"/>
        <v>3.8</v>
      </c>
      <c r="N1223" s="107" t="str">
        <f t="shared" si="189"/>
        <v/>
      </c>
      <c r="O1223" s="107">
        <f t="shared" si="190"/>
        <v>3.8</v>
      </c>
      <c r="P1223" s="108" t="str">
        <f t="shared" si="191"/>
        <v/>
      </c>
      <c r="Q1223" s="107" t="str">
        <f>IF(P1223&lt;&gt;"",SUMIF(L1223:L1309,L1223,N1223:N1309),"")</f>
        <v/>
      </c>
      <c r="R1223" s="107" t="str">
        <f>IF(P1223&lt;&gt;"",SUMIF(L1223:L1309,L1223,O1223:O1309),"")</f>
        <v/>
      </c>
    </row>
    <row r="1224" spans="1:18" ht="25.5" x14ac:dyDescent="0.2">
      <c r="A1224" s="218" t="s">
        <v>27</v>
      </c>
      <c r="B1224" s="178" t="s">
        <v>80</v>
      </c>
      <c r="C1224" s="218" t="str">
        <f>VLOOKUP(B1224,INSUMOS!$A:$I,2,FALSE)</f>
        <v>SINAPI</v>
      </c>
      <c r="D1224" s="218" t="str">
        <f>VLOOKUP(B1224,INSUMOS!$A:$I,3,FALSE)</f>
        <v>TRANSPORTE - HORISTA (COLETADO CAIXA - ENCARGOS COMPLEMENTARES)</v>
      </c>
      <c r="E1224" s="302" t="str">
        <f>VLOOKUP(B1224,INSUMOS!$A:$I,4,FALSE)</f>
        <v>Serviços</v>
      </c>
      <c r="F1224" s="302"/>
      <c r="G1224" s="177" t="str">
        <f>VLOOKUP(B1224,INSUMOS!$A:$I,5,FALSE)</f>
        <v>H</v>
      </c>
      <c r="H1224" s="180">
        <v>1</v>
      </c>
      <c r="I1224" s="179">
        <f>VLOOKUP(B1224,INSUMOS!$A:$I,8,FALSE)</f>
        <v>1.5</v>
      </c>
      <c r="J1224" s="179">
        <f t="shared" si="194"/>
        <v>1.5</v>
      </c>
      <c r="L1224" s="56">
        <f t="shared" si="187"/>
        <v>141</v>
      </c>
      <c r="M1224" s="106">
        <f t="shared" si="188"/>
        <v>1.5</v>
      </c>
      <c r="N1224" s="107" t="str">
        <f t="shared" si="189"/>
        <v/>
      </c>
      <c r="O1224" s="107">
        <f t="shared" si="190"/>
        <v>1.5</v>
      </c>
      <c r="P1224" s="108" t="str">
        <f t="shared" si="191"/>
        <v/>
      </c>
      <c r="Q1224" s="107" t="str">
        <f>IF(P1224&lt;&gt;"",SUMIF(L1224:L1309,L1224,N1224:N1309),"")</f>
        <v/>
      </c>
      <c r="R1224" s="107" t="str">
        <f>IF(P1224&lt;&gt;"",SUMIF(L1224:L1309,L1224,O1224:O1309),"")</f>
        <v/>
      </c>
    </row>
    <row r="1225" spans="1:18" ht="51" customHeight="1" x14ac:dyDescent="0.2">
      <c r="A1225" s="218" t="s">
        <v>27</v>
      </c>
      <c r="B1225" s="178" t="s">
        <v>77</v>
      </c>
      <c r="C1225" s="218" t="str">
        <f>VLOOKUP(B1225,INSUMOS!$A:$I,2,FALSE)</f>
        <v>SINAPI</v>
      </c>
      <c r="D1225" s="218" t="str">
        <f>VLOOKUP(B1225,INSUMOS!$A:$I,3,FALSE)</f>
        <v>EXAMES - HORISTA (COLETADO CAIXA - ENCARGOS COMPLEMENTARES)</v>
      </c>
      <c r="E1225" s="302" t="str">
        <f>VLOOKUP(B1225,INSUMOS!$A:$I,4,FALSE)</f>
        <v>Outros</v>
      </c>
      <c r="F1225" s="302"/>
      <c r="G1225" s="177" t="str">
        <f>VLOOKUP(B1225,INSUMOS!$A:$I,5,FALSE)</f>
        <v>H</v>
      </c>
      <c r="H1225" s="180">
        <v>1</v>
      </c>
      <c r="I1225" s="179">
        <f>VLOOKUP(B1225,INSUMOS!$A:$I,8,FALSE)</f>
        <v>1.34</v>
      </c>
      <c r="J1225" s="179">
        <f t="shared" si="194"/>
        <v>1.34</v>
      </c>
      <c r="L1225" s="56">
        <f t="shared" si="187"/>
        <v>141</v>
      </c>
      <c r="M1225" s="106">
        <f t="shared" si="188"/>
        <v>1.34</v>
      </c>
      <c r="N1225" s="107" t="str">
        <f t="shared" si="189"/>
        <v/>
      </c>
      <c r="O1225" s="107">
        <f t="shared" si="190"/>
        <v>1.34</v>
      </c>
      <c r="P1225" s="108" t="str">
        <f t="shared" si="191"/>
        <v/>
      </c>
      <c r="Q1225" s="107" t="str">
        <f>IF(P1225&lt;&gt;"",SUMIF(L1225:L1309,L1225,N1225:N1309),"")</f>
        <v/>
      </c>
      <c r="R1225" s="107" t="str">
        <f>IF(P1225&lt;&gt;"",SUMIF(L1225:L1309,L1225,O1225:O1309),"")</f>
        <v/>
      </c>
    </row>
    <row r="1226" spans="1:18" ht="25.5" x14ac:dyDescent="0.2">
      <c r="A1226" s="218" t="s">
        <v>27</v>
      </c>
      <c r="B1226" s="178" t="s">
        <v>79</v>
      </c>
      <c r="C1226" s="218" t="str">
        <f>VLOOKUP(B1226,INSUMOS!$A:$I,2,FALSE)</f>
        <v>SINAPI</v>
      </c>
      <c r="D1226" s="218" t="str">
        <f>VLOOKUP(B1226,INSUMOS!$A:$I,3,FALSE)</f>
        <v>SEGURO - HORISTA (COLETADO CAIXA - ENCARGOS COMPLEMENTARES)</v>
      </c>
      <c r="E1226" s="302" t="str">
        <f>VLOOKUP(B1226,INSUMOS!$A:$I,4,FALSE)</f>
        <v>Taxas</v>
      </c>
      <c r="F1226" s="302"/>
      <c r="G1226" s="177" t="str">
        <f>VLOOKUP(B1226,INSUMOS!$A:$I,5,FALSE)</f>
        <v>H</v>
      </c>
      <c r="H1226" s="180">
        <v>1</v>
      </c>
      <c r="I1226" s="179">
        <f>VLOOKUP(B1226,INSUMOS!$A:$I,8,FALSE)</f>
        <v>0.04</v>
      </c>
      <c r="J1226" s="179">
        <f t="shared" si="194"/>
        <v>0.04</v>
      </c>
      <c r="L1226" s="56">
        <f t="shared" si="187"/>
        <v>141</v>
      </c>
      <c r="M1226" s="106">
        <f t="shared" si="188"/>
        <v>0.04</v>
      </c>
      <c r="N1226" s="107" t="str">
        <f t="shared" si="189"/>
        <v/>
      </c>
      <c r="O1226" s="107">
        <f t="shared" si="190"/>
        <v>0.04</v>
      </c>
      <c r="P1226" s="108" t="str">
        <f t="shared" si="191"/>
        <v/>
      </c>
      <c r="Q1226" s="107" t="str">
        <f>IF(P1226&lt;&gt;"",SUMIF(L1226:L1309,L1226,N1226:N1309),"")</f>
        <v/>
      </c>
      <c r="R1226" s="107" t="str">
        <f>IF(P1226&lt;&gt;"",SUMIF(L1226:L1309,L1226,O1226:O1309),"")</f>
        <v/>
      </c>
    </row>
    <row r="1227" spans="1:18" ht="25.5" x14ac:dyDescent="0.2">
      <c r="A1227" s="218" t="s">
        <v>27</v>
      </c>
      <c r="B1227" s="178" t="s">
        <v>99</v>
      </c>
      <c r="C1227" s="218" t="str">
        <f>VLOOKUP(B1227,INSUMOS!$A:$I,2,FALSE)</f>
        <v>SINAPI</v>
      </c>
      <c r="D1227" s="218" t="str">
        <f>VLOOKUP(B1227,INSUMOS!$A:$I,3,FALSE)</f>
        <v>FERRAMENTAS - FAMILIA SERVENTE - HORISTA (ENCARGOS COMPLEMENTARES - COLETADO CAIXA)</v>
      </c>
      <c r="E1227" s="302" t="str">
        <f>VLOOKUP(B1227,INSUMOS!$A:$I,4,FALSE)</f>
        <v>Equipamento</v>
      </c>
      <c r="F1227" s="302"/>
      <c r="G1227" s="177" t="str">
        <f>VLOOKUP(B1227,INSUMOS!$A:$I,5,FALSE)</f>
        <v>H</v>
      </c>
      <c r="H1227" s="180">
        <v>1</v>
      </c>
      <c r="I1227" s="179">
        <f>VLOOKUP(B1227,INSUMOS!$A:$I,8,FALSE)</f>
        <v>0.61</v>
      </c>
      <c r="J1227" s="179">
        <f t="shared" si="194"/>
        <v>0.61</v>
      </c>
      <c r="L1227" s="56">
        <f t="shared" si="187"/>
        <v>141</v>
      </c>
      <c r="M1227" s="106">
        <f t="shared" si="188"/>
        <v>0.61</v>
      </c>
      <c r="N1227" s="107" t="str">
        <f t="shared" si="189"/>
        <v/>
      </c>
      <c r="O1227" s="107">
        <f t="shared" si="190"/>
        <v>0.61</v>
      </c>
      <c r="P1227" s="108" t="str">
        <f t="shared" si="191"/>
        <v/>
      </c>
      <c r="Q1227" s="107" t="str">
        <f>IF(P1227&lt;&gt;"",SUMIF(L1227:L1309,L1227,N1227:N1309),"")</f>
        <v/>
      </c>
      <c r="R1227" s="107" t="str">
        <f>IF(P1227&lt;&gt;"",SUMIF(L1227:L1309,L1227,O1227:O1309),"")</f>
        <v/>
      </c>
    </row>
    <row r="1228" spans="1:18" ht="25.5" x14ac:dyDescent="0.2">
      <c r="A1228" s="218" t="s">
        <v>27</v>
      </c>
      <c r="B1228" s="178" t="s">
        <v>98</v>
      </c>
      <c r="C1228" s="218" t="str">
        <f>VLOOKUP(B1228,INSUMOS!$A:$I,2,FALSE)</f>
        <v>SINAPI</v>
      </c>
      <c r="D1228" s="218" t="str">
        <f>VLOOKUP(B1228,INSUMOS!$A:$I,3,FALSE)</f>
        <v>EPI - FAMILIA SERVENTE - HORISTA (ENCARGOS COMPLEMENTARES - COLETADO CAIXA)</v>
      </c>
      <c r="E1228" s="302" t="str">
        <f>VLOOKUP(B1228,INSUMOS!$A:$I,4,FALSE)</f>
        <v>Equipamento</v>
      </c>
      <c r="F1228" s="302"/>
      <c r="G1228" s="177" t="str">
        <f>VLOOKUP(B1228,INSUMOS!$A:$I,5,FALSE)</f>
        <v>H</v>
      </c>
      <c r="H1228" s="180">
        <v>1</v>
      </c>
      <c r="I1228" s="179">
        <f>VLOOKUP(B1228,INSUMOS!$A:$I,8,FALSE)</f>
        <v>1.33</v>
      </c>
      <c r="J1228" s="179">
        <f t="shared" si="194"/>
        <v>1.33</v>
      </c>
      <c r="L1228" s="56">
        <f t="shared" si="187"/>
        <v>141</v>
      </c>
      <c r="M1228" s="106">
        <f t="shared" si="188"/>
        <v>1.33</v>
      </c>
      <c r="N1228" s="107" t="str">
        <f t="shared" si="189"/>
        <v/>
      </c>
      <c r="O1228" s="107">
        <f t="shared" si="190"/>
        <v>1.33</v>
      </c>
      <c r="P1228" s="108" t="str">
        <f t="shared" si="191"/>
        <v/>
      </c>
      <c r="Q1228" s="107" t="str">
        <f>IF(P1228&lt;&gt;"",SUMIF(L1228:L1309,L1228,N1228:N1309),"")</f>
        <v/>
      </c>
      <c r="R1228" s="107" t="str">
        <f>IF(P1228&lt;&gt;"",SUMIF(L1228:L1309,L1228,O1228:O1309),"")</f>
        <v/>
      </c>
    </row>
    <row r="1229" spans="1:18" x14ac:dyDescent="0.2">
      <c r="A1229" s="221"/>
      <c r="B1229" s="221"/>
      <c r="C1229" s="221"/>
      <c r="D1229" s="221"/>
      <c r="E1229" s="221"/>
      <c r="F1229" s="184"/>
      <c r="G1229" s="221"/>
      <c r="H1229" s="184"/>
      <c r="I1229" s="221"/>
      <c r="J1229" s="184"/>
      <c r="L1229" s="56">
        <f t="shared" si="187"/>
        <v>141</v>
      </c>
      <c r="M1229" s="106" t="str">
        <f t="shared" si="188"/>
        <v/>
      </c>
      <c r="N1229" s="107" t="str">
        <f t="shared" si="189"/>
        <v/>
      </c>
      <c r="O1229" s="107" t="str">
        <f t="shared" si="190"/>
        <v/>
      </c>
      <c r="P1229" s="108" t="str">
        <f t="shared" si="191"/>
        <v/>
      </c>
      <c r="Q1229" s="107" t="str">
        <f>IF(P1229&lt;&gt;"",SUMIF(L1229:L1309,L1229,N1229:N1309),"")</f>
        <v/>
      </c>
      <c r="R1229" s="107" t="str">
        <f>IF(P1229&lt;&gt;"",SUMIF(L1229:L1309,L1229,O1229:O1309),"")</f>
        <v/>
      </c>
    </row>
    <row r="1230" spans="1:18" ht="15" thickBot="1" x14ac:dyDescent="0.25">
      <c r="A1230" s="221"/>
      <c r="B1230" s="221"/>
      <c r="C1230" s="221"/>
      <c r="D1230" s="221"/>
      <c r="E1230" s="221"/>
      <c r="F1230" s="184"/>
      <c r="G1230" s="221"/>
      <c r="H1230" s="298"/>
      <c r="I1230" s="298"/>
      <c r="J1230" s="184"/>
      <c r="L1230" s="56">
        <f t="shared" si="187"/>
        <v>141</v>
      </c>
      <c r="M1230" s="106" t="str">
        <f t="shared" si="188"/>
        <v/>
      </c>
      <c r="N1230" s="107" t="str">
        <f t="shared" si="189"/>
        <v/>
      </c>
      <c r="O1230" s="107" t="str">
        <f t="shared" si="190"/>
        <v/>
      </c>
      <c r="P1230" s="108" t="str">
        <f t="shared" si="191"/>
        <v/>
      </c>
      <c r="Q1230" s="107" t="str">
        <f>IF(P1230&lt;&gt;"",SUMIF(L1230:L1309,L1230,N1230:N1309),"")</f>
        <v/>
      </c>
      <c r="R1230" s="107" t="str">
        <f>IF(P1230&lt;&gt;"",SUMIF(L1230:L1309,L1230,O1230:O1309),"")</f>
        <v/>
      </c>
    </row>
    <row r="1231" spans="1:18" ht="15" thickTop="1" x14ac:dyDescent="0.2">
      <c r="A1231" s="172"/>
      <c r="B1231" s="172"/>
      <c r="C1231" s="172"/>
      <c r="D1231" s="172"/>
      <c r="E1231" s="172"/>
      <c r="F1231" s="172"/>
      <c r="G1231" s="172"/>
      <c r="H1231" s="172"/>
      <c r="I1231" s="172"/>
      <c r="J1231" s="172"/>
      <c r="L1231" s="56">
        <f t="shared" si="187"/>
        <v>141</v>
      </c>
      <c r="M1231" s="106" t="str">
        <f t="shared" si="188"/>
        <v/>
      </c>
      <c r="N1231" s="107" t="str">
        <f t="shared" si="189"/>
        <v/>
      </c>
      <c r="O1231" s="107" t="str">
        <f t="shared" si="190"/>
        <v/>
      </c>
      <c r="P1231" s="108" t="str">
        <f t="shared" si="191"/>
        <v/>
      </c>
      <c r="Q1231" s="107" t="str">
        <f>IF(P1231&lt;&gt;"",SUMIF(L1231:L1309,L1231,N1231:N1309),"")</f>
        <v/>
      </c>
      <c r="R1231" s="107" t="str">
        <f>IF(P1231&lt;&gt;"",SUMIF(L1231:L1309,L1231,O1231:O1309),"")</f>
        <v/>
      </c>
    </row>
    <row r="1232" spans="1:18" ht="51" customHeight="1" x14ac:dyDescent="0.2">
      <c r="A1232" s="220"/>
      <c r="B1232" s="165" t="s">
        <v>1</v>
      </c>
      <c r="C1232" s="220" t="s">
        <v>2</v>
      </c>
      <c r="D1232" s="220" t="s">
        <v>3</v>
      </c>
      <c r="E1232" s="300" t="s">
        <v>17</v>
      </c>
      <c r="F1232" s="300"/>
      <c r="G1232" s="164" t="s">
        <v>4</v>
      </c>
      <c r="H1232" s="165" t="s">
        <v>5</v>
      </c>
      <c r="I1232" s="165" t="s">
        <v>6</v>
      </c>
      <c r="J1232" s="165" t="s">
        <v>7</v>
      </c>
      <c r="L1232" s="56">
        <f t="shared" si="187"/>
        <v>142</v>
      </c>
      <c r="M1232" s="106" t="str">
        <f t="shared" si="188"/>
        <v/>
      </c>
      <c r="N1232" s="107" t="str">
        <f t="shared" si="189"/>
        <v/>
      </c>
      <c r="O1232" s="107" t="str">
        <f t="shared" si="190"/>
        <v/>
      </c>
      <c r="P1232" s="108" t="str">
        <f t="shared" si="191"/>
        <v/>
      </c>
      <c r="Q1232" s="107" t="str">
        <f>IF(P1232&lt;&gt;"",SUMIF(L1232:L1309,L1232,N1232:N1309),"")</f>
        <v/>
      </c>
      <c r="R1232" s="107" t="str">
        <f>IF(P1232&lt;&gt;"",SUMIF(L1232:L1309,L1232,O1232:O1309),"")</f>
        <v/>
      </c>
    </row>
    <row r="1233" spans="1:18" ht="38.25" x14ac:dyDescent="0.2">
      <c r="A1233" s="216" t="s">
        <v>18</v>
      </c>
      <c r="B1233" s="169" t="s">
        <v>873</v>
      </c>
      <c r="C1233" s="216" t="s">
        <v>8</v>
      </c>
      <c r="D1233" s="216" t="s">
        <v>874</v>
      </c>
      <c r="E1233" s="301" t="s">
        <v>36</v>
      </c>
      <c r="F1233" s="301"/>
      <c r="G1233" s="168" t="s">
        <v>38</v>
      </c>
      <c r="H1233" s="171">
        <v>1</v>
      </c>
      <c r="I1233" s="170">
        <f>SUMIF(L:L,$L1233,M:M)</f>
        <v>0.08</v>
      </c>
      <c r="J1233" s="170">
        <f>TRUNC(H1233*I1233,2)</f>
        <v>0.08</v>
      </c>
      <c r="L1233" s="56">
        <f t="shared" si="187"/>
        <v>142</v>
      </c>
      <c r="M1233" s="106" t="str">
        <f t="shared" si="188"/>
        <v/>
      </c>
      <c r="N1233" s="107" t="str">
        <f t="shared" si="189"/>
        <v/>
      </c>
      <c r="O1233" s="107" t="str">
        <f t="shared" si="190"/>
        <v/>
      </c>
      <c r="P1233" s="108" t="str">
        <f t="shared" si="191"/>
        <v xml:space="preserve"> 104092 </v>
      </c>
      <c r="Q1233" s="107">
        <f>IF(P1233&lt;&gt;"",SUMIF(L1233:L1309,L1233,N1233:N1309),"")</f>
        <v>0</v>
      </c>
      <c r="R1233" s="107">
        <f>IF(P1233&lt;&gt;"",SUMIF(L1233:L1309,L1233,O1233:O1309),"")</f>
        <v>0.08</v>
      </c>
    </row>
    <row r="1234" spans="1:18" ht="38.25" x14ac:dyDescent="0.2">
      <c r="A1234" s="217" t="s">
        <v>20</v>
      </c>
      <c r="B1234" s="174" t="s">
        <v>1102</v>
      </c>
      <c r="C1234" s="217" t="s">
        <v>8</v>
      </c>
      <c r="D1234" s="217" t="s">
        <v>1103</v>
      </c>
      <c r="E1234" s="297" t="s">
        <v>36</v>
      </c>
      <c r="F1234" s="297"/>
      <c r="G1234" s="173" t="s">
        <v>24</v>
      </c>
      <c r="H1234" s="176">
        <v>1</v>
      </c>
      <c r="I1234" s="175">
        <f>SUMIFS(J:J,A:A,"Composição",B:B,$B1234)</f>
        <v>7.0000000000000007E-2</v>
      </c>
      <c r="J1234" s="175">
        <f>TRUNC(H1234*I1234,2)</f>
        <v>7.0000000000000007E-2</v>
      </c>
      <c r="L1234" s="56">
        <f t="shared" si="187"/>
        <v>142</v>
      </c>
      <c r="M1234" s="106">
        <f t="shared" si="188"/>
        <v>7.0000000000000007E-2</v>
      </c>
      <c r="N1234" s="107" t="str">
        <f t="shared" si="189"/>
        <v/>
      </c>
      <c r="O1234" s="107">
        <f t="shared" si="190"/>
        <v>7.0000000000000007E-2</v>
      </c>
      <c r="P1234" s="108" t="str">
        <f t="shared" si="191"/>
        <v/>
      </c>
      <c r="Q1234" s="107" t="str">
        <f>IF(P1234&lt;&gt;"",SUMIF(L1234:L1309,L1234,N1234:N1309),"")</f>
        <v/>
      </c>
      <c r="R1234" s="107" t="str">
        <f>IF(P1234&lt;&gt;"",SUMIF(L1234:L1309,L1234,O1234:O1309),"")</f>
        <v/>
      </c>
    </row>
    <row r="1235" spans="1:18" ht="38.25" x14ac:dyDescent="0.2">
      <c r="A1235" s="217" t="s">
        <v>20</v>
      </c>
      <c r="B1235" s="174" t="s">
        <v>1104</v>
      </c>
      <c r="C1235" s="217" t="s">
        <v>8</v>
      </c>
      <c r="D1235" s="217" t="s">
        <v>1105</v>
      </c>
      <c r="E1235" s="297" t="s">
        <v>36</v>
      </c>
      <c r="F1235" s="297"/>
      <c r="G1235" s="173" t="s">
        <v>24</v>
      </c>
      <c r="H1235" s="176">
        <v>1</v>
      </c>
      <c r="I1235" s="175">
        <f>SUMIFS(J:J,A:A,"Composição",B:B,$B1235)</f>
        <v>0.01</v>
      </c>
      <c r="J1235" s="175">
        <f>TRUNC(H1235*I1235,2)</f>
        <v>0.01</v>
      </c>
      <c r="L1235" s="56">
        <f t="shared" si="187"/>
        <v>142</v>
      </c>
      <c r="M1235" s="106">
        <f t="shared" si="188"/>
        <v>0.01</v>
      </c>
      <c r="N1235" s="107" t="str">
        <f t="shared" si="189"/>
        <v/>
      </c>
      <c r="O1235" s="107">
        <f t="shared" si="190"/>
        <v>0.01</v>
      </c>
      <c r="P1235" s="108" t="str">
        <f t="shared" si="191"/>
        <v/>
      </c>
      <c r="Q1235" s="107" t="str">
        <f>IF(P1235&lt;&gt;"",SUMIF(L1235:L1309,L1235,N1235:N1309),"")</f>
        <v/>
      </c>
      <c r="R1235" s="107" t="str">
        <f>IF(P1235&lt;&gt;"",SUMIF(L1235:L1309,L1235,O1235:O1309),"")</f>
        <v/>
      </c>
    </row>
    <row r="1236" spans="1:18" x14ac:dyDescent="0.2">
      <c r="A1236" s="221"/>
      <c r="B1236" s="221"/>
      <c r="C1236" s="221"/>
      <c r="D1236" s="221"/>
      <c r="E1236" s="221"/>
      <c r="F1236" s="184"/>
      <c r="G1236" s="221"/>
      <c r="H1236" s="184"/>
      <c r="I1236" s="221"/>
      <c r="J1236" s="184"/>
      <c r="L1236" s="56">
        <f t="shared" si="187"/>
        <v>142</v>
      </c>
      <c r="M1236" s="106" t="str">
        <f t="shared" si="188"/>
        <v/>
      </c>
      <c r="N1236" s="107" t="str">
        <f t="shared" si="189"/>
        <v/>
      </c>
      <c r="O1236" s="107" t="str">
        <f t="shared" si="190"/>
        <v/>
      </c>
      <c r="P1236" s="108" t="str">
        <f t="shared" si="191"/>
        <v/>
      </c>
      <c r="Q1236" s="107" t="str">
        <f>IF(P1236&lt;&gt;"",SUMIF(L1236:L1309,L1236,N1236:N1309),"")</f>
        <v/>
      </c>
      <c r="R1236" s="107" t="str">
        <f>IF(P1236&lt;&gt;"",SUMIF(L1236:L1309,L1236,O1236:O1309),"")</f>
        <v/>
      </c>
    </row>
    <row r="1237" spans="1:18" ht="15" thickBot="1" x14ac:dyDescent="0.25">
      <c r="A1237" s="221"/>
      <c r="B1237" s="221"/>
      <c r="C1237" s="221"/>
      <c r="D1237" s="221"/>
      <c r="E1237" s="221"/>
      <c r="F1237" s="184"/>
      <c r="G1237" s="221"/>
      <c r="H1237" s="298"/>
      <c r="I1237" s="298"/>
      <c r="J1237" s="184"/>
      <c r="L1237" s="56">
        <f t="shared" si="187"/>
        <v>142</v>
      </c>
      <c r="M1237" s="106" t="str">
        <f t="shared" si="188"/>
        <v/>
      </c>
      <c r="N1237" s="107" t="str">
        <f t="shared" si="189"/>
        <v/>
      </c>
      <c r="O1237" s="107" t="str">
        <f t="shared" si="190"/>
        <v/>
      </c>
      <c r="P1237" s="108" t="str">
        <f t="shared" si="191"/>
        <v/>
      </c>
      <c r="Q1237" s="107" t="str">
        <f>IF(P1237&lt;&gt;"",SUMIF(L1237:L1309,L1237,N1237:N1309),"")</f>
        <v/>
      </c>
      <c r="R1237" s="107" t="str">
        <f>IF(P1237&lt;&gt;"",SUMIF(L1237:L1309,L1237,O1237:O1309),"")</f>
        <v/>
      </c>
    </row>
    <row r="1238" spans="1:18" ht="15" thickTop="1" x14ac:dyDescent="0.2">
      <c r="A1238" s="172"/>
      <c r="B1238" s="172"/>
      <c r="C1238" s="172"/>
      <c r="D1238" s="172"/>
      <c r="E1238" s="172"/>
      <c r="F1238" s="172"/>
      <c r="G1238" s="172"/>
      <c r="H1238" s="172"/>
      <c r="I1238" s="172"/>
      <c r="J1238" s="172"/>
      <c r="L1238" s="56">
        <f t="shared" si="187"/>
        <v>142</v>
      </c>
      <c r="M1238" s="106" t="str">
        <f t="shared" si="188"/>
        <v/>
      </c>
      <c r="N1238" s="107" t="str">
        <f t="shared" si="189"/>
        <v/>
      </c>
      <c r="O1238" s="107" t="str">
        <f t="shared" si="190"/>
        <v/>
      </c>
      <c r="P1238" s="108" t="str">
        <f t="shared" si="191"/>
        <v/>
      </c>
      <c r="Q1238" s="107" t="str">
        <f>IF(P1238&lt;&gt;"",SUMIF(L1238:L1309,L1238,N1238:N1309),"")</f>
        <v/>
      </c>
      <c r="R1238" s="107" t="str">
        <f>IF(P1238&lt;&gt;"",SUMIF(L1238:L1309,L1238,O1238:O1309),"")</f>
        <v/>
      </c>
    </row>
    <row r="1239" spans="1:18" ht="51" customHeight="1" x14ac:dyDescent="0.2">
      <c r="A1239" s="220"/>
      <c r="B1239" s="165" t="s">
        <v>1</v>
      </c>
      <c r="C1239" s="220" t="s">
        <v>2</v>
      </c>
      <c r="D1239" s="220" t="s">
        <v>3</v>
      </c>
      <c r="E1239" s="300" t="s">
        <v>17</v>
      </c>
      <c r="F1239" s="300"/>
      <c r="G1239" s="164" t="s">
        <v>4</v>
      </c>
      <c r="H1239" s="165" t="s">
        <v>5</v>
      </c>
      <c r="I1239" s="165" t="s">
        <v>6</v>
      </c>
      <c r="J1239" s="165" t="s">
        <v>7</v>
      </c>
      <c r="L1239" s="56">
        <f t="shared" si="187"/>
        <v>143</v>
      </c>
      <c r="M1239" s="106" t="str">
        <f t="shared" si="188"/>
        <v/>
      </c>
      <c r="N1239" s="107" t="str">
        <f t="shared" si="189"/>
        <v/>
      </c>
      <c r="O1239" s="107" t="str">
        <f t="shared" si="190"/>
        <v/>
      </c>
      <c r="P1239" s="108" t="str">
        <f t="shared" si="191"/>
        <v/>
      </c>
      <c r="Q1239" s="107" t="str">
        <f>IF(P1239&lt;&gt;"",SUMIF(L1239:L1309,L1239,N1239:N1309),"")</f>
        <v/>
      </c>
      <c r="R1239" s="107" t="str">
        <f>IF(P1239&lt;&gt;"",SUMIF(L1239:L1309,L1239,O1239:O1309),"")</f>
        <v/>
      </c>
    </row>
    <row r="1240" spans="1:18" ht="38.25" x14ac:dyDescent="0.2">
      <c r="A1240" s="216" t="s">
        <v>18</v>
      </c>
      <c r="B1240" s="169" t="s">
        <v>860</v>
      </c>
      <c r="C1240" s="216" t="s">
        <v>8</v>
      </c>
      <c r="D1240" s="216" t="s">
        <v>861</v>
      </c>
      <c r="E1240" s="301" t="s">
        <v>36</v>
      </c>
      <c r="F1240" s="301"/>
      <c r="G1240" s="168" t="s">
        <v>37</v>
      </c>
      <c r="H1240" s="171">
        <v>1</v>
      </c>
      <c r="I1240" s="170">
        <f>SUMIF(L:L,$L1240,M:M)</f>
        <v>0.74</v>
      </c>
      <c r="J1240" s="170">
        <f>TRUNC(H1240*I1240,2)</f>
        <v>0.74</v>
      </c>
      <c r="L1240" s="56">
        <f t="shared" si="187"/>
        <v>143</v>
      </c>
      <c r="M1240" s="106" t="str">
        <f t="shared" si="188"/>
        <v/>
      </c>
      <c r="N1240" s="107" t="str">
        <f t="shared" si="189"/>
        <v/>
      </c>
      <c r="O1240" s="107" t="str">
        <f t="shared" si="190"/>
        <v/>
      </c>
      <c r="P1240" s="108" t="str">
        <f t="shared" si="191"/>
        <v xml:space="preserve"> 104091 </v>
      </c>
      <c r="Q1240" s="107">
        <f>IF(P1240&lt;&gt;"",SUMIF(L1240:L1309,L1240,N1240:N1309),"")</f>
        <v>0</v>
      </c>
      <c r="R1240" s="107">
        <f>IF(P1240&lt;&gt;"",SUMIF(L1240:L1309,L1240,O1240:O1309),"")</f>
        <v>0.74</v>
      </c>
    </row>
    <row r="1241" spans="1:18" ht="38.25" x14ac:dyDescent="0.2">
      <c r="A1241" s="217" t="s">
        <v>20</v>
      </c>
      <c r="B1241" s="174" t="s">
        <v>1102</v>
      </c>
      <c r="C1241" s="217" t="s">
        <v>8</v>
      </c>
      <c r="D1241" s="217" t="s">
        <v>1103</v>
      </c>
      <c r="E1241" s="297" t="s">
        <v>36</v>
      </c>
      <c r="F1241" s="297"/>
      <c r="G1241" s="173" t="s">
        <v>24</v>
      </c>
      <c r="H1241" s="176">
        <v>1</v>
      </c>
      <c r="I1241" s="175">
        <f>SUMIFS(J:J,A:A,"Composição",B:B,$B1241)</f>
        <v>7.0000000000000007E-2</v>
      </c>
      <c r="J1241" s="175">
        <f>TRUNC(H1241*I1241,2)</f>
        <v>7.0000000000000007E-2</v>
      </c>
      <c r="L1241" s="56">
        <f t="shared" si="187"/>
        <v>143</v>
      </c>
      <c r="M1241" s="106">
        <f t="shared" si="188"/>
        <v>7.0000000000000007E-2</v>
      </c>
      <c r="N1241" s="107" t="str">
        <f t="shared" si="189"/>
        <v/>
      </c>
      <c r="O1241" s="107">
        <f t="shared" si="190"/>
        <v>7.0000000000000007E-2</v>
      </c>
      <c r="P1241" s="108" t="str">
        <f t="shared" si="191"/>
        <v/>
      </c>
      <c r="Q1241" s="107" t="str">
        <f>IF(P1241&lt;&gt;"",SUMIF(L1241:L1309,L1241,N1241:N1309),"")</f>
        <v/>
      </c>
      <c r="R1241" s="107" t="str">
        <f>IF(P1241&lt;&gt;"",SUMIF(L1241:L1309,L1241,O1241:O1309),"")</f>
        <v/>
      </c>
    </row>
    <row r="1242" spans="1:18" ht="38.25" x14ac:dyDescent="0.2">
      <c r="A1242" s="217" t="s">
        <v>20</v>
      </c>
      <c r="B1242" s="174" t="s">
        <v>1104</v>
      </c>
      <c r="C1242" s="217" t="s">
        <v>8</v>
      </c>
      <c r="D1242" s="217" t="s">
        <v>1105</v>
      </c>
      <c r="E1242" s="297" t="s">
        <v>36</v>
      </c>
      <c r="F1242" s="297"/>
      <c r="G1242" s="173" t="s">
        <v>24</v>
      </c>
      <c r="H1242" s="176">
        <v>1</v>
      </c>
      <c r="I1242" s="175">
        <f>SUMIFS(J:J,A:A,"Composição",B:B,$B1242)</f>
        <v>0.01</v>
      </c>
      <c r="J1242" s="175">
        <f>TRUNC(H1242*I1242,2)</f>
        <v>0.01</v>
      </c>
      <c r="L1242" s="56">
        <f t="shared" si="187"/>
        <v>143</v>
      </c>
      <c r="M1242" s="106">
        <f t="shared" si="188"/>
        <v>0.01</v>
      </c>
      <c r="N1242" s="107" t="str">
        <f t="shared" si="189"/>
        <v/>
      </c>
      <c r="O1242" s="107">
        <f t="shared" si="190"/>
        <v>0.01</v>
      </c>
      <c r="P1242" s="108" t="str">
        <f t="shared" si="191"/>
        <v/>
      </c>
      <c r="Q1242" s="107" t="str">
        <f>IF(P1242&lt;&gt;"",SUMIF(L1242:L1309,L1242,N1242:N1309),"")</f>
        <v/>
      </c>
      <c r="R1242" s="107" t="str">
        <f>IF(P1242&lt;&gt;"",SUMIF(L1242:L1309,L1242,O1242:O1309),"")</f>
        <v/>
      </c>
    </row>
    <row r="1243" spans="1:18" ht="38.25" x14ac:dyDescent="0.2">
      <c r="A1243" s="217" t="s">
        <v>20</v>
      </c>
      <c r="B1243" s="174" t="s">
        <v>1106</v>
      </c>
      <c r="C1243" s="217" t="s">
        <v>8</v>
      </c>
      <c r="D1243" s="217" t="s">
        <v>1107</v>
      </c>
      <c r="E1243" s="297" t="s">
        <v>36</v>
      </c>
      <c r="F1243" s="297"/>
      <c r="G1243" s="173" t="s">
        <v>24</v>
      </c>
      <c r="H1243" s="176">
        <v>1</v>
      </c>
      <c r="I1243" s="175">
        <f>SUMIFS(J:J,A:A,"Composição",B:B,$B1243)</f>
        <v>0.09</v>
      </c>
      <c r="J1243" s="175">
        <f>TRUNC(H1243*I1243,2)</f>
        <v>0.09</v>
      </c>
      <c r="L1243" s="56">
        <f t="shared" si="187"/>
        <v>143</v>
      </c>
      <c r="M1243" s="106">
        <f t="shared" si="188"/>
        <v>0.09</v>
      </c>
      <c r="N1243" s="107" t="str">
        <f t="shared" si="189"/>
        <v/>
      </c>
      <c r="O1243" s="107">
        <f t="shared" si="190"/>
        <v>0.09</v>
      </c>
      <c r="P1243" s="108" t="str">
        <f t="shared" si="191"/>
        <v/>
      </c>
      <c r="Q1243" s="107" t="str">
        <f>IF(P1243&lt;&gt;"",SUMIF(L1243:L1309,L1243,N1243:N1309),"")</f>
        <v/>
      </c>
      <c r="R1243" s="107" t="str">
        <f>IF(P1243&lt;&gt;"",SUMIF(L1243:L1309,L1243,O1243:O1309),"")</f>
        <v/>
      </c>
    </row>
    <row r="1244" spans="1:18" ht="38.25" x14ac:dyDescent="0.2">
      <c r="A1244" s="217" t="s">
        <v>20</v>
      </c>
      <c r="B1244" s="174" t="s">
        <v>1108</v>
      </c>
      <c r="C1244" s="217" t="s">
        <v>8</v>
      </c>
      <c r="D1244" s="217" t="s">
        <v>1109</v>
      </c>
      <c r="E1244" s="297" t="s">
        <v>36</v>
      </c>
      <c r="F1244" s="297"/>
      <c r="G1244" s="173" t="s">
        <v>24</v>
      </c>
      <c r="H1244" s="176">
        <v>1</v>
      </c>
      <c r="I1244" s="175">
        <f>SUMIFS(J:J,A:A,"Composição",B:B,$B1244)</f>
        <v>0.56999999999999995</v>
      </c>
      <c r="J1244" s="175">
        <f>TRUNC(H1244*I1244,2)</f>
        <v>0.56999999999999995</v>
      </c>
      <c r="L1244" s="56">
        <f t="shared" si="187"/>
        <v>143</v>
      </c>
      <c r="M1244" s="106">
        <f t="shared" si="188"/>
        <v>0.56999999999999995</v>
      </c>
      <c r="N1244" s="107" t="str">
        <f t="shared" si="189"/>
        <v/>
      </c>
      <c r="O1244" s="107">
        <f t="shared" si="190"/>
        <v>0.56999999999999995</v>
      </c>
      <c r="P1244" s="108" t="str">
        <f t="shared" si="191"/>
        <v/>
      </c>
      <c r="Q1244" s="107" t="str">
        <f>IF(P1244&lt;&gt;"",SUMIF(L1244:L1309,L1244,N1244:N1309),"")</f>
        <v/>
      </c>
      <c r="R1244" s="107" t="str">
        <f>IF(P1244&lt;&gt;"",SUMIF(L1244:L1309,L1244,O1244:O1309),"")</f>
        <v/>
      </c>
    </row>
    <row r="1245" spans="1:18" x14ac:dyDescent="0.2">
      <c r="A1245" s="221"/>
      <c r="B1245" s="221"/>
      <c r="C1245" s="221"/>
      <c r="D1245" s="221"/>
      <c r="E1245" s="221"/>
      <c r="F1245" s="184"/>
      <c r="G1245" s="221"/>
      <c r="H1245" s="184"/>
      <c r="I1245" s="221"/>
      <c r="J1245" s="184"/>
      <c r="L1245" s="56">
        <f t="shared" si="187"/>
        <v>143</v>
      </c>
      <c r="M1245" s="106" t="str">
        <f t="shared" si="188"/>
        <v/>
      </c>
      <c r="N1245" s="107" t="str">
        <f t="shared" si="189"/>
        <v/>
      </c>
      <c r="O1245" s="107" t="str">
        <f t="shared" si="190"/>
        <v/>
      </c>
      <c r="P1245" s="108" t="str">
        <f t="shared" si="191"/>
        <v/>
      </c>
      <c r="Q1245" s="107" t="str">
        <f>IF(P1245&lt;&gt;"",SUMIF(L1245:L1309,L1245,N1245:N1309),"")</f>
        <v/>
      </c>
      <c r="R1245" s="107" t="str">
        <f>IF(P1245&lt;&gt;"",SUMIF(L1245:L1309,L1245,O1245:O1309),"")</f>
        <v/>
      </c>
    </row>
    <row r="1246" spans="1:18" ht="51" customHeight="1" thickBot="1" x14ac:dyDescent="0.25">
      <c r="A1246" s="221"/>
      <c r="B1246" s="221"/>
      <c r="C1246" s="221"/>
      <c r="D1246" s="221"/>
      <c r="E1246" s="221"/>
      <c r="F1246" s="184"/>
      <c r="G1246" s="221"/>
      <c r="H1246" s="298"/>
      <c r="I1246" s="298"/>
      <c r="J1246" s="184"/>
      <c r="L1246" s="56">
        <f t="shared" si="187"/>
        <v>143</v>
      </c>
      <c r="M1246" s="106" t="str">
        <f t="shared" si="188"/>
        <v/>
      </c>
      <c r="N1246" s="107" t="str">
        <f t="shared" si="189"/>
        <v/>
      </c>
      <c r="O1246" s="107" t="str">
        <f t="shared" si="190"/>
        <v/>
      </c>
      <c r="P1246" s="108" t="str">
        <f t="shared" si="191"/>
        <v/>
      </c>
      <c r="Q1246" s="107" t="str">
        <f>IF(P1246&lt;&gt;"",SUMIF(L1246:L1309,L1246,N1246:N1309),"")</f>
        <v/>
      </c>
      <c r="R1246" s="107" t="str">
        <f>IF(P1246&lt;&gt;"",SUMIF(L1246:L1309,L1246,O1246:O1309),"")</f>
        <v/>
      </c>
    </row>
    <row r="1247" spans="1:18" ht="15" thickTop="1" x14ac:dyDescent="0.2">
      <c r="A1247" s="172"/>
      <c r="B1247" s="172"/>
      <c r="C1247" s="172"/>
      <c r="D1247" s="172"/>
      <c r="E1247" s="172"/>
      <c r="F1247" s="172"/>
      <c r="G1247" s="172"/>
      <c r="H1247" s="172"/>
      <c r="I1247" s="172"/>
      <c r="J1247" s="172"/>
      <c r="L1247" s="56">
        <f t="shared" si="187"/>
        <v>143</v>
      </c>
      <c r="M1247" s="106" t="str">
        <f t="shared" si="188"/>
        <v/>
      </c>
      <c r="N1247" s="107" t="str">
        <f t="shared" si="189"/>
        <v/>
      </c>
      <c r="O1247" s="107" t="str">
        <f t="shared" si="190"/>
        <v/>
      </c>
      <c r="P1247" s="108" t="str">
        <f t="shared" si="191"/>
        <v/>
      </c>
      <c r="Q1247" s="107" t="str">
        <f>IF(P1247&lt;&gt;"",SUMIF(L1247:L1309,L1247,N1247:N1309),"")</f>
        <v/>
      </c>
      <c r="R1247" s="107" t="str">
        <f>IF(P1247&lt;&gt;"",SUMIF(L1247:L1309,L1247,O1247:O1309),"")</f>
        <v/>
      </c>
    </row>
    <row r="1248" spans="1:18" ht="15" x14ac:dyDescent="0.2">
      <c r="A1248" s="220"/>
      <c r="B1248" s="165" t="s">
        <v>1</v>
      </c>
      <c r="C1248" s="220" t="s">
        <v>2</v>
      </c>
      <c r="D1248" s="220" t="s">
        <v>3</v>
      </c>
      <c r="E1248" s="300" t="s">
        <v>17</v>
      </c>
      <c r="F1248" s="300"/>
      <c r="G1248" s="164" t="s">
        <v>4</v>
      </c>
      <c r="H1248" s="165" t="s">
        <v>5</v>
      </c>
      <c r="I1248" s="165" t="s">
        <v>6</v>
      </c>
      <c r="J1248" s="165" t="s">
        <v>7</v>
      </c>
      <c r="L1248" s="56">
        <f t="shared" si="187"/>
        <v>144</v>
      </c>
      <c r="M1248" s="106" t="str">
        <f t="shared" si="188"/>
        <v/>
      </c>
      <c r="N1248" s="107" t="str">
        <f t="shared" si="189"/>
        <v/>
      </c>
      <c r="O1248" s="107" t="str">
        <f t="shared" si="190"/>
        <v/>
      </c>
      <c r="P1248" s="108" t="str">
        <f t="shared" si="191"/>
        <v/>
      </c>
      <c r="Q1248" s="107" t="str">
        <f>IF(P1248&lt;&gt;"",SUMIF(L1248:L1309,L1248,N1248:N1309),"")</f>
        <v/>
      </c>
      <c r="R1248" s="107" t="str">
        <f>IF(P1248&lt;&gt;"",SUMIF(L1248:L1309,L1248,O1248:O1309),"")</f>
        <v/>
      </c>
    </row>
    <row r="1249" spans="1:18" ht="38.25" x14ac:dyDescent="0.2">
      <c r="A1249" s="216" t="s">
        <v>18</v>
      </c>
      <c r="B1249" s="169" t="s">
        <v>1102</v>
      </c>
      <c r="C1249" s="216" t="s">
        <v>8</v>
      </c>
      <c r="D1249" s="216" t="s">
        <v>1103</v>
      </c>
      <c r="E1249" s="301" t="s">
        <v>36</v>
      </c>
      <c r="F1249" s="301"/>
      <c r="G1249" s="168" t="s">
        <v>24</v>
      </c>
      <c r="H1249" s="171">
        <v>1</v>
      </c>
      <c r="I1249" s="170">
        <f>SUMIF(L:L,$L1249,M:M)</f>
        <v>7.0000000000000007E-2</v>
      </c>
      <c r="J1249" s="170">
        <f>TRUNC(H1249*I1249,2)</f>
        <v>7.0000000000000007E-2</v>
      </c>
      <c r="L1249" s="56">
        <f t="shared" si="187"/>
        <v>144</v>
      </c>
      <c r="M1249" s="106" t="str">
        <f t="shared" si="188"/>
        <v/>
      </c>
      <c r="N1249" s="107" t="str">
        <f t="shared" si="189"/>
        <v/>
      </c>
      <c r="O1249" s="107" t="str">
        <f t="shared" si="190"/>
        <v/>
      </c>
      <c r="P1249" s="108" t="str">
        <f t="shared" si="191"/>
        <v xml:space="preserve"> 104087 </v>
      </c>
      <c r="Q1249" s="107">
        <f>IF(P1249&lt;&gt;"",SUMIF(L1249:L1309,L1249,N1249:N1309),"")</f>
        <v>0</v>
      </c>
      <c r="R1249" s="107">
        <f>IF(P1249&lt;&gt;"",SUMIF(L1249:L1309,L1249,O1249:O1309),"")</f>
        <v>7.0000000000000007E-2</v>
      </c>
    </row>
    <row r="1250" spans="1:18" ht="25.5" x14ac:dyDescent="0.2">
      <c r="A1250" s="218" t="s">
        <v>27</v>
      </c>
      <c r="B1250" s="178" t="s">
        <v>770</v>
      </c>
      <c r="C1250" s="218" t="str">
        <f>VLOOKUP(B1250,INSUMOS!$A:$I,2,FALSE)</f>
        <v>SINAPI</v>
      </c>
      <c r="D1250" s="218" t="str">
        <f>VLOOKUP(B1250,INSUMOS!$A:$I,3,FALSE)</f>
        <v>TERMOFUSORA PARA TUBOS E CONEXOES EM PPR COM DIAMETROS DE 20 A 63 MM, POTENCIA DE 800 W, TENSAO 220 V</v>
      </c>
      <c r="E1250" s="302" t="str">
        <f>VLOOKUP(B1250,INSUMOS!$A:$I,4,FALSE)</f>
        <v>Equipamento</v>
      </c>
      <c r="F1250" s="302"/>
      <c r="G1250" s="177" t="str">
        <f>VLOOKUP(B1250,INSUMOS!$A:$I,5,FALSE)</f>
        <v>UN</v>
      </c>
      <c r="H1250" s="180">
        <v>6.3999999999999997E-5</v>
      </c>
      <c r="I1250" s="179">
        <f>VLOOKUP(B1250,INSUMOS!$A:$I,8,FALSE)</f>
        <v>1132.67</v>
      </c>
      <c r="J1250" s="179">
        <f>TRUNC(H1250*I1250,2)</f>
        <v>7.0000000000000007E-2</v>
      </c>
      <c r="L1250" s="56">
        <f t="shared" si="187"/>
        <v>144</v>
      </c>
      <c r="M1250" s="106">
        <f t="shared" si="188"/>
        <v>7.0000000000000007E-2</v>
      </c>
      <c r="N1250" s="107" t="str">
        <f t="shared" si="189"/>
        <v/>
      </c>
      <c r="O1250" s="107">
        <f t="shared" si="190"/>
        <v>7.0000000000000007E-2</v>
      </c>
      <c r="P1250" s="108" t="str">
        <f t="shared" si="191"/>
        <v/>
      </c>
      <c r="Q1250" s="107" t="str">
        <f>IF(P1250&lt;&gt;"",SUMIF(L1250:L1309,L1250,N1250:N1309),"")</f>
        <v/>
      </c>
      <c r="R1250" s="107" t="str">
        <f>IF(P1250&lt;&gt;"",SUMIF(L1250:L1309,L1250,O1250:O1309),"")</f>
        <v/>
      </c>
    </row>
    <row r="1251" spans="1:18" x14ac:dyDescent="0.2">
      <c r="A1251" s="221"/>
      <c r="B1251" s="221"/>
      <c r="C1251" s="221"/>
      <c r="D1251" s="221"/>
      <c r="E1251" s="221"/>
      <c r="F1251" s="184"/>
      <c r="G1251" s="221"/>
      <c r="H1251" s="184"/>
      <c r="I1251" s="221"/>
      <c r="J1251" s="184"/>
      <c r="L1251" s="56">
        <f t="shared" si="187"/>
        <v>144</v>
      </c>
      <c r="M1251" s="106" t="str">
        <f t="shared" si="188"/>
        <v/>
      </c>
      <c r="N1251" s="107" t="str">
        <f t="shared" si="189"/>
        <v/>
      </c>
      <c r="O1251" s="107" t="str">
        <f t="shared" si="190"/>
        <v/>
      </c>
      <c r="P1251" s="108" t="str">
        <f t="shared" si="191"/>
        <v/>
      </c>
      <c r="Q1251" s="107" t="str">
        <f>IF(P1251&lt;&gt;"",SUMIF(L1251:L1309,L1251,N1251:N1309),"")</f>
        <v/>
      </c>
      <c r="R1251" s="107" t="str">
        <f>IF(P1251&lt;&gt;"",SUMIF(L1251:L1309,L1251,O1251:O1309),"")</f>
        <v/>
      </c>
    </row>
    <row r="1252" spans="1:18" ht="15" thickBot="1" x14ac:dyDescent="0.25">
      <c r="A1252" s="221"/>
      <c r="B1252" s="221"/>
      <c r="C1252" s="221"/>
      <c r="D1252" s="221"/>
      <c r="E1252" s="221"/>
      <c r="F1252" s="184"/>
      <c r="G1252" s="221"/>
      <c r="H1252" s="298"/>
      <c r="I1252" s="298"/>
      <c r="J1252" s="184"/>
      <c r="L1252" s="56">
        <f t="shared" si="187"/>
        <v>144</v>
      </c>
      <c r="M1252" s="106" t="str">
        <f t="shared" si="188"/>
        <v/>
      </c>
      <c r="N1252" s="107" t="str">
        <f t="shared" si="189"/>
        <v/>
      </c>
      <c r="O1252" s="107" t="str">
        <f t="shared" si="190"/>
        <v/>
      </c>
      <c r="P1252" s="108" t="str">
        <f t="shared" si="191"/>
        <v/>
      </c>
      <c r="Q1252" s="107" t="str">
        <f>IF(P1252&lt;&gt;"",SUMIF(L1252:L1309,L1252,N1252:N1309),"")</f>
        <v/>
      </c>
      <c r="R1252" s="107" t="str">
        <f>IF(P1252&lt;&gt;"",SUMIF(L1252:L1309,L1252,O1252:O1309),"")</f>
        <v/>
      </c>
    </row>
    <row r="1253" spans="1:18" ht="15" thickTop="1" x14ac:dyDescent="0.2">
      <c r="A1253" s="172"/>
      <c r="B1253" s="172"/>
      <c r="C1253" s="172"/>
      <c r="D1253" s="172"/>
      <c r="E1253" s="172"/>
      <c r="F1253" s="172"/>
      <c r="G1253" s="172"/>
      <c r="H1253" s="172"/>
      <c r="I1253" s="172"/>
      <c r="J1253" s="172"/>
      <c r="L1253" s="56">
        <f t="shared" si="187"/>
        <v>144</v>
      </c>
      <c r="M1253" s="106" t="str">
        <f t="shared" si="188"/>
        <v/>
      </c>
      <c r="N1253" s="107" t="str">
        <f t="shared" si="189"/>
        <v/>
      </c>
      <c r="O1253" s="107" t="str">
        <f t="shared" si="190"/>
        <v/>
      </c>
      <c r="P1253" s="108" t="str">
        <f t="shared" si="191"/>
        <v/>
      </c>
      <c r="Q1253" s="107" t="str">
        <f>IF(P1253&lt;&gt;"",SUMIF(L1253:L1309,L1253,N1253:N1309),"")</f>
        <v/>
      </c>
      <c r="R1253" s="107" t="str">
        <f>IF(P1253&lt;&gt;"",SUMIF(L1253:L1309,L1253,O1253:O1309),"")</f>
        <v/>
      </c>
    </row>
    <row r="1254" spans="1:18" ht="15" x14ac:dyDescent="0.2">
      <c r="A1254" s="220"/>
      <c r="B1254" s="165" t="s">
        <v>1</v>
      </c>
      <c r="C1254" s="220" t="s">
        <v>2</v>
      </c>
      <c r="D1254" s="220" t="s">
        <v>3</v>
      </c>
      <c r="E1254" s="300" t="s">
        <v>17</v>
      </c>
      <c r="F1254" s="300"/>
      <c r="G1254" s="164" t="s">
        <v>4</v>
      </c>
      <c r="H1254" s="165" t="s">
        <v>5</v>
      </c>
      <c r="I1254" s="165" t="s">
        <v>6</v>
      </c>
      <c r="J1254" s="165" t="s">
        <v>7</v>
      </c>
      <c r="L1254" s="56">
        <f t="shared" si="187"/>
        <v>145</v>
      </c>
      <c r="M1254" s="106" t="str">
        <f t="shared" si="188"/>
        <v/>
      </c>
      <c r="N1254" s="107" t="str">
        <f t="shared" si="189"/>
        <v/>
      </c>
      <c r="O1254" s="107" t="str">
        <f t="shared" si="190"/>
        <v/>
      </c>
      <c r="P1254" s="108" t="str">
        <f t="shared" si="191"/>
        <v/>
      </c>
      <c r="Q1254" s="107" t="str">
        <f>IF(P1254&lt;&gt;"",SUMIF(L1254:L1309,L1254,N1254:N1309),"")</f>
        <v/>
      </c>
      <c r="R1254" s="107" t="str">
        <f>IF(P1254&lt;&gt;"",SUMIF(L1254:L1309,L1254,O1254:O1309),"")</f>
        <v/>
      </c>
    </row>
    <row r="1255" spans="1:18" ht="38.25" x14ac:dyDescent="0.2">
      <c r="A1255" s="216" t="s">
        <v>18</v>
      </c>
      <c r="B1255" s="169" t="s">
        <v>1104</v>
      </c>
      <c r="C1255" s="216" t="s">
        <v>8</v>
      </c>
      <c r="D1255" s="216" t="s">
        <v>1105</v>
      </c>
      <c r="E1255" s="301" t="s">
        <v>36</v>
      </c>
      <c r="F1255" s="301"/>
      <c r="G1255" s="168" t="s">
        <v>24</v>
      </c>
      <c r="H1255" s="171">
        <v>1</v>
      </c>
      <c r="I1255" s="170">
        <f>SUMIF(L:L,$L1255,M:M)</f>
        <v>0.01</v>
      </c>
      <c r="J1255" s="170">
        <f>TRUNC(H1255*I1255,2)</f>
        <v>0.01</v>
      </c>
      <c r="L1255" s="56">
        <f t="shared" si="187"/>
        <v>145</v>
      </c>
      <c r="M1255" s="106" t="str">
        <f t="shared" si="188"/>
        <v/>
      </c>
      <c r="N1255" s="107" t="str">
        <f t="shared" si="189"/>
        <v/>
      </c>
      <c r="O1255" s="107" t="str">
        <f t="shared" si="190"/>
        <v/>
      </c>
      <c r="P1255" s="108" t="str">
        <f t="shared" si="191"/>
        <v xml:space="preserve"> 104088 </v>
      </c>
      <c r="Q1255" s="107">
        <f>IF(P1255&lt;&gt;"",SUMIF(L1255:L1309,L1255,N1255:N1309),"")</f>
        <v>0</v>
      </c>
      <c r="R1255" s="107">
        <f>IF(P1255&lt;&gt;"",SUMIF(L1255:L1309,L1255,O1255:O1309),"")</f>
        <v>0.01</v>
      </c>
    </row>
    <row r="1256" spans="1:18" ht="25.5" x14ac:dyDescent="0.2">
      <c r="A1256" s="218" t="s">
        <v>27</v>
      </c>
      <c r="B1256" s="178" t="s">
        <v>770</v>
      </c>
      <c r="C1256" s="218" t="str">
        <f>VLOOKUP(B1256,INSUMOS!$A:$I,2,FALSE)</f>
        <v>SINAPI</v>
      </c>
      <c r="D1256" s="218" t="str">
        <f>VLOOKUP(B1256,INSUMOS!$A:$I,3,FALSE)</f>
        <v>TERMOFUSORA PARA TUBOS E CONEXOES EM PPR COM DIAMETROS DE 20 A 63 MM, POTENCIA DE 800 W, TENSAO 220 V</v>
      </c>
      <c r="E1256" s="302" t="str">
        <f>VLOOKUP(B1256,INSUMOS!$A:$I,4,FALSE)</f>
        <v>Equipamento</v>
      </c>
      <c r="F1256" s="302"/>
      <c r="G1256" s="177" t="str">
        <f>VLOOKUP(B1256,INSUMOS!$A:$I,5,FALSE)</f>
        <v>UN</v>
      </c>
      <c r="H1256" s="180">
        <v>1.4800000000000001E-5</v>
      </c>
      <c r="I1256" s="179">
        <f>VLOOKUP(B1256,INSUMOS!$A:$I,8,FALSE)</f>
        <v>1132.67</v>
      </c>
      <c r="J1256" s="179">
        <f>TRUNC(H1256*I1256,2)</f>
        <v>0.01</v>
      </c>
      <c r="L1256" s="56">
        <f t="shared" si="187"/>
        <v>145</v>
      </c>
      <c r="M1256" s="106">
        <f t="shared" si="188"/>
        <v>0.01</v>
      </c>
      <c r="N1256" s="107" t="str">
        <f t="shared" si="189"/>
        <v/>
      </c>
      <c r="O1256" s="107">
        <f t="shared" si="190"/>
        <v>0.01</v>
      </c>
      <c r="P1256" s="108" t="str">
        <f t="shared" si="191"/>
        <v/>
      </c>
      <c r="Q1256" s="107" t="str">
        <f>IF(P1256&lt;&gt;"",SUMIF(L1256:L1309,L1256,N1256:N1309),"")</f>
        <v/>
      </c>
      <c r="R1256" s="107" t="str">
        <f>IF(P1256&lt;&gt;"",SUMIF(L1256:L1309,L1256,O1256:O1309),"")</f>
        <v/>
      </c>
    </row>
    <row r="1257" spans="1:18" x14ac:dyDescent="0.2">
      <c r="A1257" s="221"/>
      <c r="B1257" s="221"/>
      <c r="C1257" s="221"/>
      <c r="D1257" s="221"/>
      <c r="E1257" s="221"/>
      <c r="F1257" s="184"/>
      <c r="G1257" s="221"/>
      <c r="H1257" s="184"/>
      <c r="I1257" s="221"/>
      <c r="J1257" s="184"/>
      <c r="L1257" s="56">
        <f t="shared" si="187"/>
        <v>145</v>
      </c>
      <c r="M1257" s="106" t="str">
        <f t="shared" si="188"/>
        <v/>
      </c>
      <c r="N1257" s="107" t="str">
        <f t="shared" si="189"/>
        <v/>
      </c>
      <c r="O1257" s="107" t="str">
        <f t="shared" si="190"/>
        <v/>
      </c>
      <c r="P1257" s="108" t="str">
        <f t="shared" si="191"/>
        <v/>
      </c>
      <c r="Q1257" s="107" t="str">
        <f>IF(P1257&lt;&gt;"",SUMIF(L1257:L1309,L1257,N1257:N1309),"")</f>
        <v/>
      </c>
      <c r="R1257" s="107" t="str">
        <f>IF(P1257&lt;&gt;"",SUMIF(L1257:L1309,L1257,O1257:O1309),"")</f>
        <v/>
      </c>
    </row>
    <row r="1258" spans="1:18" ht="15" thickBot="1" x14ac:dyDescent="0.25">
      <c r="A1258" s="221"/>
      <c r="B1258" s="221"/>
      <c r="C1258" s="221"/>
      <c r="D1258" s="221"/>
      <c r="E1258" s="221"/>
      <c r="F1258" s="184"/>
      <c r="G1258" s="221"/>
      <c r="H1258" s="298"/>
      <c r="I1258" s="298"/>
      <c r="J1258" s="184"/>
      <c r="L1258" s="56">
        <f t="shared" si="187"/>
        <v>145</v>
      </c>
      <c r="M1258" s="106" t="str">
        <f t="shared" si="188"/>
        <v/>
      </c>
      <c r="N1258" s="107" t="str">
        <f t="shared" si="189"/>
        <v/>
      </c>
      <c r="O1258" s="107" t="str">
        <f t="shared" si="190"/>
        <v/>
      </c>
      <c r="P1258" s="108" t="str">
        <f t="shared" si="191"/>
        <v/>
      </c>
      <c r="Q1258" s="107" t="str">
        <f>IF(P1258&lt;&gt;"",SUMIF(L1258:L1309,L1258,N1258:N1309),"")</f>
        <v/>
      </c>
      <c r="R1258" s="107" t="str">
        <f>IF(P1258&lt;&gt;"",SUMIF(L1258:L1309,L1258,O1258:O1309),"")</f>
        <v/>
      </c>
    </row>
    <row r="1259" spans="1:18" ht="15" thickTop="1" x14ac:dyDescent="0.2">
      <c r="A1259" s="172"/>
      <c r="B1259" s="172"/>
      <c r="C1259" s="172"/>
      <c r="D1259" s="172"/>
      <c r="E1259" s="172"/>
      <c r="F1259" s="172"/>
      <c r="G1259" s="172"/>
      <c r="H1259" s="172"/>
      <c r="I1259" s="172"/>
      <c r="J1259" s="172"/>
      <c r="L1259" s="56">
        <f t="shared" si="187"/>
        <v>145</v>
      </c>
      <c r="M1259" s="106" t="str">
        <f t="shared" si="188"/>
        <v/>
      </c>
      <c r="N1259" s="107" t="str">
        <f t="shared" si="189"/>
        <v/>
      </c>
      <c r="O1259" s="107" t="str">
        <f t="shared" si="190"/>
        <v/>
      </c>
      <c r="P1259" s="108" t="str">
        <f t="shared" si="191"/>
        <v/>
      </c>
      <c r="Q1259" s="107" t="str">
        <f>IF(P1259&lt;&gt;"",SUMIF(L1259:L1309,L1259,N1259:N1309),"")</f>
        <v/>
      </c>
      <c r="R1259" s="107" t="str">
        <f>IF(P1259&lt;&gt;"",SUMIF(L1259:L1309,L1259,O1259:O1309),"")</f>
        <v/>
      </c>
    </row>
    <row r="1260" spans="1:18" ht="15" x14ac:dyDescent="0.2">
      <c r="A1260" s="220"/>
      <c r="B1260" s="165" t="s">
        <v>1</v>
      </c>
      <c r="C1260" s="220" t="s">
        <v>2</v>
      </c>
      <c r="D1260" s="220" t="s">
        <v>3</v>
      </c>
      <c r="E1260" s="300" t="s">
        <v>17</v>
      </c>
      <c r="F1260" s="300"/>
      <c r="G1260" s="164" t="s">
        <v>4</v>
      </c>
      <c r="H1260" s="165" t="s">
        <v>5</v>
      </c>
      <c r="I1260" s="165" t="s">
        <v>6</v>
      </c>
      <c r="J1260" s="165" t="s">
        <v>7</v>
      </c>
      <c r="L1260" s="56">
        <f t="shared" si="187"/>
        <v>146</v>
      </c>
      <c r="M1260" s="106" t="str">
        <f t="shared" si="188"/>
        <v/>
      </c>
      <c r="N1260" s="107" t="str">
        <f t="shared" si="189"/>
        <v/>
      </c>
      <c r="O1260" s="107" t="str">
        <f t="shared" si="190"/>
        <v/>
      </c>
      <c r="P1260" s="108" t="str">
        <f t="shared" si="191"/>
        <v/>
      </c>
      <c r="Q1260" s="107" t="str">
        <f>IF(P1260&lt;&gt;"",SUMIF(L1260:L1309,L1260,N1260:N1309),"")</f>
        <v/>
      </c>
      <c r="R1260" s="107" t="str">
        <f>IF(P1260&lt;&gt;"",SUMIF(L1260:L1309,L1260,O1260:O1309),"")</f>
        <v/>
      </c>
    </row>
    <row r="1261" spans="1:18" ht="38.25" x14ac:dyDescent="0.2">
      <c r="A1261" s="216" t="s">
        <v>18</v>
      </c>
      <c r="B1261" s="169" t="s">
        <v>1106</v>
      </c>
      <c r="C1261" s="216" t="s">
        <v>8</v>
      </c>
      <c r="D1261" s="216" t="s">
        <v>1107</v>
      </c>
      <c r="E1261" s="301" t="s">
        <v>36</v>
      </c>
      <c r="F1261" s="301"/>
      <c r="G1261" s="168" t="s">
        <v>24</v>
      </c>
      <c r="H1261" s="171">
        <v>1</v>
      </c>
      <c r="I1261" s="170">
        <f>SUMIF(L:L,$L1261,M:M)</f>
        <v>0.09</v>
      </c>
      <c r="J1261" s="170">
        <f>TRUNC(H1261*I1261,2)</f>
        <v>0.09</v>
      </c>
      <c r="L1261" s="56">
        <f t="shared" si="187"/>
        <v>146</v>
      </c>
      <c r="M1261" s="106" t="str">
        <f t="shared" si="188"/>
        <v/>
      </c>
      <c r="N1261" s="107" t="str">
        <f t="shared" si="189"/>
        <v/>
      </c>
      <c r="O1261" s="107" t="str">
        <f t="shared" si="190"/>
        <v/>
      </c>
      <c r="P1261" s="108" t="str">
        <f t="shared" si="191"/>
        <v xml:space="preserve"> 104089 </v>
      </c>
      <c r="Q1261" s="107">
        <f>IF(P1261&lt;&gt;"",SUMIF(L1261:L1309,L1261,N1261:N1309),"")</f>
        <v>0</v>
      </c>
      <c r="R1261" s="107">
        <f>IF(P1261&lt;&gt;"",SUMIF(L1261:L1309,L1261,O1261:O1309),"")</f>
        <v>0.09</v>
      </c>
    </row>
    <row r="1262" spans="1:18" ht="25.5" x14ac:dyDescent="0.2">
      <c r="A1262" s="218" t="s">
        <v>27</v>
      </c>
      <c r="B1262" s="178" t="s">
        <v>770</v>
      </c>
      <c r="C1262" s="218" t="str">
        <f>VLOOKUP(B1262,INSUMOS!$A:$I,2,FALSE)</f>
        <v>SINAPI</v>
      </c>
      <c r="D1262" s="218" t="str">
        <f>VLOOKUP(B1262,INSUMOS!$A:$I,3,FALSE)</f>
        <v>TERMOFUSORA PARA TUBOS E CONEXOES EM PPR COM DIAMETROS DE 20 A 63 MM, POTENCIA DE 800 W, TENSAO 220 V</v>
      </c>
      <c r="E1262" s="302" t="str">
        <f>VLOOKUP(B1262,INSUMOS!$A:$I,4,FALSE)</f>
        <v>Equipamento</v>
      </c>
      <c r="F1262" s="302"/>
      <c r="G1262" s="177" t="str">
        <f>VLOOKUP(B1262,INSUMOS!$A:$I,5,FALSE)</f>
        <v>UN</v>
      </c>
      <c r="H1262" s="180">
        <v>8.0000000000000007E-5</v>
      </c>
      <c r="I1262" s="179">
        <f>VLOOKUP(B1262,INSUMOS!$A:$I,8,FALSE)</f>
        <v>1132.67</v>
      </c>
      <c r="J1262" s="179">
        <f>TRUNC(H1262*I1262,2)</f>
        <v>0.09</v>
      </c>
      <c r="L1262" s="56">
        <f t="shared" si="187"/>
        <v>146</v>
      </c>
      <c r="M1262" s="106">
        <f t="shared" si="188"/>
        <v>0.09</v>
      </c>
      <c r="N1262" s="107" t="str">
        <f t="shared" si="189"/>
        <v/>
      </c>
      <c r="O1262" s="107">
        <f t="shared" si="190"/>
        <v>0.09</v>
      </c>
      <c r="P1262" s="108" t="str">
        <f t="shared" si="191"/>
        <v/>
      </c>
      <c r="Q1262" s="107" t="str">
        <f>IF(P1262&lt;&gt;"",SUMIF(L1262:L1309,L1262,N1262:N1309),"")</f>
        <v/>
      </c>
      <c r="R1262" s="107" t="str">
        <f>IF(P1262&lt;&gt;"",SUMIF(L1262:L1309,L1262,O1262:O1309),"")</f>
        <v/>
      </c>
    </row>
    <row r="1263" spans="1:18" ht="25.5" customHeight="1" x14ac:dyDescent="0.2">
      <c r="A1263" s="221"/>
      <c r="B1263" s="221"/>
      <c r="C1263" s="221"/>
      <c r="D1263" s="221"/>
      <c r="E1263" s="221"/>
      <c r="F1263" s="184"/>
      <c r="G1263" s="221"/>
      <c r="H1263" s="184"/>
      <c r="I1263" s="221"/>
      <c r="J1263" s="184"/>
      <c r="L1263" s="56">
        <f t="shared" si="187"/>
        <v>146</v>
      </c>
      <c r="M1263" s="106" t="str">
        <f t="shared" si="188"/>
        <v/>
      </c>
      <c r="N1263" s="107" t="str">
        <f t="shared" si="189"/>
        <v/>
      </c>
      <c r="O1263" s="107" t="str">
        <f t="shared" si="190"/>
        <v/>
      </c>
      <c r="P1263" s="108" t="str">
        <f t="shared" si="191"/>
        <v/>
      </c>
      <c r="Q1263" s="107" t="str">
        <f>IF(P1263&lt;&gt;"",SUMIF(L1263:L1309,L1263,N1263:N1309),"")</f>
        <v/>
      </c>
      <c r="R1263" s="107" t="str">
        <f>IF(P1263&lt;&gt;"",SUMIF(L1263:L1309,L1263,O1263:O1309),"")</f>
        <v/>
      </c>
    </row>
    <row r="1264" spans="1:18" ht="15" thickBot="1" x14ac:dyDescent="0.25">
      <c r="A1264" s="221"/>
      <c r="B1264" s="221"/>
      <c r="C1264" s="221"/>
      <c r="D1264" s="221"/>
      <c r="E1264" s="221"/>
      <c r="F1264" s="184"/>
      <c r="G1264" s="221"/>
      <c r="H1264" s="298"/>
      <c r="I1264" s="298"/>
      <c r="J1264" s="184"/>
      <c r="L1264" s="56">
        <f t="shared" si="187"/>
        <v>146</v>
      </c>
      <c r="M1264" s="106" t="str">
        <f t="shared" si="188"/>
        <v/>
      </c>
      <c r="N1264" s="107" t="str">
        <f t="shared" si="189"/>
        <v/>
      </c>
      <c r="O1264" s="107" t="str">
        <f t="shared" si="190"/>
        <v/>
      </c>
      <c r="P1264" s="108" t="str">
        <f t="shared" si="191"/>
        <v/>
      </c>
      <c r="Q1264" s="107" t="str">
        <f>IF(P1264&lt;&gt;"",SUMIF(L1264:L1309,L1264,N1264:N1309),"")</f>
        <v/>
      </c>
      <c r="R1264" s="107" t="str">
        <f>IF(P1264&lt;&gt;"",SUMIF(L1264:L1309,L1264,O1264:O1309),"")</f>
        <v/>
      </c>
    </row>
    <row r="1265" spans="1:18" ht="15" thickTop="1" x14ac:dyDescent="0.2">
      <c r="A1265" s="172"/>
      <c r="B1265" s="172"/>
      <c r="C1265" s="172"/>
      <c r="D1265" s="172"/>
      <c r="E1265" s="172"/>
      <c r="F1265" s="172"/>
      <c r="G1265" s="172"/>
      <c r="H1265" s="172"/>
      <c r="I1265" s="172"/>
      <c r="J1265" s="172"/>
      <c r="L1265" s="56">
        <f t="shared" si="187"/>
        <v>146</v>
      </c>
      <c r="M1265" s="106" t="str">
        <f t="shared" si="188"/>
        <v/>
      </c>
      <c r="N1265" s="107" t="str">
        <f t="shared" si="189"/>
        <v/>
      </c>
      <c r="O1265" s="107" t="str">
        <f t="shared" si="190"/>
        <v/>
      </c>
      <c r="P1265" s="108" t="str">
        <f t="shared" si="191"/>
        <v/>
      </c>
      <c r="Q1265" s="107" t="str">
        <f>IF(P1265&lt;&gt;"",SUMIF(L1265:L1309,L1265,N1265:N1309),"")</f>
        <v/>
      </c>
      <c r="R1265" s="107" t="str">
        <f>IF(P1265&lt;&gt;"",SUMIF(L1265:L1309,L1265,O1265:O1309),"")</f>
        <v/>
      </c>
    </row>
    <row r="1266" spans="1:18" ht="15" x14ac:dyDescent="0.2">
      <c r="A1266" s="220"/>
      <c r="B1266" s="165" t="s">
        <v>1</v>
      </c>
      <c r="C1266" s="220" t="s">
        <v>2</v>
      </c>
      <c r="D1266" s="220" t="s">
        <v>3</v>
      </c>
      <c r="E1266" s="300" t="s">
        <v>17</v>
      </c>
      <c r="F1266" s="300"/>
      <c r="G1266" s="164" t="s">
        <v>4</v>
      </c>
      <c r="H1266" s="165" t="s">
        <v>5</v>
      </c>
      <c r="I1266" s="165" t="s">
        <v>6</v>
      </c>
      <c r="J1266" s="165" t="s">
        <v>7</v>
      </c>
      <c r="L1266" s="56">
        <f t="shared" si="187"/>
        <v>147</v>
      </c>
      <c r="M1266" s="106" t="str">
        <f t="shared" si="188"/>
        <v/>
      </c>
      <c r="N1266" s="107" t="str">
        <f t="shared" si="189"/>
        <v/>
      </c>
      <c r="O1266" s="107" t="str">
        <f t="shared" si="190"/>
        <v/>
      </c>
      <c r="P1266" s="108" t="str">
        <f t="shared" si="191"/>
        <v/>
      </c>
      <c r="Q1266" s="107" t="str">
        <f>IF(P1266&lt;&gt;"",SUMIF(L1266:L1309,L1266,N1266:N1309),"")</f>
        <v/>
      </c>
      <c r="R1266" s="107" t="str">
        <f>IF(P1266&lt;&gt;"",SUMIF(L1266:L1309,L1266,O1266:O1309),"")</f>
        <v/>
      </c>
    </row>
    <row r="1267" spans="1:18" ht="38.25" x14ac:dyDescent="0.2">
      <c r="A1267" s="216" t="s">
        <v>18</v>
      </c>
      <c r="B1267" s="169" t="s">
        <v>1108</v>
      </c>
      <c r="C1267" s="216" t="s">
        <v>8</v>
      </c>
      <c r="D1267" s="216" t="s">
        <v>1109</v>
      </c>
      <c r="E1267" s="301" t="s">
        <v>36</v>
      </c>
      <c r="F1267" s="301"/>
      <c r="G1267" s="168" t="s">
        <v>24</v>
      </c>
      <c r="H1267" s="171">
        <v>1</v>
      </c>
      <c r="I1267" s="170">
        <f>SUMIF(L:L,$L1267,M:M)</f>
        <v>0.56999999999999995</v>
      </c>
      <c r="J1267" s="170">
        <f>TRUNC(H1267*I1267,2)</f>
        <v>0.56999999999999995</v>
      </c>
      <c r="L1267" s="56">
        <f t="shared" si="187"/>
        <v>147</v>
      </c>
      <c r="M1267" s="106" t="str">
        <f t="shared" si="188"/>
        <v/>
      </c>
      <c r="N1267" s="107" t="str">
        <f t="shared" si="189"/>
        <v/>
      </c>
      <c r="O1267" s="107" t="str">
        <f t="shared" si="190"/>
        <v/>
      </c>
      <c r="P1267" s="108" t="str">
        <f t="shared" si="191"/>
        <v xml:space="preserve"> 104090 </v>
      </c>
      <c r="Q1267" s="107">
        <f>IF(P1267&lt;&gt;"",SUMIF(L1267:L1309,L1267,N1267:N1309),"")</f>
        <v>0</v>
      </c>
      <c r="R1267" s="107">
        <f>IF(P1267&lt;&gt;"",SUMIF(L1267:L1309,L1267,O1267:O1309),"")</f>
        <v>0.56999999999999995</v>
      </c>
    </row>
    <row r="1268" spans="1:18" ht="38.25" customHeight="1" x14ac:dyDescent="0.2">
      <c r="A1268" s="218" t="s">
        <v>27</v>
      </c>
      <c r="B1268" s="178" t="s">
        <v>85</v>
      </c>
      <c r="C1268" s="218" t="str">
        <f>VLOOKUP(B1268,INSUMOS!$A:$I,2,FALSE)</f>
        <v>SINAPI</v>
      </c>
      <c r="D1268" s="218" t="str">
        <f>VLOOKUP(B1268,INSUMOS!$A:$I,3,FALSE)</f>
        <v>ENERGIA ELETRICA ATE 2000 KWH INDUSTRIAL, SEM DEMANDA</v>
      </c>
      <c r="E1268" s="302" t="str">
        <f>VLOOKUP(B1268,INSUMOS!$A:$I,4,FALSE)</f>
        <v>Material</v>
      </c>
      <c r="F1268" s="302"/>
      <c r="G1268" s="177" t="str">
        <f>VLOOKUP(B1268,INSUMOS!$A:$I,5,FALSE)</f>
        <v>KWH</v>
      </c>
      <c r="H1268" s="180">
        <v>0.68</v>
      </c>
      <c r="I1268" s="179">
        <f>VLOOKUP(B1268,INSUMOS!$A:$I,8,FALSE)</f>
        <v>0.85</v>
      </c>
      <c r="J1268" s="179">
        <f>TRUNC(H1268*I1268,2)</f>
        <v>0.56999999999999995</v>
      </c>
      <c r="L1268" s="56">
        <f t="shared" si="187"/>
        <v>147</v>
      </c>
      <c r="M1268" s="106">
        <f t="shared" si="188"/>
        <v>0.56999999999999995</v>
      </c>
      <c r="N1268" s="107" t="str">
        <f t="shared" si="189"/>
        <v/>
      </c>
      <c r="O1268" s="107">
        <f t="shared" si="190"/>
        <v>0.56999999999999995</v>
      </c>
      <c r="P1268" s="108" t="str">
        <f t="shared" si="191"/>
        <v/>
      </c>
      <c r="Q1268" s="107" t="str">
        <f>IF(P1268&lt;&gt;"",SUMIF(L1268:L1309,L1268,N1268:N1309),"")</f>
        <v/>
      </c>
      <c r="R1268" s="107" t="str">
        <f>IF(P1268&lt;&gt;"",SUMIF(L1268:L1309,L1268,O1268:O1309),"")</f>
        <v/>
      </c>
    </row>
    <row r="1269" spans="1:18" ht="38.25" customHeight="1" x14ac:dyDescent="0.2">
      <c r="A1269" s="221"/>
      <c r="B1269" s="221"/>
      <c r="C1269" s="221"/>
      <c r="D1269" s="221"/>
      <c r="E1269" s="221"/>
      <c r="F1269" s="184"/>
      <c r="G1269" s="221"/>
      <c r="H1269" s="184"/>
      <c r="I1269" s="221"/>
      <c r="J1269" s="184"/>
      <c r="L1269" s="56">
        <f t="shared" si="187"/>
        <v>147</v>
      </c>
      <c r="M1269" s="106" t="str">
        <f t="shared" si="188"/>
        <v/>
      </c>
      <c r="N1269" s="107" t="str">
        <f t="shared" si="189"/>
        <v/>
      </c>
      <c r="O1269" s="107" t="str">
        <f t="shared" si="190"/>
        <v/>
      </c>
      <c r="P1269" s="108" t="str">
        <f t="shared" si="191"/>
        <v/>
      </c>
      <c r="Q1269" s="107" t="str">
        <f>IF(P1269&lt;&gt;"",SUMIF(L1269:L1309,L1269,N1269:N1309),"")</f>
        <v/>
      </c>
      <c r="R1269" s="107" t="str">
        <f>IF(P1269&lt;&gt;"",SUMIF(L1269:L1309,L1269,O1269:O1309),"")</f>
        <v/>
      </c>
    </row>
    <row r="1270" spans="1:18" ht="38.25" customHeight="1" thickBot="1" x14ac:dyDescent="0.25">
      <c r="A1270" s="221"/>
      <c r="B1270" s="221"/>
      <c r="C1270" s="221"/>
      <c r="D1270" s="221"/>
      <c r="E1270" s="221"/>
      <c r="F1270" s="184"/>
      <c r="G1270" s="221"/>
      <c r="H1270" s="298"/>
      <c r="I1270" s="298"/>
      <c r="J1270" s="184"/>
      <c r="L1270" s="56">
        <f t="shared" ref="L1270:L1308" si="195">IF(AND(A1271&lt;&gt;"",A1270=""),L1269+1,L1269)</f>
        <v>147</v>
      </c>
      <c r="M1270" s="106" t="str">
        <f t="shared" ref="M1270:M1308" si="196">IF(OR(A1270="Insumo",A1270="Composição Auxiliar"),J1270,"")</f>
        <v/>
      </c>
      <c r="N1270" s="107" t="str">
        <f t="shared" ref="N1270:N1308" si="197">IF(E1270="Mão de Obra",J1270,"")</f>
        <v/>
      </c>
      <c r="O1270" s="107" t="str">
        <f t="shared" ref="O1270:O1308" si="198">IF(N1270&lt;&gt;"","",M1270)</f>
        <v/>
      </c>
      <c r="P1270" s="108" t="str">
        <f t="shared" ref="P1270:P1308" si="199">IF(A1270="Composição",B1270,"")</f>
        <v/>
      </c>
      <c r="Q1270" s="107" t="str">
        <f>IF(P1270&lt;&gt;"",SUMIF(L1270:L1309,L1270,N1270:N1309),"")</f>
        <v/>
      </c>
      <c r="R1270" s="107" t="str">
        <f>IF(P1270&lt;&gt;"",SUMIF(L1270:L1309,L1270,O1270:O1309),"")</f>
        <v/>
      </c>
    </row>
    <row r="1271" spans="1:18" ht="38.25" customHeight="1" thickTop="1" x14ac:dyDescent="0.2">
      <c r="A1271" s="172"/>
      <c r="B1271" s="172"/>
      <c r="C1271" s="172"/>
      <c r="D1271" s="172"/>
      <c r="E1271" s="172"/>
      <c r="F1271" s="172"/>
      <c r="G1271" s="172"/>
      <c r="H1271" s="172"/>
      <c r="I1271" s="172"/>
      <c r="J1271" s="172"/>
      <c r="L1271" s="56">
        <f t="shared" si="195"/>
        <v>147</v>
      </c>
      <c r="M1271" s="106" t="str">
        <f t="shared" si="196"/>
        <v/>
      </c>
      <c r="N1271" s="107" t="str">
        <f t="shared" si="197"/>
        <v/>
      </c>
      <c r="O1271" s="107" t="str">
        <f t="shared" si="198"/>
        <v/>
      </c>
      <c r="P1271" s="108" t="str">
        <f t="shared" si="199"/>
        <v/>
      </c>
      <c r="Q1271" s="107" t="str">
        <f>IF(P1271&lt;&gt;"",SUMIF(L1271:L1309,L1271,N1271:N1309),"")</f>
        <v/>
      </c>
      <c r="R1271" s="107" t="str">
        <f>IF(P1271&lt;&gt;"",SUMIF(L1271:L1309,L1271,O1271:O1309),"")</f>
        <v/>
      </c>
    </row>
    <row r="1272" spans="1:18" ht="38.25" customHeight="1" x14ac:dyDescent="0.2">
      <c r="A1272" s="220"/>
      <c r="B1272" s="165" t="s">
        <v>1</v>
      </c>
      <c r="C1272" s="220" t="s">
        <v>2</v>
      </c>
      <c r="D1272" s="220" t="s">
        <v>3</v>
      </c>
      <c r="E1272" s="300" t="s">
        <v>17</v>
      </c>
      <c r="F1272" s="300"/>
      <c r="G1272" s="164" t="s">
        <v>4</v>
      </c>
      <c r="H1272" s="165" t="s">
        <v>5</v>
      </c>
      <c r="I1272" s="165" t="s">
        <v>6</v>
      </c>
      <c r="J1272" s="165" t="s">
        <v>7</v>
      </c>
      <c r="L1272" s="56">
        <f t="shared" si="195"/>
        <v>148</v>
      </c>
      <c r="M1272" s="106" t="str">
        <f t="shared" si="196"/>
        <v/>
      </c>
      <c r="N1272" s="107" t="str">
        <f t="shared" si="197"/>
        <v/>
      </c>
      <c r="O1272" s="107" t="str">
        <f t="shared" si="198"/>
        <v/>
      </c>
      <c r="P1272" s="108" t="str">
        <f t="shared" si="199"/>
        <v/>
      </c>
      <c r="Q1272" s="107" t="str">
        <f>IF(P1272&lt;&gt;"",SUMIF(L1272:L1309,L1272,N1272:N1309),"")</f>
        <v/>
      </c>
      <c r="R1272" s="107" t="str">
        <f>IF(P1272&lt;&gt;"",SUMIF(L1272:L1309,L1272,O1272:O1309),"")</f>
        <v/>
      </c>
    </row>
    <row r="1273" spans="1:18" ht="38.25" x14ac:dyDescent="0.2">
      <c r="A1273" s="216" t="s">
        <v>18</v>
      </c>
      <c r="B1273" s="169" t="s">
        <v>866</v>
      </c>
      <c r="C1273" s="216" t="s">
        <v>8</v>
      </c>
      <c r="D1273" s="216" t="s">
        <v>867</v>
      </c>
      <c r="E1273" s="301" t="s">
        <v>36</v>
      </c>
      <c r="F1273" s="301"/>
      <c r="G1273" s="168" t="s">
        <v>38</v>
      </c>
      <c r="H1273" s="171">
        <v>1</v>
      </c>
      <c r="I1273" s="170">
        <f>SUMIF(L:L,$L1273,M:M)</f>
        <v>0.12000000000000001</v>
      </c>
      <c r="J1273" s="170">
        <f>TRUNC(H1273*I1273,2)</f>
        <v>0.12</v>
      </c>
      <c r="L1273" s="56">
        <f t="shared" si="195"/>
        <v>148</v>
      </c>
      <c r="M1273" s="106" t="str">
        <f t="shared" si="196"/>
        <v/>
      </c>
      <c r="N1273" s="107" t="str">
        <f t="shared" si="197"/>
        <v/>
      </c>
      <c r="O1273" s="107" t="str">
        <f t="shared" si="198"/>
        <v/>
      </c>
      <c r="P1273" s="108" t="str">
        <f t="shared" si="199"/>
        <v xml:space="preserve"> 104098 </v>
      </c>
      <c r="Q1273" s="107">
        <f>IF(P1273&lt;&gt;"",SUMIF(L1273:L1309,L1273,N1273:N1309),"")</f>
        <v>0</v>
      </c>
      <c r="R1273" s="107">
        <f>IF(P1273&lt;&gt;"",SUMIF(L1273:L1309,L1273,O1273:O1309),"")</f>
        <v>0.12000000000000001</v>
      </c>
    </row>
    <row r="1274" spans="1:18" ht="38.25" x14ac:dyDescent="0.2">
      <c r="A1274" s="217" t="s">
        <v>20</v>
      </c>
      <c r="B1274" s="174" t="s">
        <v>1110</v>
      </c>
      <c r="C1274" s="217" t="s">
        <v>8</v>
      </c>
      <c r="D1274" s="217" t="s">
        <v>1111</v>
      </c>
      <c r="E1274" s="297" t="s">
        <v>36</v>
      </c>
      <c r="F1274" s="297"/>
      <c r="G1274" s="173" t="s">
        <v>24</v>
      </c>
      <c r="H1274" s="176">
        <v>1</v>
      </c>
      <c r="I1274" s="175">
        <f>SUMIFS(J:J,A:A,"Composição",B:B,$B1274)</f>
        <v>0.1</v>
      </c>
      <c r="J1274" s="175">
        <f>TRUNC(H1274*I1274,2)</f>
        <v>0.1</v>
      </c>
      <c r="L1274" s="56">
        <f t="shared" si="195"/>
        <v>148</v>
      </c>
      <c r="M1274" s="106">
        <f t="shared" si="196"/>
        <v>0.1</v>
      </c>
      <c r="N1274" s="107" t="str">
        <f t="shared" si="197"/>
        <v/>
      </c>
      <c r="O1274" s="107">
        <f t="shared" si="198"/>
        <v>0.1</v>
      </c>
      <c r="P1274" s="108" t="str">
        <f t="shared" si="199"/>
        <v/>
      </c>
      <c r="Q1274" s="107" t="str">
        <f>IF(P1274&lt;&gt;"",SUMIF(L1274:L1309,L1274,N1274:N1309),"")</f>
        <v/>
      </c>
      <c r="R1274" s="107" t="str">
        <f>IF(P1274&lt;&gt;"",SUMIF(L1274:L1309,L1274,O1274:O1309),"")</f>
        <v/>
      </c>
    </row>
    <row r="1275" spans="1:18" ht="38.25" x14ac:dyDescent="0.2">
      <c r="A1275" s="217" t="s">
        <v>20</v>
      </c>
      <c r="B1275" s="174" t="s">
        <v>1112</v>
      </c>
      <c r="C1275" s="217" t="s">
        <v>8</v>
      </c>
      <c r="D1275" s="217" t="s">
        <v>1113</v>
      </c>
      <c r="E1275" s="297" t="s">
        <v>36</v>
      </c>
      <c r="F1275" s="297"/>
      <c r="G1275" s="173" t="s">
        <v>24</v>
      </c>
      <c r="H1275" s="176">
        <v>1</v>
      </c>
      <c r="I1275" s="175">
        <f>SUMIFS(J:J,A:A,"Composição",B:B,$B1275)</f>
        <v>0.02</v>
      </c>
      <c r="J1275" s="175">
        <f>TRUNC(H1275*I1275,2)</f>
        <v>0.02</v>
      </c>
      <c r="L1275" s="56">
        <f t="shared" si="195"/>
        <v>148</v>
      </c>
      <c r="M1275" s="106">
        <f t="shared" si="196"/>
        <v>0.02</v>
      </c>
      <c r="N1275" s="107" t="str">
        <f t="shared" si="197"/>
        <v/>
      </c>
      <c r="O1275" s="107">
        <f t="shared" si="198"/>
        <v>0.02</v>
      </c>
      <c r="P1275" s="108" t="str">
        <f t="shared" si="199"/>
        <v/>
      </c>
      <c r="Q1275" s="107" t="str">
        <f>IF(P1275&lt;&gt;"",SUMIF(L1275:L1309,L1275,N1275:N1309),"")</f>
        <v/>
      </c>
      <c r="R1275" s="107" t="str">
        <f>IF(P1275&lt;&gt;"",SUMIF(L1275:L1309,L1275,O1275:O1309),"")</f>
        <v/>
      </c>
    </row>
    <row r="1276" spans="1:18" x14ac:dyDescent="0.2">
      <c r="A1276" s="221"/>
      <c r="B1276" s="221"/>
      <c r="C1276" s="221"/>
      <c r="D1276" s="221"/>
      <c r="E1276" s="221"/>
      <c r="F1276" s="184"/>
      <c r="G1276" s="221"/>
      <c r="H1276" s="184"/>
      <c r="I1276" s="221"/>
      <c r="J1276" s="184"/>
      <c r="L1276" s="56">
        <f t="shared" si="195"/>
        <v>148</v>
      </c>
      <c r="M1276" s="106" t="str">
        <f t="shared" si="196"/>
        <v/>
      </c>
      <c r="N1276" s="107" t="str">
        <f t="shared" si="197"/>
        <v/>
      </c>
      <c r="O1276" s="107" t="str">
        <f t="shared" si="198"/>
        <v/>
      </c>
      <c r="P1276" s="108" t="str">
        <f t="shared" si="199"/>
        <v/>
      </c>
      <c r="Q1276" s="107" t="str">
        <f>IF(P1276&lt;&gt;"",SUMIF(L1276:L1309,L1276,N1276:N1309),"")</f>
        <v/>
      </c>
      <c r="R1276" s="107" t="str">
        <f>IF(P1276&lt;&gt;"",SUMIF(L1276:L1309,L1276,O1276:O1309),"")</f>
        <v/>
      </c>
    </row>
    <row r="1277" spans="1:18" ht="38.25" customHeight="1" thickBot="1" x14ac:dyDescent="0.25">
      <c r="A1277" s="221"/>
      <c r="B1277" s="221"/>
      <c r="C1277" s="221"/>
      <c r="D1277" s="221"/>
      <c r="E1277" s="221"/>
      <c r="F1277" s="184"/>
      <c r="G1277" s="221"/>
      <c r="H1277" s="298"/>
      <c r="I1277" s="298"/>
      <c r="J1277" s="184"/>
      <c r="L1277" s="56">
        <f t="shared" si="195"/>
        <v>148</v>
      </c>
      <c r="M1277" s="106" t="str">
        <f t="shared" si="196"/>
        <v/>
      </c>
      <c r="N1277" s="107" t="str">
        <f t="shared" si="197"/>
        <v/>
      </c>
      <c r="O1277" s="107" t="str">
        <f t="shared" si="198"/>
        <v/>
      </c>
      <c r="P1277" s="108" t="str">
        <f t="shared" si="199"/>
        <v/>
      </c>
      <c r="Q1277" s="107" t="str">
        <f>IF(P1277&lt;&gt;"",SUMIF(L1277:L1309,L1277,N1277:N1309),"")</f>
        <v/>
      </c>
      <c r="R1277" s="107" t="str">
        <f>IF(P1277&lt;&gt;"",SUMIF(L1277:L1309,L1277,O1277:O1309),"")</f>
        <v/>
      </c>
    </row>
    <row r="1278" spans="1:18" ht="15" thickTop="1" x14ac:dyDescent="0.2">
      <c r="A1278" s="172"/>
      <c r="B1278" s="172"/>
      <c r="C1278" s="172"/>
      <c r="D1278" s="172"/>
      <c r="E1278" s="172"/>
      <c r="F1278" s="172"/>
      <c r="G1278" s="172"/>
      <c r="H1278" s="172"/>
      <c r="I1278" s="172"/>
      <c r="J1278" s="172"/>
      <c r="L1278" s="56">
        <f t="shared" si="195"/>
        <v>148</v>
      </c>
      <c r="M1278" s="106" t="str">
        <f t="shared" si="196"/>
        <v/>
      </c>
      <c r="N1278" s="107" t="str">
        <f t="shared" si="197"/>
        <v/>
      </c>
      <c r="O1278" s="107" t="str">
        <f t="shared" si="198"/>
        <v/>
      </c>
      <c r="P1278" s="108" t="str">
        <f t="shared" si="199"/>
        <v/>
      </c>
      <c r="Q1278" s="107" t="str">
        <f>IF(P1278&lt;&gt;"",SUMIF(L1278:L1309,L1278,N1278:N1309),"")</f>
        <v/>
      </c>
      <c r="R1278" s="107" t="str">
        <f>IF(P1278&lt;&gt;"",SUMIF(L1278:L1309,L1278,O1278:O1309),"")</f>
        <v/>
      </c>
    </row>
    <row r="1279" spans="1:18" ht="15" x14ac:dyDescent="0.2">
      <c r="A1279" s="220"/>
      <c r="B1279" s="165" t="s">
        <v>1</v>
      </c>
      <c r="C1279" s="220" t="s">
        <v>2</v>
      </c>
      <c r="D1279" s="220" t="s">
        <v>3</v>
      </c>
      <c r="E1279" s="300" t="s">
        <v>17</v>
      </c>
      <c r="F1279" s="300"/>
      <c r="G1279" s="164" t="s">
        <v>4</v>
      </c>
      <c r="H1279" s="165" t="s">
        <v>5</v>
      </c>
      <c r="I1279" s="165" t="s">
        <v>6</v>
      </c>
      <c r="J1279" s="165" t="s">
        <v>7</v>
      </c>
      <c r="L1279" s="56">
        <f t="shared" si="195"/>
        <v>149</v>
      </c>
      <c r="M1279" s="106" t="str">
        <f t="shared" si="196"/>
        <v/>
      </c>
      <c r="N1279" s="107" t="str">
        <f t="shared" si="197"/>
        <v/>
      </c>
      <c r="O1279" s="107" t="str">
        <f t="shared" si="198"/>
        <v/>
      </c>
      <c r="P1279" s="108" t="str">
        <f t="shared" si="199"/>
        <v/>
      </c>
      <c r="Q1279" s="107" t="str">
        <f>IF(P1279&lt;&gt;"",SUMIF(L1279:L1309,L1279,N1279:N1309),"")</f>
        <v/>
      </c>
      <c r="R1279" s="107" t="str">
        <f>IF(P1279&lt;&gt;"",SUMIF(L1279:L1309,L1279,O1279:O1309),"")</f>
        <v/>
      </c>
    </row>
    <row r="1280" spans="1:18" ht="38.25" x14ac:dyDescent="0.2">
      <c r="A1280" s="216" t="s">
        <v>18</v>
      </c>
      <c r="B1280" s="169" t="s">
        <v>864</v>
      </c>
      <c r="C1280" s="216" t="s">
        <v>8</v>
      </c>
      <c r="D1280" s="216" t="s">
        <v>865</v>
      </c>
      <c r="E1280" s="301" t="s">
        <v>36</v>
      </c>
      <c r="F1280" s="301"/>
      <c r="G1280" s="168" t="s">
        <v>37</v>
      </c>
      <c r="H1280" s="171">
        <v>1</v>
      </c>
      <c r="I1280" s="170">
        <f>SUMIF(L:L,$L1280,M:M)</f>
        <v>1.03</v>
      </c>
      <c r="J1280" s="170">
        <f>TRUNC(H1280*I1280,2)</f>
        <v>1.03</v>
      </c>
      <c r="L1280" s="56">
        <f t="shared" si="195"/>
        <v>149</v>
      </c>
      <c r="M1280" s="106" t="str">
        <f t="shared" si="196"/>
        <v/>
      </c>
      <c r="N1280" s="107" t="str">
        <f t="shared" si="197"/>
        <v/>
      </c>
      <c r="O1280" s="107" t="str">
        <f t="shared" si="198"/>
        <v/>
      </c>
      <c r="P1280" s="108" t="str">
        <f t="shared" si="199"/>
        <v xml:space="preserve"> 104097 </v>
      </c>
      <c r="Q1280" s="107">
        <f>IF(P1280&lt;&gt;"",SUMIF(L1280:L1309,L1280,N1280:N1309),"")</f>
        <v>0</v>
      </c>
      <c r="R1280" s="107">
        <f>IF(P1280&lt;&gt;"",SUMIF(L1280:L1309,L1280,O1280:O1309),"")</f>
        <v>1.03</v>
      </c>
    </row>
    <row r="1281" spans="1:18" ht="38.25" x14ac:dyDescent="0.2">
      <c r="A1281" s="217" t="s">
        <v>20</v>
      </c>
      <c r="B1281" s="174" t="s">
        <v>1110</v>
      </c>
      <c r="C1281" s="217" t="s">
        <v>8</v>
      </c>
      <c r="D1281" s="217" t="s">
        <v>1111</v>
      </c>
      <c r="E1281" s="297" t="s">
        <v>36</v>
      </c>
      <c r="F1281" s="297"/>
      <c r="G1281" s="173" t="s">
        <v>24</v>
      </c>
      <c r="H1281" s="176">
        <v>1</v>
      </c>
      <c r="I1281" s="175">
        <f>SUMIFS(J:J,A:A,"Composição",B:B,$B1281)</f>
        <v>0.1</v>
      </c>
      <c r="J1281" s="175">
        <f>TRUNC(H1281*I1281,2)</f>
        <v>0.1</v>
      </c>
      <c r="L1281" s="56">
        <f t="shared" si="195"/>
        <v>149</v>
      </c>
      <c r="M1281" s="106">
        <f t="shared" si="196"/>
        <v>0.1</v>
      </c>
      <c r="N1281" s="107" t="str">
        <f t="shared" si="197"/>
        <v/>
      </c>
      <c r="O1281" s="107">
        <f t="shared" si="198"/>
        <v>0.1</v>
      </c>
      <c r="P1281" s="108" t="str">
        <f t="shared" si="199"/>
        <v/>
      </c>
      <c r="Q1281" s="107" t="str">
        <f>IF(P1281&lt;&gt;"",SUMIF(L1281:L1309,L1281,N1281:N1309),"")</f>
        <v/>
      </c>
      <c r="R1281" s="107" t="str">
        <f>IF(P1281&lt;&gt;"",SUMIF(L1281:L1309,L1281,O1281:O1309),"")</f>
        <v/>
      </c>
    </row>
    <row r="1282" spans="1:18" ht="38.25" x14ac:dyDescent="0.2">
      <c r="A1282" s="217" t="s">
        <v>20</v>
      </c>
      <c r="B1282" s="174" t="s">
        <v>1112</v>
      </c>
      <c r="C1282" s="217" t="s">
        <v>8</v>
      </c>
      <c r="D1282" s="217" t="s">
        <v>1113</v>
      </c>
      <c r="E1282" s="297" t="s">
        <v>36</v>
      </c>
      <c r="F1282" s="297"/>
      <c r="G1282" s="173" t="s">
        <v>24</v>
      </c>
      <c r="H1282" s="176">
        <v>1</v>
      </c>
      <c r="I1282" s="175">
        <f>SUMIFS(J:J,A:A,"Composição",B:B,$B1282)</f>
        <v>0.02</v>
      </c>
      <c r="J1282" s="175">
        <f>TRUNC(H1282*I1282,2)</f>
        <v>0.02</v>
      </c>
      <c r="L1282" s="56">
        <f t="shared" si="195"/>
        <v>149</v>
      </c>
      <c r="M1282" s="106">
        <f t="shared" si="196"/>
        <v>0.02</v>
      </c>
      <c r="N1282" s="107" t="str">
        <f t="shared" si="197"/>
        <v/>
      </c>
      <c r="O1282" s="107">
        <f t="shared" si="198"/>
        <v>0.02</v>
      </c>
      <c r="P1282" s="108" t="str">
        <f t="shared" si="199"/>
        <v/>
      </c>
      <c r="Q1282" s="107" t="str">
        <f>IF(P1282&lt;&gt;"",SUMIF(L1282:L1309,L1282,N1282:N1309),"")</f>
        <v/>
      </c>
      <c r="R1282" s="107" t="str">
        <f>IF(P1282&lt;&gt;"",SUMIF(L1282:L1309,L1282,O1282:O1309),"")</f>
        <v/>
      </c>
    </row>
    <row r="1283" spans="1:18" ht="38.25" customHeight="1" x14ac:dyDescent="0.2">
      <c r="A1283" s="217" t="s">
        <v>20</v>
      </c>
      <c r="B1283" s="174" t="s">
        <v>1114</v>
      </c>
      <c r="C1283" s="217" t="s">
        <v>8</v>
      </c>
      <c r="D1283" s="217" t="s">
        <v>1115</v>
      </c>
      <c r="E1283" s="297" t="s">
        <v>36</v>
      </c>
      <c r="F1283" s="297"/>
      <c r="G1283" s="173" t="s">
        <v>24</v>
      </c>
      <c r="H1283" s="176">
        <v>1</v>
      </c>
      <c r="I1283" s="175">
        <f>SUMIFS(J:J,A:A,"Composição",B:B,$B1283)</f>
        <v>0.12</v>
      </c>
      <c r="J1283" s="175">
        <f>TRUNC(H1283*I1283,2)</f>
        <v>0.12</v>
      </c>
      <c r="L1283" s="56">
        <f t="shared" si="195"/>
        <v>149</v>
      </c>
      <c r="M1283" s="106">
        <f t="shared" si="196"/>
        <v>0.12</v>
      </c>
      <c r="N1283" s="107" t="str">
        <f t="shared" si="197"/>
        <v/>
      </c>
      <c r="O1283" s="107">
        <f t="shared" si="198"/>
        <v>0.12</v>
      </c>
      <c r="P1283" s="108" t="str">
        <f t="shared" si="199"/>
        <v/>
      </c>
      <c r="Q1283" s="107" t="str">
        <f>IF(P1283&lt;&gt;"",SUMIF(L1283:L1309,L1283,N1283:N1309),"")</f>
        <v/>
      </c>
      <c r="R1283" s="107" t="str">
        <f>IF(P1283&lt;&gt;"",SUMIF(L1283:L1309,L1283,O1283:O1309),"")</f>
        <v/>
      </c>
    </row>
    <row r="1284" spans="1:18" ht="38.25" x14ac:dyDescent="0.2">
      <c r="A1284" s="217" t="s">
        <v>20</v>
      </c>
      <c r="B1284" s="174" t="s">
        <v>1116</v>
      </c>
      <c r="C1284" s="217" t="s">
        <v>8</v>
      </c>
      <c r="D1284" s="217" t="s">
        <v>1117</v>
      </c>
      <c r="E1284" s="297" t="s">
        <v>36</v>
      </c>
      <c r="F1284" s="297"/>
      <c r="G1284" s="173" t="s">
        <v>24</v>
      </c>
      <c r="H1284" s="176">
        <v>1</v>
      </c>
      <c r="I1284" s="175">
        <f>SUMIFS(J:J,A:A,"Composição",B:B,$B1284)</f>
        <v>0.79</v>
      </c>
      <c r="J1284" s="175">
        <f>TRUNC(H1284*I1284,2)</f>
        <v>0.79</v>
      </c>
      <c r="L1284" s="56">
        <f t="shared" si="195"/>
        <v>149</v>
      </c>
      <c r="M1284" s="106">
        <f t="shared" si="196"/>
        <v>0.79</v>
      </c>
      <c r="N1284" s="107" t="str">
        <f t="shared" si="197"/>
        <v/>
      </c>
      <c r="O1284" s="107">
        <f t="shared" si="198"/>
        <v>0.79</v>
      </c>
      <c r="P1284" s="108" t="str">
        <f t="shared" si="199"/>
        <v/>
      </c>
      <c r="Q1284" s="107" t="str">
        <f>IF(P1284&lt;&gt;"",SUMIF(L1284:L1309,L1284,N1284:N1309),"")</f>
        <v/>
      </c>
      <c r="R1284" s="107" t="str">
        <f>IF(P1284&lt;&gt;"",SUMIF(L1284:L1309,L1284,O1284:O1309),"")</f>
        <v/>
      </c>
    </row>
    <row r="1285" spans="1:18" x14ac:dyDescent="0.2">
      <c r="A1285" s="221"/>
      <c r="B1285" s="221"/>
      <c r="C1285" s="221"/>
      <c r="D1285" s="221"/>
      <c r="E1285" s="221"/>
      <c r="F1285" s="184"/>
      <c r="G1285" s="221"/>
      <c r="H1285" s="184"/>
      <c r="I1285" s="221"/>
      <c r="J1285" s="184"/>
      <c r="L1285" s="56">
        <f t="shared" si="195"/>
        <v>149</v>
      </c>
      <c r="M1285" s="106" t="str">
        <f t="shared" si="196"/>
        <v/>
      </c>
      <c r="N1285" s="107" t="str">
        <f t="shared" si="197"/>
        <v/>
      </c>
      <c r="O1285" s="107" t="str">
        <f t="shared" si="198"/>
        <v/>
      </c>
      <c r="P1285" s="108" t="str">
        <f t="shared" si="199"/>
        <v/>
      </c>
      <c r="Q1285" s="107" t="str">
        <f>IF(P1285&lt;&gt;"",SUMIF(L1285:L1309,L1285,N1285:N1309),"")</f>
        <v/>
      </c>
      <c r="R1285" s="107" t="str">
        <f>IF(P1285&lt;&gt;"",SUMIF(L1285:L1309,L1285,O1285:O1309),"")</f>
        <v/>
      </c>
    </row>
    <row r="1286" spans="1:18" ht="15" thickBot="1" x14ac:dyDescent="0.25">
      <c r="A1286" s="221"/>
      <c r="B1286" s="221"/>
      <c r="C1286" s="221"/>
      <c r="D1286" s="221"/>
      <c r="E1286" s="221"/>
      <c r="F1286" s="184"/>
      <c r="G1286" s="221"/>
      <c r="H1286" s="298"/>
      <c r="I1286" s="298"/>
      <c r="J1286" s="184"/>
      <c r="L1286" s="56">
        <f t="shared" si="195"/>
        <v>149</v>
      </c>
      <c r="M1286" s="106" t="str">
        <f t="shared" si="196"/>
        <v/>
      </c>
      <c r="N1286" s="107" t="str">
        <f t="shared" si="197"/>
        <v/>
      </c>
      <c r="O1286" s="107" t="str">
        <f t="shared" si="198"/>
        <v/>
      </c>
      <c r="P1286" s="108" t="str">
        <f t="shared" si="199"/>
        <v/>
      </c>
      <c r="Q1286" s="107" t="str">
        <f>IF(P1286&lt;&gt;"",SUMIF(L1286:L1309,L1286,N1286:N1309),"")</f>
        <v/>
      </c>
      <c r="R1286" s="107" t="str">
        <f>IF(P1286&lt;&gt;"",SUMIF(L1286:L1309,L1286,O1286:O1309),"")</f>
        <v/>
      </c>
    </row>
    <row r="1287" spans="1:18" ht="15" thickTop="1" x14ac:dyDescent="0.2">
      <c r="A1287" s="172"/>
      <c r="B1287" s="172"/>
      <c r="C1287" s="172"/>
      <c r="D1287" s="172"/>
      <c r="E1287" s="172"/>
      <c r="F1287" s="172"/>
      <c r="G1287" s="172"/>
      <c r="H1287" s="172"/>
      <c r="I1287" s="172"/>
      <c r="J1287" s="172"/>
      <c r="L1287" s="56">
        <f t="shared" si="195"/>
        <v>149</v>
      </c>
      <c r="M1287" s="106" t="str">
        <f t="shared" si="196"/>
        <v/>
      </c>
      <c r="N1287" s="107" t="str">
        <f t="shared" si="197"/>
        <v/>
      </c>
      <c r="O1287" s="107" t="str">
        <f t="shared" si="198"/>
        <v/>
      </c>
      <c r="P1287" s="108" t="str">
        <f t="shared" si="199"/>
        <v/>
      </c>
      <c r="Q1287" s="107" t="str">
        <f>IF(P1287&lt;&gt;"",SUMIF(L1287:L1309,L1287,N1287:N1309),"")</f>
        <v/>
      </c>
      <c r="R1287" s="107" t="str">
        <f>IF(P1287&lt;&gt;"",SUMIF(L1287:L1309,L1287,O1287:O1309),"")</f>
        <v/>
      </c>
    </row>
    <row r="1288" spans="1:18" ht="15" x14ac:dyDescent="0.2">
      <c r="A1288" s="220"/>
      <c r="B1288" s="165" t="s">
        <v>1</v>
      </c>
      <c r="C1288" s="220" t="s">
        <v>2</v>
      </c>
      <c r="D1288" s="220" t="s">
        <v>3</v>
      </c>
      <c r="E1288" s="300" t="s">
        <v>17</v>
      </c>
      <c r="F1288" s="300"/>
      <c r="G1288" s="164" t="s">
        <v>4</v>
      </c>
      <c r="H1288" s="165" t="s">
        <v>5</v>
      </c>
      <c r="I1288" s="165" t="s">
        <v>6</v>
      </c>
      <c r="J1288" s="165" t="s">
        <v>7</v>
      </c>
      <c r="L1288" s="56">
        <f t="shared" si="195"/>
        <v>150</v>
      </c>
      <c r="M1288" s="106" t="str">
        <f t="shared" si="196"/>
        <v/>
      </c>
      <c r="N1288" s="107" t="str">
        <f t="shared" si="197"/>
        <v/>
      </c>
      <c r="O1288" s="107" t="str">
        <f t="shared" si="198"/>
        <v/>
      </c>
      <c r="P1288" s="108" t="str">
        <f t="shared" si="199"/>
        <v/>
      </c>
      <c r="Q1288" s="107" t="str">
        <f>IF(P1288&lt;&gt;"",SUMIF(L1288:L1309,L1288,N1288:N1309),"")</f>
        <v/>
      </c>
      <c r="R1288" s="107" t="str">
        <f>IF(P1288&lt;&gt;"",SUMIF(L1288:L1309,L1288,O1288:O1309),"")</f>
        <v/>
      </c>
    </row>
    <row r="1289" spans="1:18" ht="38.25" customHeight="1" x14ac:dyDescent="0.2">
      <c r="A1289" s="216" t="s">
        <v>18</v>
      </c>
      <c r="B1289" s="169" t="s">
        <v>1110</v>
      </c>
      <c r="C1289" s="216" t="s">
        <v>8</v>
      </c>
      <c r="D1289" s="216" t="s">
        <v>1111</v>
      </c>
      <c r="E1289" s="301" t="s">
        <v>36</v>
      </c>
      <c r="F1289" s="301"/>
      <c r="G1289" s="168" t="s">
        <v>24</v>
      </c>
      <c r="H1289" s="171">
        <v>1</v>
      </c>
      <c r="I1289" s="170">
        <f>SUMIF(L:L,$L1289,M:M)</f>
        <v>0.1</v>
      </c>
      <c r="J1289" s="170">
        <f>TRUNC(H1289*I1289,2)</f>
        <v>0.1</v>
      </c>
      <c r="L1289" s="56">
        <f t="shared" si="195"/>
        <v>150</v>
      </c>
      <c r="M1289" s="106" t="str">
        <f t="shared" si="196"/>
        <v/>
      </c>
      <c r="N1289" s="107" t="str">
        <f t="shared" si="197"/>
        <v/>
      </c>
      <c r="O1289" s="107" t="str">
        <f t="shared" si="198"/>
        <v/>
      </c>
      <c r="P1289" s="108" t="str">
        <f t="shared" si="199"/>
        <v xml:space="preserve"> 104093 </v>
      </c>
      <c r="Q1289" s="107">
        <f>IF(P1289&lt;&gt;"",SUMIF(L1289:L1309,L1289,N1289:N1309),"")</f>
        <v>0</v>
      </c>
      <c r="R1289" s="107">
        <f>IF(P1289&lt;&gt;"",SUMIF(L1289:L1309,L1289,O1289:O1309),"")</f>
        <v>0.1</v>
      </c>
    </row>
    <row r="1290" spans="1:18" ht="25.5" x14ac:dyDescent="0.2">
      <c r="A1290" s="218" t="s">
        <v>27</v>
      </c>
      <c r="B1290" s="178" t="s">
        <v>705</v>
      </c>
      <c r="C1290" s="218" t="str">
        <f>VLOOKUP(B1290,INSUMOS!$A:$I,2,FALSE)</f>
        <v>SINAPI</v>
      </c>
      <c r="D1290" s="218" t="str">
        <f>VLOOKUP(B1290,INSUMOS!$A:$I,3,FALSE)</f>
        <v>TERMOFUSORA PARA TUBOS E CONEXOES EM PPR COM DIAMETROS DE 75 A 110 MM, POTENCIA DE *1100* W, TENSAO 220 V</v>
      </c>
      <c r="E1290" s="302" t="str">
        <f>VLOOKUP(B1290,INSUMOS!$A:$I,4,FALSE)</f>
        <v>Equipamento</v>
      </c>
      <c r="F1290" s="302"/>
      <c r="G1290" s="177" t="str">
        <f>VLOOKUP(B1290,INSUMOS!$A:$I,5,FALSE)</f>
        <v>UN</v>
      </c>
      <c r="H1290" s="180">
        <v>6.3999999999999997E-5</v>
      </c>
      <c r="I1290" s="179">
        <f>VLOOKUP(B1290,INSUMOS!$A:$I,8,FALSE)</f>
        <v>1589.71</v>
      </c>
      <c r="J1290" s="179">
        <f>TRUNC(H1290*I1290,2)</f>
        <v>0.1</v>
      </c>
      <c r="L1290" s="56">
        <f t="shared" si="195"/>
        <v>150</v>
      </c>
      <c r="M1290" s="106">
        <f t="shared" si="196"/>
        <v>0.1</v>
      </c>
      <c r="N1290" s="107" t="str">
        <f t="shared" si="197"/>
        <v/>
      </c>
      <c r="O1290" s="107">
        <f t="shared" si="198"/>
        <v>0.1</v>
      </c>
      <c r="P1290" s="108" t="str">
        <f t="shared" si="199"/>
        <v/>
      </c>
      <c r="Q1290" s="107" t="str">
        <f>IF(P1290&lt;&gt;"",SUMIF(L1290:L1309,L1290,N1290:N1309),"")</f>
        <v/>
      </c>
      <c r="R1290" s="107" t="str">
        <f>IF(P1290&lt;&gt;"",SUMIF(L1290:L1309,L1290,O1290:O1309),"")</f>
        <v/>
      </c>
    </row>
    <row r="1291" spans="1:18" x14ac:dyDescent="0.2">
      <c r="A1291" s="221"/>
      <c r="B1291" s="221"/>
      <c r="C1291" s="221"/>
      <c r="D1291" s="221"/>
      <c r="E1291" s="221"/>
      <c r="F1291" s="184"/>
      <c r="G1291" s="221"/>
      <c r="H1291" s="184"/>
      <c r="I1291" s="221"/>
      <c r="J1291" s="184"/>
      <c r="L1291" s="56">
        <f t="shared" si="195"/>
        <v>150</v>
      </c>
      <c r="M1291" s="106" t="str">
        <f t="shared" si="196"/>
        <v/>
      </c>
      <c r="N1291" s="107" t="str">
        <f t="shared" si="197"/>
        <v/>
      </c>
      <c r="O1291" s="107" t="str">
        <f t="shared" si="198"/>
        <v/>
      </c>
      <c r="P1291" s="108" t="str">
        <f t="shared" si="199"/>
        <v/>
      </c>
      <c r="Q1291" s="107" t="str">
        <f>IF(P1291&lt;&gt;"",SUMIF(L1291:L1309,L1291,N1291:N1309),"")</f>
        <v/>
      </c>
      <c r="R1291" s="107" t="str">
        <f>IF(P1291&lt;&gt;"",SUMIF(L1291:L1309,L1291,O1291:O1309),"")</f>
        <v/>
      </c>
    </row>
    <row r="1292" spans="1:18" ht="15" thickBot="1" x14ac:dyDescent="0.25">
      <c r="A1292" s="221"/>
      <c r="B1292" s="221"/>
      <c r="C1292" s="221"/>
      <c r="D1292" s="221"/>
      <c r="E1292" s="221"/>
      <c r="F1292" s="184"/>
      <c r="G1292" s="221"/>
      <c r="H1292" s="298"/>
      <c r="I1292" s="298"/>
      <c r="J1292" s="184"/>
      <c r="L1292" s="56">
        <f t="shared" si="195"/>
        <v>150</v>
      </c>
      <c r="M1292" s="106" t="str">
        <f t="shared" si="196"/>
        <v/>
      </c>
      <c r="N1292" s="107" t="str">
        <f t="shared" si="197"/>
        <v/>
      </c>
      <c r="O1292" s="107" t="str">
        <f t="shared" si="198"/>
        <v/>
      </c>
      <c r="P1292" s="108" t="str">
        <f t="shared" si="199"/>
        <v/>
      </c>
      <c r="Q1292" s="107" t="str">
        <f>IF(P1292&lt;&gt;"",SUMIF(L1292:L1309,L1292,N1292:N1309),"")</f>
        <v/>
      </c>
      <c r="R1292" s="107" t="str">
        <f>IF(P1292&lt;&gt;"",SUMIF(L1292:L1309,L1292,O1292:O1309),"")</f>
        <v/>
      </c>
    </row>
    <row r="1293" spans="1:18" ht="15" thickTop="1" x14ac:dyDescent="0.2">
      <c r="A1293" s="172"/>
      <c r="B1293" s="172"/>
      <c r="C1293" s="172"/>
      <c r="D1293" s="172"/>
      <c r="E1293" s="172"/>
      <c r="F1293" s="172"/>
      <c r="G1293" s="172"/>
      <c r="H1293" s="172"/>
      <c r="I1293" s="172"/>
      <c r="J1293" s="172"/>
      <c r="L1293" s="56">
        <f t="shared" si="195"/>
        <v>150</v>
      </c>
      <c r="M1293" s="106" t="str">
        <f t="shared" si="196"/>
        <v/>
      </c>
      <c r="N1293" s="107" t="str">
        <f t="shared" si="197"/>
        <v/>
      </c>
      <c r="O1293" s="107" t="str">
        <f t="shared" si="198"/>
        <v/>
      </c>
      <c r="P1293" s="108" t="str">
        <f t="shared" si="199"/>
        <v/>
      </c>
      <c r="Q1293" s="107" t="str">
        <f>IF(P1293&lt;&gt;"",SUMIF(L1293:L1309,L1293,N1293:N1309),"")</f>
        <v/>
      </c>
      <c r="R1293" s="107" t="str">
        <f>IF(P1293&lt;&gt;"",SUMIF(L1293:L1309,L1293,O1293:O1309),"")</f>
        <v/>
      </c>
    </row>
    <row r="1294" spans="1:18" ht="15" x14ac:dyDescent="0.2">
      <c r="A1294" s="220"/>
      <c r="B1294" s="165" t="s">
        <v>1</v>
      </c>
      <c r="C1294" s="220" t="s">
        <v>2</v>
      </c>
      <c r="D1294" s="220" t="s">
        <v>3</v>
      </c>
      <c r="E1294" s="300" t="s">
        <v>17</v>
      </c>
      <c r="F1294" s="300"/>
      <c r="G1294" s="164" t="s">
        <v>4</v>
      </c>
      <c r="H1294" s="165" t="s">
        <v>5</v>
      </c>
      <c r="I1294" s="165" t="s">
        <v>6</v>
      </c>
      <c r="J1294" s="165" t="s">
        <v>7</v>
      </c>
      <c r="L1294" s="56">
        <f t="shared" si="195"/>
        <v>151</v>
      </c>
      <c r="M1294" s="106" t="str">
        <f t="shared" si="196"/>
        <v/>
      </c>
      <c r="N1294" s="107" t="str">
        <f t="shared" si="197"/>
        <v/>
      </c>
      <c r="O1294" s="107" t="str">
        <f t="shared" si="198"/>
        <v/>
      </c>
      <c r="P1294" s="108" t="str">
        <f t="shared" si="199"/>
        <v/>
      </c>
      <c r="Q1294" s="107" t="str">
        <f>IF(P1294&lt;&gt;"",SUMIF(L1294:L1309,L1294,N1294:N1309),"")</f>
        <v/>
      </c>
      <c r="R1294" s="107" t="str">
        <f>IF(P1294&lt;&gt;"",SUMIF(L1294:L1309,L1294,O1294:O1309),"")</f>
        <v/>
      </c>
    </row>
    <row r="1295" spans="1:18" ht="38.25" customHeight="1" x14ac:dyDescent="0.2">
      <c r="A1295" s="216" t="s">
        <v>18</v>
      </c>
      <c r="B1295" s="169" t="s">
        <v>1112</v>
      </c>
      <c r="C1295" s="216" t="s">
        <v>8</v>
      </c>
      <c r="D1295" s="216" t="s">
        <v>1113</v>
      </c>
      <c r="E1295" s="301" t="s">
        <v>36</v>
      </c>
      <c r="F1295" s="301"/>
      <c r="G1295" s="168" t="s">
        <v>24</v>
      </c>
      <c r="H1295" s="171">
        <v>1</v>
      </c>
      <c r="I1295" s="170">
        <f>SUMIF(L:L,$L1295,M:M)</f>
        <v>0.02</v>
      </c>
      <c r="J1295" s="170">
        <f>TRUNC(H1295*I1295,2)</f>
        <v>0.02</v>
      </c>
      <c r="L1295" s="56">
        <f t="shared" si="195"/>
        <v>151</v>
      </c>
      <c r="M1295" s="106" t="str">
        <f t="shared" si="196"/>
        <v/>
      </c>
      <c r="N1295" s="107" t="str">
        <f t="shared" si="197"/>
        <v/>
      </c>
      <c r="O1295" s="107" t="str">
        <f t="shared" si="198"/>
        <v/>
      </c>
      <c r="P1295" s="108" t="str">
        <f t="shared" si="199"/>
        <v xml:space="preserve"> 104094 </v>
      </c>
      <c r="Q1295" s="107">
        <f>IF(P1295&lt;&gt;"",SUMIF(L1295:L1309,L1295,N1295:N1309),"")</f>
        <v>0</v>
      </c>
      <c r="R1295" s="107">
        <f>IF(P1295&lt;&gt;"",SUMIF(L1295:L1309,L1295,O1295:O1309),"")</f>
        <v>0.02</v>
      </c>
    </row>
    <row r="1296" spans="1:18" ht="25.5" x14ac:dyDescent="0.2">
      <c r="A1296" s="218" t="s">
        <v>27</v>
      </c>
      <c r="B1296" s="178" t="s">
        <v>705</v>
      </c>
      <c r="C1296" s="218" t="str">
        <f>VLOOKUP(B1296,INSUMOS!$A:$I,2,FALSE)</f>
        <v>SINAPI</v>
      </c>
      <c r="D1296" s="218" t="str">
        <f>VLOOKUP(B1296,INSUMOS!$A:$I,3,FALSE)</f>
        <v>TERMOFUSORA PARA TUBOS E CONEXOES EM PPR COM DIAMETROS DE 75 A 110 MM, POTENCIA DE *1100* W, TENSAO 220 V</v>
      </c>
      <c r="E1296" s="302" t="str">
        <f>VLOOKUP(B1296,INSUMOS!$A:$I,4,FALSE)</f>
        <v>Equipamento</v>
      </c>
      <c r="F1296" s="302"/>
      <c r="G1296" s="177" t="str">
        <f>VLOOKUP(B1296,INSUMOS!$A:$I,5,FALSE)</f>
        <v>UN</v>
      </c>
      <c r="H1296" s="180">
        <v>1.4800000000000001E-5</v>
      </c>
      <c r="I1296" s="179">
        <f>VLOOKUP(B1296,INSUMOS!$A:$I,8,FALSE)</f>
        <v>1589.71</v>
      </c>
      <c r="J1296" s="179">
        <f>TRUNC(H1296*I1296,2)</f>
        <v>0.02</v>
      </c>
      <c r="L1296" s="56">
        <f t="shared" si="195"/>
        <v>151</v>
      </c>
      <c r="M1296" s="106">
        <f t="shared" si="196"/>
        <v>0.02</v>
      </c>
      <c r="N1296" s="107" t="str">
        <f t="shared" si="197"/>
        <v/>
      </c>
      <c r="O1296" s="107">
        <f t="shared" si="198"/>
        <v>0.02</v>
      </c>
      <c r="P1296" s="108" t="str">
        <f t="shared" si="199"/>
        <v/>
      </c>
      <c r="Q1296" s="107" t="str">
        <f>IF(P1296&lt;&gt;"",SUMIF(L1296:L1309,L1296,N1296:N1309),"")</f>
        <v/>
      </c>
      <c r="R1296" s="107" t="str">
        <f>IF(P1296&lt;&gt;"",SUMIF(L1296:L1309,L1296,O1296:O1309),"")</f>
        <v/>
      </c>
    </row>
    <row r="1297" spans="1:18" x14ac:dyDescent="0.2">
      <c r="A1297" s="221"/>
      <c r="B1297" s="221"/>
      <c r="C1297" s="221"/>
      <c r="D1297" s="221"/>
      <c r="E1297" s="221"/>
      <c r="F1297" s="184"/>
      <c r="G1297" s="221"/>
      <c r="H1297" s="184"/>
      <c r="I1297" s="221"/>
      <c r="J1297" s="184"/>
      <c r="L1297" s="56">
        <f t="shared" si="195"/>
        <v>151</v>
      </c>
      <c r="M1297" s="106" t="str">
        <f t="shared" si="196"/>
        <v/>
      </c>
      <c r="N1297" s="107" t="str">
        <f t="shared" si="197"/>
        <v/>
      </c>
      <c r="O1297" s="107" t="str">
        <f t="shared" si="198"/>
        <v/>
      </c>
      <c r="P1297" s="108" t="str">
        <f t="shared" si="199"/>
        <v/>
      </c>
      <c r="Q1297" s="107" t="str">
        <f>IF(P1297&lt;&gt;"",SUMIF(L1297:L1309,L1297,N1297:N1309),"")</f>
        <v/>
      </c>
      <c r="R1297" s="107" t="str">
        <f>IF(P1297&lt;&gt;"",SUMIF(L1297:L1309,L1297,O1297:O1309),"")</f>
        <v/>
      </c>
    </row>
    <row r="1298" spans="1:18" ht="15" thickBot="1" x14ac:dyDescent="0.25">
      <c r="A1298" s="221"/>
      <c r="B1298" s="221"/>
      <c r="C1298" s="221"/>
      <c r="D1298" s="221"/>
      <c r="E1298" s="221"/>
      <c r="F1298" s="184"/>
      <c r="G1298" s="221"/>
      <c r="H1298" s="298"/>
      <c r="I1298" s="298"/>
      <c r="J1298" s="184"/>
      <c r="L1298" s="56">
        <f t="shared" si="195"/>
        <v>151</v>
      </c>
      <c r="M1298" s="106" t="str">
        <f t="shared" si="196"/>
        <v/>
      </c>
      <c r="N1298" s="107" t="str">
        <f t="shared" si="197"/>
        <v/>
      </c>
      <c r="O1298" s="107" t="str">
        <f t="shared" si="198"/>
        <v/>
      </c>
      <c r="P1298" s="108" t="str">
        <f t="shared" si="199"/>
        <v/>
      </c>
      <c r="Q1298" s="107" t="str">
        <f>IF(P1298&lt;&gt;"",SUMIF(L1298:L1309,L1298,N1298:N1309),"")</f>
        <v/>
      </c>
      <c r="R1298" s="107" t="str">
        <f>IF(P1298&lt;&gt;"",SUMIF(L1298:L1309,L1298,O1298:O1309),"")</f>
        <v/>
      </c>
    </row>
    <row r="1299" spans="1:18" ht="15" thickTop="1" x14ac:dyDescent="0.2">
      <c r="A1299" s="172"/>
      <c r="B1299" s="172"/>
      <c r="C1299" s="172"/>
      <c r="D1299" s="172"/>
      <c r="E1299" s="172"/>
      <c r="F1299" s="172"/>
      <c r="G1299" s="172"/>
      <c r="H1299" s="172"/>
      <c r="I1299" s="172"/>
      <c r="J1299" s="172"/>
      <c r="L1299" s="56">
        <f t="shared" si="195"/>
        <v>151</v>
      </c>
      <c r="M1299" s="106" t="str">
        <f t="shared" si="196"/>
        <v/>
      </c>
      <c r="N1299" s="107" t="str">
        <f t="shared" si="197"/>
        <v/>
      </c>
      <c r="O1299" s="107" t="str">
        <f t="shared" si="198"/>
        <v/>
      </c>
      <c r="P1299" s="108" t="str">
        <f t="shared" si="199"/>
        <v/>
      </c>
      <c r="Q1299" s="107" t="str">
        <f>IF(P1299&lt;&gt;"",SUMIF(L1299:L1309,L1299,N1299:N1309),"")</f>
        <v/>
      </c>
      <c r="R1299" s="107" t="str">
        <f>IF(P1299&lt;&gt;"",SUMIF(L1299:L1309,L1299,O1299:O1309),"")</f>
        <v/>
      </c>
    </row>
    <row r="1300" spans="1:18" ht="15" x14ac:dyDescent="0.2">
      <c r="A1300" s="220"/>
      <c r="B1300" s="165" t="s">
        <v>1</v>
      </c>
      <c r="C1300" s="220" t="s">
        <v>2</v>
      </c>
      <c r="D1300" s="220" t="s">
        <v>3</v>
      </c>
      <c r="E1300" s="300" t="s">
        <v>17</v>
      </c>
      <c r="F1300" s="300"/>
      <c r="G1300" s="164" t="s">
        <v>4</v>
      </c>
      <c r="H1300" s="165" t="s">
        <v>5</v>
      </c>
      <c r="I1300" s="165" t="s">
        <v>6</v>
      </c>
      <c r="J1300" s="165" t="s">
        <v>7</v>
      </c>
      <c r="L1300" s="56">
        <f t="shared" si="195"/>
        <v>152</v>
      </c>
      <c r="M1300" s="106" t="str">
        <f t="shared" si="196"/>
        <v/>
      </c>
      <c r="N1300" s="107" t="str">
        <f t="shared" si="197"/>
        <v/>
      </c>
      <c r="O1300" s="107" t="str">
        <f t="shared" si="198"/>
        <v/>
      </c>
      <c r="P1300" s="108" t="str">
        <f t="shared" si="199"/>
        <v/>
      </c>
      <c r="Q1300" s="107" t="str">
        <f>IF(P1300&lt;&gt;"",SUMIF(L1300:L1309,L1300,N1300:N1309),"")</f>
        <v/>
      </c>
      <c r="R1300" s="107" t="str">
        <f>IF(P1300&lt;&gt;"",SUMIF(L1300:L1309,L1300,O1300:O1309),"")</f>
        <v/>
      </c>
    </row>
    <row r="1301" spans="1:18" ht="38.25" customHeight="1" x14ac:dyDescent="0.2">
      <c r="A1301" s="216" t="s">
        <v>18</v>
      </c>
      <c r="B1301" s="169" t="s">
        <v>1114</v>
      </c>
      <c r="C1301" s="216" t="s">
        <v>8</v>
      </c>
      <c r="D1301" s="216" t="s">
        <v>1115</v>
      </c>
      <c r="E1301" s="301" t="s">
        <v>36</v>
      </c>
      <c r="F1301" s="301"/>
      <c r="G1301" s="168" t="s">
        <v>24</v>
      </c>
      <c r="H1301" s="171">
        <v>1</v>
      </c>
      <c r="I1301" s="170">
        <f>SUMIF(L:L,$L1301,M:M)</f>
        <v>0.12</v>
      </c>
      <c r="J1301" s="170">
        <f>TRUNC(H1301*I1301,2)</f>
        <v>0.12</v>
      </c>
      <c r="L1301" s="56">
        <f t="shared" si="195"/>
        <v>152</v>
      </c>
      <c r="M1301" s="106" t="str">
        <f t="shared" si="196"/>
        <v/>
      </c>
      <c r="N1301" s="107" t="str">
        <f t="shared" si="197"/>
        <v/>
      </c>
      <c r="O1301" s="107" t="str">
        <f t="shared" si="198"/>
        <v/>
      </c>
      <c r="P1301" s="108" t="str">
        <f t="shared" si="199"/>
        <v xml:space="preserve"> 104095 </v>
      </c>
      <c r="Q1301" s="107">
        <f>IF(P1301&lt;&gt;"",SUMIF(L1301:L1309,L1301,N1301:N1309),"")</f>
        <v>0</v>
      </c>
      <c r="R1301" s="107">
        <f>IF(P1301&lt;&gt;"",SUMIF(L1301:L1309,L1301,O1301:O1309),"")</f>
        <v>0.12</v>
      </c>
    </row>
    <row r="1302" spans="1:18" ht="25.5" x14ac:dyDescent="0.2">
      <c r="A1302" s="218" t="s">
        <v>27</v>
      </c>
      <c r="B1302" s="178" t="s">
        <v>705</v>
      </c>
      <c r="C1302" s="218" t="str">
        <f>VLOOKUP(B1302,INSUMOS!$A:$I,2,FALSE)</f>
        <v>SINAPI</v>
      </c>
      <c r="D1302" s="218" t="str">
        <f>VLOOKUP(B1302,INSUMOS!$A:$I,3,FALSE)</f>
        <v>TERMOFUSORA PARA TUBOS E CONEXOES EM PPR COM DIAMETROS DE 75 A 110 MM, POTENCIA DE *1100* W, TENSAO 220 V</v>
      </c>
      <c r="E1302" s="302" t="str">
        <f>VLOOKUP(B1302,INSUMOS!$A:$I,4,FALSE)</f>
        <v>Equipamento</v>
      </c>
      <c r="F1302" s="302"/>
      <c r="G1302" s="177" t="str">
        <f>VLOOKUP(B1302,INSUMOS!$A:$I,5,FALSE)</f>
        <v>UN</v>
      </c>
      <c r="H1302" s="180">
        <v>8.0000000000000007E-5</v>
      </c>
      <c r="I1302" s="179">
        <f>VLOOKUP(B1302,INSUMOS!$A:$I,8,FALSE)</f>
        <v>1589.71</v>
      </c>
      <c r="J1302" s="179">
        <f>TRUNC(H1302*I1302,2)</f>
        <v>0.12</v>
      </c>
      <c r="L1302" s="56">
        <f t="shared" si="195"/>
        <v>152</v>
      </c>
      <c r="M1302" s="106">
        <f t="shared" si="196"/>
        <v>0.12</v>
      </c>
      <c r="N1302" s="107" t="str">
        <f t="shared" si="197"/>
        <v/>
      </c>
      <c r="O1302" s="107">
        <f t="shared" si="198"/>
        <v>0.12</v>
      </c>
      <c r="P1302" s="108" t="str">
        <f t="shared" si="199"/>
        <v/>
      </c>
      <c r="Q1302" s="107" t="str">
        <f>IF(P1302&lt;&gt;"",SUMIF(L1302:L1309,L1302,N1302:N1309),"")</f>
        <v/>
      </c>
      <c r="R1302" s="107" t="str">
        <f>IF(P1302&lt;&gt;"",SUMIF(L1302:L1309,L1302,O1302:O1309),"")</f>
        <v/>
      </c>
    </row>
    <row r="1303" spans="1:18" x14ac:dyDescent="0.2">
      <c r="A1303" s="221"/>
      <c r="B1303" s="221"/>
      <c r="C1303" s="221"/>
      <c r="D1303" s="221"/>
      <c r="E1303" s="221"/>
      <c r="F1303" s="184"/>
      <c r="G1303" s="221"/>
      <c r="H1303" s="184"/>
      <c r="I1303" s="221"/>
      <c r="J1303" s="184"/>
      <c r="L1303" s="56">
        <f t="shared" si="195"/>
        <v>152</v>
      </c>
      <c r="M1303" s="106" t="str">
        <f t="shared" si="196"/>
        <v/>
      </c>
      <c r="N1303" s="107" t="str">
        <f t="shared" si="197"/>
        <v/>
      </c>
      <c r="O1303" s="107" t="str">
        <f t="shared" si="198"/>
        <v/>
      </c>
      <c r="P1303" s="108" t="str">
        <f t="shared" si="199"/>
        <v/>
      </c>
      <c r="Q1303" s="107" t="str">
        <f>IF(P1303&lt;&gt;"",SUMIF(L1303:L1309,L1303,N1303:N1309),"")</f>
        <v/>
      </c>
      <c r="R1303" s="107" t="str">
        <f>IF(P1303&lt;&gt;"",SUMIF(L1303:L1309,L1303,O1303:O1309),"")</f>
        <v/>
      </c>
    </row>
    <row r="1304" spans="1:18" ht="15" thickBot="1" x14ac:dyDescent="0.25">
      <c r="A1304" s="221"/>
      <c r="B1304" s="221"/>
      <c r="C1304" s="221"/>
      <c r="D1304" s="221"/>
      <c r="E1304" s="221"/>
      <c r="F1304" s="184"/>
      <c r="G1304" s="221"/>
      <c r="H1304" s="298"/>
      <c r="I1304" s="298"/>
      <c r="J1304" s="184"/>
      <c r="L1304" s="56">
        <f t="shared" si="195"/>
        <v>152</v>
      </c>
      <c r="M1304" s="106" t="str">
        <f t="shared" si="196"/>
        <v/>
      </c>
      <c r="N1304" s="107" t="str">
        <f t="shared" si="197"/>
        <v/>
      </c>
      <c r="O1304" s="107" t="str">
        <f t="shared" si="198"/>
        <v/>
      </c>
      <c r="P1304" s="108" t="str">
        <f t="shared" si="199"/>
        <v/>
      </c>
      <c r="Q1304" s="107" t="str">
        <f>IF(P1304&lt;&gt;"",SUMIF(L1304:L1309,L1304,N1304:N1309),"")</f>
        <v/>
      </c>
      <c r="R1304" s="107" t="str">
        <f>IF(P1304&lt;&gt;"",SUMIF(L1304:L1309,L1304,O1304:O1309),"")</f>
        <v/>
      </c>
    </row>
    <row r="1305" spans="1:18" ht="15" thickTop="1" x14ac:dyDescent="0.2">
      <c r="A1305" s="172"/>
      <c r="B1305" s="172"/>
      <c r="C1305" s="172"/>
      <c r="D1305" s="172"/>
      <c r="E1305" s="172"/>
      <c r="F1305" s="172"/>
      <c r="G1305" s="172"/>
      <c r="H1305" s="172"/>
      <c r="I1305" s="172"/>
      <c r="J1305" s="172"/>
      <c r="L1305" s="56">
        <f t="shared" si="195"/>
        <v>152</v>
      </c>
      <c r="M1305" s="106" t="str">
        <f t="shared" si="196"/>
        <v/>
      </c>
      <c r="N1305" s="107" t="str">
        <f t="shared" si="197"/>
        <v/>
      </c>
      <c r="O1305" s="107" t="str">
        <f t="shared" si="198"/>
        <v/>
      </c>
      <c r="P1305" s="108" t="str">
        <f t="shared" si="199"/>
        <v/>
      </c>
      <c r="Q1305" s="107" t="str">
        <f>IF(P1305&lt;&gt;"",SUMIF(L1305:L1309,L1305,N1305:N1309),"")</f>
        <v/>
      </c>
      <c r="R1305" s="107" t="str">
        <f>IF(P1305&lt;&gt;"",SUMIF(L1305:L1309,L1305,O1305:O1309),"")</f>
        <v/>
      </c>
    </row>
    <row r="1306" spans="1:18" ht="15" x14ac:dyDescent="0.2">
      <c r="A1306" s="220"/>
      <c r="B1306" s="165" t="s">
        <v>1</v>
      </c>
      <c r="C1306" s="220" t="s">
        <v>2</v>
      </c>
      <c r="D1306" s="220" t="s">
        <v>3</v>
      </c>
      <c r="E1306" s="300" t="s">
        <v>17</v>
      </c>
      <c r="F1306" s="300"/>
      <c r="G1306" s="164" t="s">
        <v>4</v>
      </c>
      <c r="H1306" s="165" t="s">
        <v>5</v>
      </c>
      <c r="I1306" s="165" t="s">
        <v>6</v>
      </c>
      <c r="J1306" s="165" t="s">
        <v>7</v>
      </c>
      <c r="L1306" s="56">
        <f t="shared" si="195"/>
        <v>153</v>
      </c>
      <c r="M1306" s="106" t="str">
        <f t="shared" si="196"/>
        <v/>
      </c>
      <c r="N1306" s="107" t="str">
        <f t="shared" si="197"/>
        <v/>
      </c>
      <c r="O1306" s="107" t="str">
        <f t="shared" si="198"/>
        <v/>
      </c>
      <c r="P1306" s="108" t="str">
        <f t="shared" si="199"/>
        <v/>
      </c>
      <c r="Q1306" s="107" t="str">
        <f>IF(P1306&lt;&gt;"",SUMIF(L1306:L1309,L1306,N1306:N1309),"")</f>
        <v/>
      </c>
      <c r="R1306" s="107" t="str">
        <f>IF(P1306&lt;&gt;"",SUMIF(L1306:L1309,L1306,O1306:O1309),"")</f>
        <v/>
      </c>
    </row>
    <row r="1307" spans="1:18" ht="38.25" x14ac:dyDescent="0.2">
      <c r="A1307" s="216" t="s">
        <v>18</v>
      </c>
      <c r="B1307" s="169" t="s">
        <v>1116</v>
      </c>
      <c r="C1307" s="216" t="s">
        <v>8</v>
      </c>
      <c r="D1307" s="216" t="s">
        <v>1117</v>
      </c>
      <c r="E1307" s="301" t="s">
        <v>36</v>
      </c>
      <c r="F1307" s="301"/>
      <c r="G1307" s="168" t="s">
        <v>24</v>
      </c>
      <c r="H1307" s="171">
        <v>1</v>
      </c>
      <c r="I1307" s="170">
        <f>SUMIF(L:L,$L1307,M:M)</f>
        <v>0.79</v>
      </c>
      <c r="J1307" s="170">
        <f>TRUNC(H1307*I1307,2)</f>
        <v>0.79</v>
      </c>
      <c r="L1307" s="56">
        <f t="shared" si="195"/>
        <v>153</v>
      </c>
      <c r="M1307" s="106" t="str">
        <f t="shared" si="196"/>
        <v/>
      </c>
      <c r="N1307" s="107" t="str">
        <f t="shared" si="197"/>
        <v/>
      </c>
      <c r="O1307" s="107" t="str">
        <f t="shared" si="198"/>
        <v/>
      </c>
      <c r="P1307" s="108" t="str">
        <f t="shared" si="199"/>
        <v xml:space="preserve"> 104096 </v>
      </c>
      <c r="Q1307" s="107">
        <f>IF(P1307&lt;&gt;"",SUMIF(L1307:L1309,L1307,N1307:N1309),"")</f>
        <v>0</v>
      </c>
      <c r="R1307" s="107">
        <f>IF(P1307&lt;&gt;"",SUMIF(L1307:L1309,L1307,O1307:O1309),"")</f>
        <v>0.79</v>
      </c>
    </row>
    <row r="1308" spans="1:18" x14ac:dyDescent="0.2">
      <c r="A1308" s="218" t="s">
        <v>27</v>
      </c>
      <c r="B1308" s="178" t="s">
        <v>85</v>
      </c>
      <c r="C1308" s="218" t="str">
        <f>VLOOKUP(B1308,INSUMOS!$A:$I,2,FALSE)</f>
        <v>SINAPI</v>
      </c>
      <c r="D1308" s="218" t="str">
        <f>VLOOKUP(B1308,INSUMOS!$A:$I,3,FALSE)</f>
        <v>ENERGIA ELETRICA ATE 2000 KWH INDUSTRIAL, SEM DEMANDA</v>
      </c>
      <c r="E1308" s="302" t="str">
        <f>VLOOKUP(B1308,INSUMOS!$A:$I,4,FALSE)</f>
        <v>Material</v>
      </c>
      <c r="F1308" s="302"/>
      <c r="G1308" s="177" t="str">
        <f>VLOOKUP(B1308,INSUMOS!$A:$I,5,FALSE)</f>
        <v>KWH</v>
      </c>
      <c r="H1308" s="180">
        <v>0.94</v>
      </c>
      <c r="I1308" s="179">
        <f>VLOOKUP(B1308,INSUMOS!$A:$I,8,FALSE)</f>
        <v>0.85</v>
      </c>
      <c r="J1308" s="179">
        <f>TRUNC(H1308*I1308,2)</f>
        <v>0.79</v>
      </c>
      <c r="L1308" s="56">
        <f t="shared" si="195"/>
        <v>153</v>
      </c>
      <c r="M1308" s="106">
        <f t="shared" si="196"/>
        <v>0.79</v>
      </c>
      <c r="N1308" s="107" t="str">
        <f t="shared" si="197"/>
        <v/>
      </c>
      <c r="O1308" s="107">
        <f t="shared" si="198"/>
        <v>0.79</v>
      </c>
      <c r="P1308" s="108" t="str">
        <f t="shared" si="199"/>
        <v/>
      </c>
      <c r="Q1308" s="107" t="str">
        <f>IF(P1308&lt;&gt;"",SUMIF(L1308:L1309,L1308,N1308:N1309),"")</f>
        <v/>
      </c>
      <c r="R1308" s="107" t="str">
        <f>IF(P1308&lt;&gt;"",SUMIF(L1308:L1309,L1308,O1308:O1309),"")</f>
        <v/>
      </c>
    </row>
    <row r="1309" spans="1:18" x14ac:dyDescent="0.2">
      <c r="A1309" s="221"/>
      <c r="B1309" s="221"/>
      <c r="C1309" s="221"/>
      <c r="D1309" s="221"/>
      <c r="E1309" s="221"/>
      <c r="F1309" s="184"/>
      <c r="G1309" s="221"/>
      <c r="H1309" s="184"/>
      <c r="I1309" s="221"/>
      <c r="J1309" s="184"/>
      <c r="L1309" s="222">
        <f t="shared" ref="L1309:L1311" si="200">IF(AND(A1310&lt;&gt;"",A1309=""),L1308+1,L1308)</f>
        <v>153</v>
      </c>
      <c r="M1309" s="106" t="str">
        <f t="shared" ref="M1309:M1311" si="201">IF(OR(A1309="Insumo",A1309="Composição Auxiliar"),J1309,"")</f>
        <v/>
      </c>
      <c r="N1309" s="107" t="str">
        <f t="shared" ref="N1309:N1311" si="202">IF(E1309="Mão de Obra",J1309,"")</f>
        <v/>
      </c>
      <c r="O1309" s="107" t="str">
        <f t="shared" ref="O1309:O1311" si="203">IF(N1309&lt;&gt;"","",M1309)</f>
        <v/>
      </c>
      <c r="P1309" s="108" t="str">
        <f t="shared" ref="P1309:P1311" si="204">IF(A1309="Composição",B1309,"")</f>
        <v/>
      </c>
      <c r="Q1309" s="107" t="str">
        <f t="shared" ref="Q1309:Q1311" si="205">IF(P1309&lt;&gt;"",SUMIF(L1309:L1310,L1309,N1309:N1310),"")</f>
        <v/>
      </c>
      <c r="R1309" s="107" t="str">
        <f t="shared" ref="R1309:R1311" si="206">IF(P1309&lt;&gt;"",SUMIF(L1309:L1310,L1309,O1309:O1310),"")</f>
        <v/>
      </c>
    </row>
    <row r="1310" spans="1:18" x14ac:dyDescent="0.2">
      <c r="L1310" s="222">
        <f t="shared" si="200"/>
        <v>153</v>
      </c>
      <c r="M1310" s="106" t="str">
        <f t="shared" si="201"/>
        <v/>
      </c>
      <c r="N1310" s="107" t="str">
        <f t="shared" si="202"/>
        <v/>
      </c>
      <c r="O1310" s="107" t="str">
        <f t="shared" si="203"/>
        <v/>
      </c>
      <c r="P1310" s="108" t="str">
        <f t="shared" si="204"/>
        <v/>
      </c>
      <c r="Q1310" s="107" t="str">
        <f t="shared" si="205"/>
        <v/>
      </c>
      <c r="R1310" s="107" t="str">
        <f t="shared" si="206"/>
        <v/>
      </c>
    </row>
    <row r="1311" spans="1:18" x14ac:dyDescent="0.2">
      <c r="L1311" s="222">
        <f t="shared" si="200"/>
        <v>153</v>
      </c>
      <c r="M1311" s="106" t="str">
        <f t="shared" si="201"/>
        <v/>
      </c>
      <c r="N1311" s="107" t="str">
        <f t="shared" si="202"/>
        <v/>
      </c>
      <c r="O1311" s="107" t="str">
        <f t="shared" si="203"/>
        <v/>
      </c>
      <c r="P1311" s="108" t="str">
        <f t="shared" si="204"/>
        <v/>
      </c>
      <c r="Q1311" s="107" t="str">
        <f t="shared" si="205"/>
        <v/>
      </c>
      <c r="R1311" s="107" t="str">
        <f t="shared" si="206"/>
        <v/>
      </c>
    </row>
  </sheetData>
  <protectedRanges>
    <protectedRange sqref="H1:H1048576" name="Intervalo1"/>
  </protectedRanges>
  <mergeCells count="1012">
    <mergeCell ref="E1232:F1232"/>
    <mergeCell ref="E1233:F1233"/>
    <mergeCell ref="E1244:F1244"/>
    <mergeCell ref="E1268:F1268"/>
    <mergeCell ref="E1239:F1239"/>
    <mergeCell ref="E1240:F1240"/>
    <mergeCell ref="E1267:F1267"/>
    <mergeCell ref="E1249:F1249"/>
    <mergeCell ref="E1250:F1250"/>
    <mergeCell ref="H1252:I1252"/>
    <mergeCell ref="E1254:F1254"/>
    <mergeCell ref="E1027:F1027"/>
    <mergeCell ref="E1031:F1031"/>
    <mergeCell ref="E1032:F1032"/>
    <mergeCell ref="E1033:F1033"/>
    <mergeCell ref="E1051:F1051"/>
    <mergeCell ref="E1052:F1052"/>
    <mergeCell ref="E1053:F1053"/>
    <mergeCell ref="E1054:F1054"/>
    <mergeCell ref="E1055:F1055"/>
    <mergeCell ref="E1025:F1025"/>
    <mergeCell ref="E1026:F1026"/>
    <mergeCell ref="H1029:I1029"/>
    <mergeCell ref="H1035:I1035"/>
    <mergeCell ref="E1037:F1037"/>
    <mergeCell ref="H1041:I1041"/>
    <mergeCell ref="E1046:F1046"/>
    <mergeCell ref="H1048:I1048"/>
    <mergeCell ref="E899:F899"/>
    <mergeCell ref="E900:F900"/>
    <mergeCell ref="H902:I902"/>
    <mergeCell ref="E979:F979"/>
    <mergeCell ref="E980:F980"/>
    <mergeCell ref="E981:F981"/>
    <mergeCell ref="E1010:F1010"/>
    <mergeCell ref="E986:F986"/>
    <mergeCell ref="E987:F987"/>
    <mergeCell ref="E988:F988"/>
    <mergeCell ref="E989:F989"/>
    <mergeCell ref="E990:F990"/>
    <mergeCell ref="E998:F998"/>
    <mergeCell ref="E999:F999"/>
    <mergeCell ref="E1000:F1000"/>
    <mergeCell ref="E1002:F1002"/>
    <mergeCell ref="E1004:F1004"/>
    <mergeCell ref="E1005:F1005"/>
    <mergeCell ref="E800:F800"/>
    <mergeCell ref="E812:F812"/>
    <mergeCell ref="E851:F851"/>
    <mergeCell ref="E852:F852"/>
    <mergeCell ref="H854:I854"/>
    <mergeCell ref="E856:F856"/>
    <mergeCell ref="E857:F857"/>
    <mergeCell ref="E858:F858"/>
    <mergeCell ref="H860:I860"/>
    <mergeCell ref="E862:F862"/>
    <mergeCell ref="E863:F863"/>
    <mergeCell ref="E864:F864"/>
    <mergeCell ref="E892:F892"/>
    <mergeCell ref="E893:F893"/>
    <mergeCell ref="E894:F894"/>
    <mergeCell ref="H896:I896"/>
    <mergeCell ref="E898:F898"/>
    <mergeCell ref="E761:F761"/>
    <mergeCell ref="E762:F762"/>
    <mergeCell ref="E702:F702"/>
    <mergeCell ref="E703:F703"/>
    <mergeCell ref="E714:F714"/>
    <mergeCell ref="E732:F732"/>
    <mergeCell ref="E727:F727"/>
    <mergeCell ref="E740:F740"/>
    <mergeCell ref="E741:F741"/>
    <mergeCell ref="E745:F745"/>
    <mergeCell ref="E746:F746"/>
    <mergeCell ref="E747:F747"/>
    <mergeCell ref="H750:I750"/>
    <mergeCell ref="E752:F752"/>
    <mergeCell ref="E753:F753"/>
    <mergeCell ref="E757:F757"/>
    <mergeCell ref="H759:I759"/>
    <mergeCell ref="E558:F558"/>
    <mergeCell ref="H563:I563"/>
    <mergeCell ref="E566:F566"/>
    <mergeCell ref="E567:F567"/>
    <mergeCell ref="E568:F568"/>
    <mergeCell ref="E576:F576"/>
    <mergeCell ref="E586:F586"/>
    <mergeCell ref="E587:F587"/>
    <mergeCell ref="E588:F588"/>
    <mergeCell ref="E575:F575"/>
    <mergeCell ref="E584:F584"/>
    <mergeCell ref="E585:F585"/>
    <mergeCell ref="E696:F696"/>
    <mergeCell ref="E655:F655"/>
    <mergeCell ref="E691:F691"/>
    <mergeCell ref="H596:I596"/>
    <mergeCell ref="E598:F598"/>
    <mergeCell ref="E607:F607"/>
    <mergeCell ref="E616:F616"/>
    <mergeCell ref="E594:F594"/>
    <mergeCell ref="E600:F600"/>
    <mergeCell ref="E601:F601"/>
    <mergeCell ref="E602:F602"/>
    <mergeCell ref="E612:F612"/>
    <mergeCell ref="H643:I643"/>
    <mergeCell ref="E620:F620"/>
    <mergeCell ref="E624:F624"/>
    <mergeCell ref="E625:F625"/>
    <mergeCell ref="E641:F641"/>
    <mergeCell ref="E645:F645"/>
    <mergeCell ref="E682:F682"/>
    <mergeCell ref="E689:F689"/>
    <mergeCell ref="E344:F344"/>
    <mergeCell ref="H346:I346"/>
    <mergeCell ref="E348:F348"/>
    <mergeCell ref="E349:F349"/>
    <mergeCell ref="E350:F350"/>
    <mergeCell ref="H355:I355"/>
    <mergeCell ref="E357:F357"/>
    <mergeCell ref="E361:F361"/>
    <mergeCell ref="E362:F362"/>
    <mergeCell ref="H364:I364"/>
    <mergeCell ref="E368:F368"/>
    <mergeCell ref="E406:F406"/>
    <mergeCell ref="E407:F407"/>
    <mergeCell ref="H409:I409"/>
    <mergeCell ref="E526:F526"/>
    <mergeCell ref="E497:F497"/>
    <mergeCell ref="E498:F498"/>
    <mergeCell ref="E424:F424"/>
    <mergeCell ref="E430:F430"/>
    <mergeCell ref="E431:F431"/>
    <mergeCell ref="E438:F438"/>
    <mergeCell ref="E454:F454"/>
    <mergeCell ref="E439:F439"/>
    <mergeCell ref="E210:F210"/>
    <mergeCell ref="E211:F211"/>
    <mergeCell ref="E212:F212"/>
    <mergeCell ref="E170:F170"/>
    <mergeCell ref="E171:F171"/>
    <mergeCell ref="E172:F172"/>
    <mergeCell ref="E173:F173"/>
    <mergeCell ref="E180:F180"/>
    <mergeCell ref="E181:F181"/>
    <mergeCell ref="E168:F168"/>
    <mergeCell ref="E204:F204"/>
    <mergeCell ref="E209:F209"/>
    <mergeCell ref="E183:F183"/>
    <mergeCell ref="E208:F208"/>
    <mergeCell ref="E316:F316"/>
    <mergeCell ref="E317:F317"/>
    <mergeCell ref="E318:F318"/>
    <mergeCell ref="E115:F115"/>
    <mergeCell ref="E123:F123"/>
    <mergeCell ref="E151:F151"/>
    <mergeCell ref="E152:F152"/>
    <mergeCell ref="E160:F160"/>
    <mergeCell ref="E103:F103"/>
    <mergeCell ref="E104:F104"/>
    <mergeCell ref="H107:I107"/>
    <mergeCell ref="E109:F109"/>
    <mergeCell ref="E110:F110"/>
    <mergeCell ref="E111:F111"/>
    <mergeCell ref="H117:I117"/>
    <mergeCell ref="E119:F119"/>
    <mergeCell ref="E120:F120"/>
    <mergeCell ref="E124:F124"/>
    <mergeCell ref="H126:I126"/>
    <mergeCell ref="E178:F178"/>
    <mergeCell ref="E63:F63"/>
    <mergeCell ref="E74:F74"/>
    <mergeCell ref="E75:F75"/>
    <mergeCell ref="E76:F76"/>
    <mergeCell ref="E105:F105"/>
    <mergeCell ref="E67:F67"/>
    <mergeCell ref="E68:F68"/>
    <mergeCell ref="E62:F62"/>
    <mergeCell ref="H65:I65"/>
    <mergeCell ref="E69:F69"/>
    <mergeCell ref="E70:F70"/>
    <mergeCell ref="H72:I72"/>
    <mergeCell ref="E77:F77"/>
    <mergeCell ref="H79:I79"/>
    <mergeCell ref="H87:I87"/>
    <mergeCell ref="E91:F91"/>
    <mergeCell ref="E92:F92"/>
    <mergeCell ref="E93:F93"/>
    <mergeCell ref="H95:I95"/>
    <mergeCell ref="H101:I101"/>
    <mergeCell ref="E99:F99"/>
    <mergeCell ref="E84:F84"/>
    <mergeCell ref="E81:F81"/>
    <mergeCell ref="E82:F82"/>
    <mergeCell ref="E83:F83"/>
    <mergeCell ref="E90:F90"/>
    <mergeCell ref="E577:F577"/>
    <mergeCell ref="E578:F578"/>
    <mergeCell ref="H580:I580"/>
    <mergeCell ref="E583:F583"/>
    <mergeCell ref="E704:F704"/>
    <mergeCell ref="E731:F731"/>
    <mergeCell ref="E720:F720"/>
    <mergeCell ref="E721:F721"/>
    <mergeCell ref="E768:F768"/>
    <mergeCell ref="E780:F780"/>
    <mergeCell ref="H770:I770"/>
    <mergeCell ref="E772:F772"/>
    <mergeCell ref="E773:F773"/>
    <mergeCell ref="E774:F774"/>
    <mergeCell ref="E779:F779"/>
    <mergeCell ref="E796:F796"/>
    <mergeCell ref="E801:F801"/>
    <mergeCell ref="E786:F786"/>
    <mergeCell ref="E793:F793"/>
    <mergeCell ref="E690:F690"/>
    <mergeCell ref="H657:I657"/>
    <mergeCell ref="E659:F659"/>
    <mergeCell ref="E660:F660"/>
    <mergeCell ref="E661:F661"/>
    <mergeCell ref="E669:F669"/>
    <mergeCell ref="E698:F698"/>
    <mergeCell ref="E646:F646"/>
    <mergeCell ref="E647:F647"/>
    <mergeCell ref="E668:F668"/>
    <mergeCell ref="E678:F678"/>
    <mergeCell ref="E688:F688"/>
    <mergeCell ref="E728:F728"/>
    <mergeCell ref="H436:I436"/>
    <mergeCell ref="E440:F440"/>
    <mergeCell ref="E441:F441"/>
    <mergeCell ref="E442:F442"/>
    <mergeCell ref="H446:I446"/>
    <mergeCell ref="E448:F448"/>
    <mergeCell ref="E449:F449"/>
    <mergeCell ref="E450:F450"/>
    <mergeCell ref="H456:I456"/>
    <mergeCell ref="E458:F458"/>
    <mergeCell ref="E459:F459"/>
    <mergeCell ref="E634:F634"/>
    <mergeCell ref="E639:F639"/>
    <mergeCell ref="E640:F640"/>
    <mergeCell ref="E611:F611"/>
    <mergeCell ref="E603:F603"/>
    <mergeCell ref="E626:F626"/>
    <mergeCell ref="E627:F627"/>
    <mergeCell ref="E520:F520"/>
    <mergeCell ref="E521:F521"/>
    <mergeCell ref="E525:F525"/>
    <mergeCell ref="E530:F530"/>
    <mergeCell ref="E633:F633"/>
    <mergeCell ref="E592:F592"/>
    <mergeCell ref="E582:F582"/>
    <mergeCell ref="E574:F574"/>
    <mergeCell ref="E599:F599"/>
    <mergeCell ref="E555:F555"/>
    <mergeCell ref="E556:F556"/>
    <mergeCell ref="E557:F557"/>
    <mergeCell ref="H571:I571"/>
    <mergeCell ref="E573:F573"/>
    <mergeCell ref="E359:F359"/>
    <mergeCell ref="E360:F360"/>
    <mergeCell ref="E331:F331"/>
    <mergeCell ref="E332:F332"/>
    <mergeCell ref="E333:F333"/>
    <mergeCell ref="E339:F339"/>
    <mergeCell ref="E340:F340"/>
    <mergeCell ref="E341:F341"/>
    <mergeCell ref="E358:F358"/>
    <mergeCell ref="E284:F284"/>
    <mergeCell ref="E285:F285"/>
    <mergeCell ref="E286:F286"/>
    <mergeCell ref="E307:F307"/>
    <mergeCell ref="E451:F451"/>
    <mergeCell ref="E428:F428"/>
    <mergeCell ref="E405:F405"/>
    <mergeCell ref="E472:F472"/>
    <mergeCell ref="E461:F461"/>
    <mergeCell ref="E462:F462"/>
    <mergeCell ref="E415:F415"/>
    <mergeCell ref="E432:F432"/>
    <mergeCell ref="E433:F433"/>
    <mergeCell ref="E434:F434"/>
    <mergeCell ref="E326:F326"/>
    <mergeCell ref="E378:F378"/>
    <mergeCell ref="E386:F386"/>
    <mergeCell ref="E387:F387"/>
    <mergeCell ref="E388:F388"/>
    <mergeCell ref="E398:F398"/>
    <mergeCell ref="E366:F366"/>
    <mergeCell ref="E367:F367"/>
    <mergeCell ref="E393:F393"/>
    <mergeCell ref="E12:F12"/>
    <mergeCell ref="A13:J13"/>
    <mergeCell ref="A11:J11"/>
    <mergeCell ref="E22:F22"/>
    <mergeCell ref="E511:F511"/>
    <mergeCell ref="E512:F512"/>
    <mergeCell ref="E140:F140"/>
    <mergeCell ref="E141:F141"/>
    <mergeCell ref="E142:F142"/>
    <mergeCell ref="E149:F149"/>
    <mergeCell ref="E128:F128"/>
    <mergeCell ref="E121:F121"/>
    <mergeCell ref="E122:F122"/>
    <mergeCell ref="E132:F132"/>
    <mergeCell ref="E138:F138"/>
    <mergeCell ref="E139:F139"/>
    <mergeCell ref="E97:F97"/>
    <mergeCell ref="E98:F98"/>
    <mergeCell ref="E113:F113"/>
    <mergeCell ref="E114:F114"/>
    <mergeCell ref="E412:F412"/>
    <mergeCell ref="E413:F413"/>
    <mergeCell ref="E414:F414"/>
    <mergeCell ref="E471:F471"/>
    <mergeCell ref="E452:F452"/>
    <mergeCell ref="E241:F241"/>
    <mergeCell ref="E161:F161"/>
    <mergeCell ref="E380:F380"/>
    <mergeCell ref="E476:F476"/>
    <mergeCell ref="E477:F477"/>
    <mergeCell ref="E453:F453"/>
    <mergeCell ref="E495:F495"/>
    <mergeCell ref="A14:J14"/>
    <mergeCell ref="E23:F23"/>
    <mergeCell ref="E29:F29"/>
    <mergeCell ref="E35:F35"/>
    <mergeCell ref="E16:F16"/>
    <mergeCell ref="E15:F15"/>
    <mergeCell ref="E21:F21"/>
    <mergeCell ref="E28:F28"/>
    <mergeCell ref="E33:F33"/>
    <mergeCell ref="E34:F34"/>
    <mergeCell ref="E53:F53"/>
    <mergeCell ref="H31:I31"/>
    <mergeCell ref="E46:F46"/>
    <mergeCell ref="H19:I19"/>
    <mergeCell ref="E24:F24"/>
    <mergeCell ref="P1:Q1"/>
    <mergeCell ref="W1:X1"/>
    <mergeCell ref="A1:J1"/>
    <mergeCell ref="A2:J2"/>
    <mergeCell ref="A3:J3"/>
    <mergeCell ref="A4:J4"/>
    <mergeCell ref="A5:J5"/>
    <mergeCell ref="A6:J6"/>
    <mergeCell ref="E8:I8"/>
    <mergeCell ref="P3:Q3"/>
    <mergeCell ref="P5:Q5"/>
    <mergeCell ref="X15:Y15"/>
    <mergeCell ref="X16:Y16"/>
    <mergeCell ref="X17:Y17"/>
    <mergeCell ref="E42:F42"/>
    <mergeCell ref="E9:I9"/>
    <mergeCell ref="E10:I10"/>
    <mergeCell ref="E213:F213"/>
    <mergeCell ref="E220:F220"/>
    <mergeCell ref="E221:F221"/>
    <mergeCell ref="E148:F148"/>
    <mergeCell ref="E85:F85"/>
    <mergeCell ref="E89:F89"/>
    <mergeCell ref="E162:F162"/>
    <mergeCell ref="E163:F163"/>
    <mergeCell ref="E164:F164"/>
    <mergeCell ref="E131:F131"/>
    <mergeCell ref="E130:F130"/>
    <mergeCell ref="E129:F129"/>
    <mergeCell ref="E112:F112"/>
    <mergeCell ref="E150:F150"/>
    <mergeCell ref="E274:F274"/>
    <mergeCell ref="E282:F282"/>
    <mergeCell ref="E17:F17"/>
    <mergeCell ref="E27:F27"/>
    <mergeCell ref="E258:F258"/>
    <mergeCell ref="E242:F242"/>
    <mergeCell ref="E158:F158"/>
    <mergeCell ref="E159:F159"/>
    <mergeCell ref="E199:F199"/>
    <mergeCell ref="E194:F194"/>
    <mergeCell ref="E184:F184"/>
    <mergeCell ref="E192:F192"/>
    <mergeCell ref="E169:F169"/>
    <mergeCell ref="E222:F222"/>
    <mergeCell ref="E264:F264"/>
    <mergeCell ref="E278:F278"/>
    <mergeCell ref="E218:F218"/>
    <mergeCell ref="E219:F219"/>
    <mergeCell ref="E352:F352"/>
    <mergeCell ref="E353:F353"/>
    <mergeCell ref="E371:F371"/>
    <mergeCell ref="E283:F283"/>
    <mergeCell ref="E288:F288"/>
    <mergeCell ref="E289:F289"/>
    <mergeCell ref="E246:F246"/>
    <mergeCell ref="E255:F255"/>
    <mergeCell ref="E256:F256"/>
    <mergeCell ref="E257:F257"/>
    <mergeCell ref="E250:F250"/>
    <mergeCell ref="E265:F265"/>
    <mergeCell ref="E266:F266"/>
    <mergeCell ref="E228:F228"/>
    <mergeCell ref="E223:F223"/>
    <mergeCell ref="E224:F224"/>
    <mergeCell ref="E478:F478"/>
    <mergeCell ref="E287:F287"/>
    <mergeCell ref="E273:F273"/>
    <mergeCell ref="E394:F394"/>
    <mergeCell ref="E385:F385"/>
    <mergeCell ref="E315:F315"/>
    <mergeCell ref="E351:F351"/>
    <mergeCell ref="E389:F389"/>
    <mergeCell ref="E467:F467"/>
    <mergeCell ref="E308:F308"/>
    <mergeCell ref="E309:F309"/>
    <mergeCell ref="E298:F298"/>
    <mergeCell ref="E322:F322"/>
    <mergeCell ref="E299:F299"/>
    <mergeCell ref="E296:F296"/>
    <mergeCell ref="E297:F297"/>
    <mergeCell ref="E755:F755"/>
    <mergeCell ref="E756:F756"/>
    <mergeCell ref="E722:F722"/>
    <mergeCell ref="E709:F709"/>
    <mergeCell ref="E710:F710"/>
    <mergeCell ref="E429:F429"/>
    <mergeCell ref="E443:F443"/>
    <mergeCell ref="E444:F444"/>
    <mergeCell ref="E411:F411"/>
    <mergeCell ref="E419:F419"/>
    <mergeCell ref="E420:F420"/>
    <mergeCell ref="E485:F485"/>
    <mergeCell ref="E486:F486"/>
    <mergeCell ref="E534:F534"/>
    <mergeCell ref="E540:F540"/>
    <mergeCell ref="E541:F541"/>
    <mergeCell ref="E542:F542"/>
    <mergeCell ref="E569:F569"/>
    <mergeCell ref="E561:F561"/>
    <mergeCell ref="E559:F559"/>
    <mergeCell ref="E560:F560"/>
    <mergeCell ref="E565:F565"/>
    <mergeCell ref="E496:F496"/>
    <mergeCell ref="E479:F479"/>
    <mergeCell ref="E593:F593"/>
    <mergeCell ref="E487:F487"/>
    <mergeCell ref="E488:F488"/>
    <mergeCell ref="E513:F513"/>
    <mergeCell ref="E480:F480"/>
    <mergeCell ref="E494:F494"/>
    <mergeCell ref="E509:F509"/>
    <mergeCell ref="E514:F514"/>
    <mergeCell ref="E828:F828"/>
    <mergeCell ref="H830:I830"/>
    <mergeCell ref="E832:F832"/>
    <mergeCell ref="E833:F833"/>
    <mergeCell ref="E834:F834"/>
    <mergeCell ref="H836:I836"/>
    <mergeCell ref="E838:F838"/>
    <mergeCell ref="E839:F839"/>
    <mergeCell ref="E840:F840"/>
    <mergeCell ref="H842:I842"/>
    <mergeCell ref="E844:F844"/>
    <mergeCell ref="E845:F845"/>
    <mergeCell ref="E846:F846"/>
    <mergeCell ref="H848:I848"/>
    <mergeCell ref="E850:F850"/>
    <mergeCell ref="E652:F652"/>
    <mergeCell ref="E653:F653"/>
    <mergeCell ref="E654:F654"/>
    <mergeCell ref="E670:F670"/>
    <mergeCell ref="E671:F671"/>
    <mergeCell ref="E697:F697"/>
    <mergeCell ref="E764:F764"/>
    <mergeCell ref="E765:F765"/>
    <mergeCell ref="E766:F766"/>
    <mergeCell ref="E742:F742"/>
    <mergeCell ref="E743:F743"/>
    <mergeCell ref="E744:F744"/>
    <mergeCell ref="E754:F754"/>
    <mergeCell ref="E763:F763"/>
    <mergeCell ref="E775:F775"/>
    <mergeCell ref="E748:F748"/>
    <mergeCell ref="E767:F767"/>
    <mergeCell ref="E1056:F1056"/>
    <mergeCell ref="E1057:F1057"/>
    <mergeCell ref="E1066:F1066"/>
    <mergeCell ref="E1067:F1067"/>
    <mergeCell ref="E1074:F1074"/>
    <mergeCell ref="E1075:F1075"/>
    <mergeCell ref="E1076:F1076"/>
    <mergeCell ref="H1061:I1061"/>
    <mergeCell ref="E1063:F1063"/>
    <mergeCell ref="E1064:F1064"/>
    <mergeCell ref="E1065:F1065"/>
    <mergeCell ref="H1069:I1069"/>
    <mergeCell ref="E1014:F1014"/>
    <mergeCell ref="E1015:F1015"/>
    <mergeCell ref="E1006:F1006"/>
    <mergeCell ref="E1045:F1045"/>
    <mergeCell ref="E1050:F1050"/>
    <mergeCell ref="E1043:F1043"/>
    <mergeCell ref="E1044:F1044"/>
    <mergeCell ref="E1019:F1019"/>
    <mergeCell ref="E1020:F1020"/>
    <mergeCell ref="E1021:F1021"/>
    <mergeCell ref="E1038:F1038"/>
    <mergeCell ref="H1008:I1008"/>
    <mergeCell ref="E1011:F1011"/>
    <mergeCell ref="E1012:F1012"/>
    <mergeCell ref="E1013:F1013"/>
    <mergeCell ref="H1017:I1017"/>
    <mergeCell ref="H1023:I1023"/>
    <mergeCell ref="E1039:F1039"/>
    <mergeCell ref="E1058:F1058"/>
    <mergeCell ref="E1059:F1059"/>
    <mergeCell ref="H1079:I1079"/>
    <mergeCell ref="E1095:F1095"/>
    <mergeCell ref="E1081:F1081"/>
    <mergeCell ref="E1087:F1087"/>
    <mergeCell ref="E1088:F1088"/>
    <mergeCell ref="E1089:F1089"/>
    <mergeCell ref="E1082:F1082"/>
    <mergeCell ref="E1083:F1083"/>
    <mergeCell ref="E1094:F1094"/>
    <mergeCell ref="H1085:I1085"/>
    <mergeCell ref="H1091:I1091"/>
    <mergeCell ref="E1093:F1093"/>
    <mergeCell ref="H1097:I1097"/>
    <mergeCell ref="E1071:F1071"/>
    <mergeCell ref="E1072:F1072"/>
    <mergeCell ref="E1073:F1073"/>
    <mergeCell ref="E1077:F1077"/>
    <mergeCell ref="E1140:F1140"/>
    <mergeCell ref="H1142:I1142"/>
    <mergeCell ref="E1144:F1144"/>
    <mergeCell ref="E1145:F1145"/>
    <mergeCell ref="E1146:F1146"/>
    <mergeCell ref="E1113:F1113"/>
    <mergeCell ref="E1114:F1114"/>
    <mergeCell ref="E1119:F1119"/>
    <mergeCell ref="E1123:F1123"/>
    <mergeCell ref="E1105:F1105"/>
    <mergeCell ref="E1106:F1106"/>
    <mergeCell ref="E1107:F1107"/>
    <mergeCell ref="E1111:F1111"/>
    <mergeCell ref="E1112:F1112"/>
    <mergeCell ref="E1120:F1120"/>
    <mergeCell ref="E1121:F1121"/>
    <mergeCell ref="E1122:F1122"/>
    <mergeCell ref="E1163:F1163"/>
    <mergeCell ref="E1164:F1164"/>
    <mergeCell ref="E1165:F1165"/>
    <mergeCell ref="E1166:F1166"/>
    <mergeCell ref="E1147:F1147"/>
    <mergeCell ref="E1148:F1148"/>
    <mergeCell ref="E1153:F1153"/>
    <mergeCell ref="E1149:F1149"/>
    <mergeCell ref="E1158:F1158"/>
    <mergeCell ref="E1179:F1179"/>
    <mergeCell ref="E1180:F1180"/>
    <mergeCell ref="E1150:F1150"/>
    <mergeCell ref="E1151:F1151"/>
    <mergeCell ref="E1152:F1152"/>
    <mergeCell ref="H1155:I1155"/>
    <mergeCell ref="E1159:F1159"/>
    <mergeCell ref="E1160:F1160"/>
    <mergeCell ref="E1161:F1161"/>
    <mergeCell ref="E1157:F1157"/>
    <mergeCell ref="E1162:F1162"/>
    <mergeCell ref="E1181:F1181"/>
    <mergeCell ref="E1186:F1186"/>
    <mergeCell ref="E1187:F1187"/>
    <mergeCell ref="E1173:F1173"/>
    <mergeCell ref="H1183:I1183"/>
    <mergeCell ref="E1185:F1185"/>
    <mergeCell ref="E1203:F1203"/>
    <mergeCell ref="H1168:I1168"/>
    <mergeCell ref="E1170:F1170"/>
    <mergeCell ref="E1171:F1171"/>
    <mergeCell ref="E1172:F1172"/>
    <mergeCell ref="H1175:I1175"/>
    <mergeCell ref="E1177:F1177"/>
    <mergeCell ref="E1178:F1178"/>
    <mergeCell ref="E1188:F1188"/>
    <mergeCell ref="E1189:F1189"/>
    <mergeCell ref="E1190:F1190"/>
    <mergeCell ref="E1207:F1207"/>
    <mergeCell ref="E1208:F1208"/>
    <mergeCell ref="E1191:F1191"/>
    <mergeCell ref="E1197:F1197"/>
    <mergeCell ref="E1223:F1223"/>
    <mergeCell ref="E1224:F1224"/>
    <mergeCell ref="E1225:F1225"/>
    <mergeCell ref="E1226:F1226"/>
    <mergeCell ref="E1213:F1213"/>
    <mergeCell ref="E1214:F1214"/>
    <mergeCell ref="E1215:F1215"/>
    <mergeCell ref="E1219:F1219"/>
    <mergeCell ref="H1193:I1193"/>
    <mergeCell ref="E1195:F1195"/>
    <mergeCell ref="E1196:F1196"/>
    <mergeCell ref="H1199:I1199"/>
    <mergeCell ref="E1201:F1201"/>
    <mergeCell ref="E1202:F1202"/>
    <mergeCell ref="H1205:I1205"/>
    <mergeCell ref="E1308:F1308"/>
    <mergeCell ref="H1298:I1298"/>
    <mergeCell ref="E1302:F1302"/>
    <mergeCell ref="E1272:F1272"/>
    <mergeCell ref="E1260:F1260"/>
    <mergeCell ref="E1261:F1261"/>
    <mergeCell ref="E1262:F1262"/>
    <mergeCell ref="E1288:F1288"/>
    <mergeCell ref="E1289:F1289"/>
    <mergeCell ref="E1290:F1290"/>
    <mergeCell ref="E1295:F1295"/>
    <mergeCell ref="E1296:F1296"/>
    <mergeCell ref="E1283:F1283"/>
    <mergeCell ref="E1284:F1284"/>
    <mergeCell ref="E1282:F1282"/>
    <mergeCell ref="H1286:I1286"/>
    <mergeCell ref="H1292:I1292"/>
    <mergeCell ref="E1294:F1294"/>
    <mergeCell ref="H1264:I1264"/>
    <mergeCell ref="E1266:F1266"/>
    <mergeCell ref="H1270:I1270"/>
    <mergeCell ref="E25:F25"/>
    <mergeCell ref="E26:F26"/>
    <mergeCell ref="H37:I37"/>
    <mergeCell ref="E39:F39"/>
    <mergeCell ref="E40:F40"/>
    <mergeCell ref="E41:F41"/>
    <mergeCell ref="H44:I44"/>
    <mergeCell ref="E47:F47"/>
    <mergeCell ref="E48:F48"/>
    <mergeCell ref="E49:F49"/>
    <mergeCell ref="H51:I51"/>
    <mergeCell ref="E54:F54"/>
    <mergeCell ref="E55:F55"/>
    <mergeCell ref="E56:F56"/>
    <mergeCell ref="H58:I58"/>
    <mergeCell ref="E60:F60"/>
    <mergeCell ref="E61:F61"/>
    <mergeCell ref="E133:F133"/>
    <mergeCell ref="E134:F134"/>
    <mergeCell ref="H136:I136"/>
    <mergeCell ref="E143:F143"/>
    <mergeCell ref="E144:F144"/>
    <mergeCell ref="H146:I146"/>
    <mergeCell ref="E153:F153"/>
    <mergeCell ref="E154:F154"/>
    <mergeCell ref="H156:I156"/>
    <mergeCell ref="H166:I166"/>
    <mergeCell ref="E174:F174"/>
    <mergeCell ref="H176:I176"/>
    <mergeCell ref="H186:I186"/>
    <mergeCell ref="E188:F188"/>
    <mergeCell ref="H196:I196"/>
    <mergeCell ref="E198:F198"/>
    <mergeCell ref="H206:I206"/>
    <mergeCell ref="E193:F193"/>
    <mergeCell ref="E182:F182"/>
    <mergeCell ref="E200:F200"/>
    <mergeCell ref="E179:F179"/>
    <mergeCell ref="E189:F189"/>
    <mergeCell ref="E190:F190"/>
    <mergeCell ref="E191:F191"/>
    <mergeCell ref="E201:F201"/>
    <mergeCell ref="E202:F202"/>
    <mergeCell ref="E203:F203"/>
    <mergeCell ref="E214:F214"/>
    <mergeCell ref="H216:I216"/>
    <mergeCell ref="H226:I226"/>
    <mergeCell ref="E229:F229"/>
    <mergeCell ref="E230:F230"/>
    <mergeCell ref="E231:F231"/>
    <mergeCell ref="H235:I235"/>
    <mergeCell ref="E237:F237"/>
    <mergeCell ref="E238:F238"/>
    <mergeCell ref="E239:F239"/>
    <mergeCell ref="E251:F251"/>
    <mergeCell ref="H253:I253"/>
    <mergeCell ref="E259:F259"/>
    <mergeCell ref="E260:F260"/>
    <mergeCell ref="H262:I262"/>
    <mergeCell ref="H291:I291"/>
    <mergeCell ref="E293:F293"/>
    <mergeCell ref="E267:F267"/>
    <mergeCell ref="E268:F268"/>
    <mergeCell ref="E269:F269"/>
    <mergeCell ref="H271:I271"/>
    <mergeCell ref="E275:F275"/>
    <mergeCell ref="E276:F276"/>
    <mergeCell ref="E277:F277"/>
    <mergeCell ref="H280:I280"/>
    <mergeCell ref="E233:F233"/>
    <mergeCell ref="H244:I244"/>
    <mergeCell ref="E249:F249"/>
    <mergeCell ref="E247:F247"/>
    <mergeCell ref="E248:F248"/>
    <mergeCell ref="E240:F240"/>
    <mergeCell ref="E232:F232"/>
    <mergeCell ref="E294:F294"/>
    <mergeCell ref="E295:F295"/>
    <mergeCell ref="E300:F300"/>
    <mergeCell ref="H302:I302"/>
    <mergeCell ref="E311:F311"/>
    <mergeCell ref="H313:I313"/>
    <mergeCell ref="E319:F319"/>
    <mergeCell ref="E320:F320"/>
    <mergeCell ref="E321:F321"/>
    <mergeCell ref="H324:I324"/>
    <mergeCell ref="E327:F327"/>
    <mergeCell ref="E328:F328"/>
    <mergeCell ref="E329:F329"/>
    <mergeCell ref="H335:I335"/>
    <mergeCell ref="E337:F337"/>
    <mergeCell ref="E342:F342"/>
    <mergeCell ref="E343:F343"/>
    <mergeCell ref="E310:F310"/>
    <mergeCell ref="E338:F338"/>
    <mergeCell ref="E304:F304"/>
    <mergeCell ref="E305:F305"/>
    <mergeCell ref="E306:F306"/>
    <mergeCell ref="E330:F330"/>
    <mergeCell ref="E369:F369"/>
    <mergeCell ref="E370:F370"/>
    <mergeCell ref="H373:I373"/>
    <mergeCell ref="E375:F375"/>
    <mergeCell ref="E376:F376"/>
    <mergeCell ref="E377:F377"/>
    <mergeCell ref="E384:F384"/>
    <mergeCell ref="H391:I391"/>
    <mergeCell ref="E395:F395"/>
    <mergeCell ref="E396:F396"/>
    <mergeCell ref="E397:F397"/>
    <mergeCell ref="H400:I400"/>
    <mergeCell ref="H417:I417"/>
    <mergeCell ref="E421:F421"/>
    <mergeCell ref="E422:F422"/>
    <mergeCell ref="E423:F423"/>
    <mergeCell ref="H426:I426"/>
    <mergeCell ref="E379:F379"/>
    <mergeCell ref="E403:F403"/>
    <mergeCell ref="E402:F402"/>
    <mergeCell ref="E404:F404"/>
    <mergeCell ref="H382:I382"/>
    <mergeCell ref="E460:F460"/>
    <mergeCell ref="H465:I465"/>
    <mergeCell ref="E468:F468"/>
    <mergeCell ref="E469:F469"/>
    <mergeCell ref="E470:F470"/>
    <mergeCell ref="H474:I474"/>
    <mergeCell ref="E481:F481"/>
    <mergeCell ref="H483:I483"/>
    <mergeCell ref="E489:F489"/>
    <mergeCell ref="E490:F490"/>
    <mergeCell ref="H492:I492"/>
    <mergeCell ref="E502:F502"/>
    <mergeCell ref="E503:F503"/>
    <mergeCell ref="E504:F504"/>
    <mergeCell ref="H507:I507"/>
    <mergeCell ref="E515:F515"/>
    <mergeCell ref="E516:F516"/>
    <mergeCell ref="E501:F501"/>
    <mergeCell ref="E499:F499"/>
    <mergeCell ref="E500:F500"/>
    <mergeCell ref="E505:F505"/>
    <mergeCell ref="E510:F510"/>
    <mergeCell ref="E463:F463"/>
    <mergeCell ref="H518:I518"/>
    <mergeCell ref="E522:F522"/>
    <mergeCell ref="E523:F523"/>
    <mergeCell ref="E524:F524"/>
    <mergeCell ref="H528:I528"/>
    <mergeCell ref="E531:F531"/>
    <mergeCell ref="E532:F532"/>
    <mergeCell ref="E533:F533"/>
    <mergeCell ref="H536:I536"/>
    <mergeCell ref="E538:F538"/>
    <mergeCell ref="E539:F539"/>
    <mergeCell ref="E543:F543"/>
    <mergeCell ref="H545:I545"/>
    <mergeCell ref="E549:F549"/>
    <mergeCell ref="E550:F550"/>
    <mergeCell ref="E551:F551"/>
    <mergeCell ref="H553:I553"/>
    <mergeCell ref="E547:F547"/>
    <mergeCell ref="E548:F548"/>
    <mergeCell ref="E589:F589"/>
    <mergeCell ref="E590:F590"/>
    <mergeCell ref="E591:F591"/>
    <mergeCell ref="H605:I605"/>
    <mergeCell ref="E608:F608"/>
    <mergeCell ref="E609:F609"/>
    <mergeCell ref="E610:F610"/>
    <mergeCell ref="H614:I614"/>
    <mergeCell ref="E617:F617"/>
    <mergeCell ref="E618:F618"/>
    <mergeCell ref="E619:F619"/>
    <mergeCell ref="H622:I622"/>
    <mergeCell ref="E628:F628"/>
    <mergeCell ref="E629:F629"/>
    <mergeCell ref="H631:I631"/>
    <mergeCell ref="E635:F635"/>
    <mergeCell ref="H637:I637"/>
    <mergeCell ref="H649:I649"/>
    <mergeCell ref="E651:F651"/>
    <mergeCell ref="E662:F662"/>
    <mergeCell ref="E663:F663"/>
    <mergeCell ref="E664:F664"/>
    <mergeCell ref="H666:I666"/>
    <mergeCell ref="H673:I673"/>
    <mergeCell ref="E675:F675"/>
    <mergeCell ref="E676:F676"/>
    <mergeCell ref="E677:F677"/>
    <mergeCell ref="H680:I680"/>
    <mergeCell ref="E683:F683"/>
    <mergeCell ref="E684:F684"/>
    <mergeCell ref="H686:I686"/>
    <mergeCell ref="H693:I693"/>
    <mergeCell ref="A695:J695"/>
    <mergeCell ref="E699:F699"/>
    <mergeCell ref="E700:F700"/>
    <mergeCell ref="E701:F701"/>
    <mergeCell ref="E705:F705"/>
    <mergeCell ref="H707:I707"/>
    <mergeCell ref="E711:F711"/>
    <mergeCell ref="E712:F712"/>
    <mergeCell ref="E713:F713"/>
    <mergeCell ref="H716:I716"/>
    <mergeCell ref="E718:F718"/>
    <mergeCell ref="E719:F719"/>
    <mergeCell ref="H724:I724"/>
    <mergeCell ref="E726:F726"/>
    <mergeCell ref="E733:F733"/>
    <mergeCell ref="E734:F734"/>
    <mergeCell ref="E735:F735"/>
    <mergeCell ref="H737:I737"/>
    <mergeCell ref="E739:F739"/>
    <mergeCell ref="E729:F729"/>
    <mergeCell ref="E730:F730"/>
    <mergeCell ref="H777:I777"/>
    <mergeCell ref="E781:F781"/>
    <mergeCell ref="E782:F782"/>
    <mergeCell ref="H784:I784"/>
    <mergeCell ref="H804:I804"/>
    <mergeCell ref="E806:F806"/>
    <mergeCell ref="E807:F807"/>
    <mergeCell ref="E808:F808"/>
    <mergeCell ref="E813:F813"/>
    <mergeCell ref="E814:F814"/>
    <mergeCell ref="E815:F815"/>
    <mergeCell ref="H817:I817"/>
    <mergeCell ref="E819:F819"/>
    <mergeCell ref="E820:F820"/>
    <mergeCell ref="E821:F821"/>
    <mergeCell ref="E826:F826"/>
    <mergeCell ref="E827:F827"/>
    <mergeCell ref="E787:F787"/>
    <mergeCell ref="E788:F788"/>
    <mergeCell ref="E789:F789"/>
    <mergeCell ref="E825:F825"/>
    <mergeCell ref="H791:I791"/>
    <mergeCell ref="H798:I798"/>
    <mergeCell ref="E802:F802"/>
    <mergeCell ref="E809:F809"/>
    <mergeCell ref="E810:F810"/>
    <mergeCell ref="E811:F811"/>
    <mergeCell ref="E822:F822"/>
    <mergeCell ref="E823:F823"/>
    <mergeCell ref="E824:F824"/>
    <mergeCell ref="E794:F794"/>
    <mergeCell ref="E795:F795"/>
    <mergeCell ref="H866:I866"/>
    <mergeCell ref="E868:F868"/>
    <mergeCell ref="E869:F869"/>
    <mergeCell ref="E870:F870"/>
    <mergeCell ref="H872:I872"/>
    <mergeCell ref="E874:F874"/>
    <mergeCell ref="E875:F875"/>
    <mergeCell ref="E876:F876"/>
    <mergeCell ref="H878:I878"/>
    <mergeCell ref="E880:F880"/>
    <mergeCell ref="E881:F881"/>
    <mergeCell ref="E882:F882"/>
    <mergeCell ref="H884:I884"/>
    <mergeCell ref="E886:F886"/>
    <mergeCell ref="E887:F887"/>
    <mergeCell ref="E888:F888"/>
    <mergeCell ref="H890:I890"/>
    <mergeCell ref="E904:F904"/>
    <mergeCell ref="E905:F905"/>
    <mergeCell ref="E906:F906"/>
    <mergeCell ref="H908:I908"/>
    <mergeCell ref="E910:F910"/>
    <mergeCell ref="E911:F911"/>
    <mergeCell ref="E912:F912"/>
    <mergeCell ref="H914:I914"/>
    <mergeCell ref="E916:F916"/>
    <mergeCell ref="E917:F917"/>
    <mergeCell ref="E918:F918"/>
    <mergeCell ref="H920:I920"/>
    <mergeCell ref="E922:F922"/>
    <mergeCell ref="E923:F923"/>
    <mergeCell ref="E924:F924"/>
    <mergeCell ref="H926:I926"/>
    <mergeCell ref="E928:F928"/>
    <mergeCell ref="E929:F929"/>
    <mergeCell ref="E930:F930"/>
    <mergeCell ref="H932:I932"/>
    <mergeCell ref="E934:F934"/>
    <mergeCell ref="E935:F935"/>
    <mergeCell ref="E936:F936"/>
    <mergeCell ref="H938:I938"/>
    <mergeCell ref="E940:F940"/>
    <mergeCell ref="E941:F941"/>
    <mergeCell ref="E942:F942"/>
    <mergeCell ref="E946:F946"/>
    <mergeCell ref="E947:F947"/>
    <mergeCell ref="H949:I949"/>
    <mergeCell ref="E952:F952"/>
    <mergeCell ref="E953:F953"/>
    <mergeCell ref="E954:F954"/>
    <mergeCell ref="E958:F958"/>
    <mergeCell ref="E943:F943"/>
    <mergeCell ref="E944:F944"/>
    <mergeCell ref="E945:F945"/>
    <mergeCell ref="E951:F951"/>
    <mergeCell ref="E955:F955"/>
    <mergeCell ref="E956:F956"/>
    <mergeCell ref="E957:F957"/>
    <mergeCell ref="E959:F959"/>
    <mergeCell ref="E960:F960"/>
    <mergeCell ref="H962:I962"/>
    <mergeCell ref="E964:F964"/>
    <mergeCell ref="E965:F965"/>
    <mergeCell ref="E966:F966"/>
    <mergeCell ref="E970:F970"/>
    <mergeCell ref="E971:F971"/>
    <mergeCell ref="H973:I973"/>
    <mergeCell ref="E976:F976"/>
    <mergeCell ref="E977:F977"/>
    <mergeCell ref="E978:F978"/>
    <mergeCell ref="E982:F982"/>
    <mergeCell ref="H984:I984"/>
    <mergeCell ref="H995:I995"/>
    <mergeCell ref="E997:F997"/>
    <mergeCell ref="E1003:F1003"/>
    <mergeCell ref="E991:F991"/>
    <mergeCell ref="E992:F992"/>
    <mergeCell ref="E993:F993"/>
    <mergeCell ref="E1001:F1001"/>
    <mergeCell ref="E968:F968"/>
    <mergeCell ref="E967:F967"/>
    <mergeCell ref="E975:F975"/>
    <mergeCell ref="E969:F969"/>
    <mergeCell ref="E1099:F1099"/>
    <mergeCell ref="E1100:F1100"/>
    <mergeCell ref="E1101:F1101"/>
    <mergeCell ref="H1103:I1103"/>
    <mergeCell ref="E1108:F1108"/>
    <mergeCell ref="E1109:F1109"/>
    <mergeCell ref="E1110:F1110"/>
    <mergeCell ref="H1116:I1116"/>
    <mergeCell ref="E1118:F1118"/>
    <mergeCell ref="E1126:F1126"/>
    <mergeCell ref="E1127:F1127"/>
    <mergeCell ref="H1129:I1129"/>
    <mergeCell ref="E1132:F1132"/>
    <mergeCell ref="E1133:F1133"/>
    <mergeCell ref="E1134:F1134"/>
    <mergeCell ref="E1138:F1138"/>
    <mergeCell ref="E1139:F1139"/>
    <mergeCell ref="E1135:F1135"/>
    <mergeCell ref="E1136:F1136"/>
    <mergeCell ref="E1137:F1137"/>
    <mergeCell ref="E1124:F1124"/>
    <mergeCell ref="E1125:F1125"/>
    <mergeCell ref="E1131:F1131"/>
    <mergeCell ref="E1273:F1273"/>
    <mergeCell ref="E1274:F1274"/>
    <mergeCell ref="E1275:F1275"/>
    <mergeCell ref="H1277:I1277"/>
    <mergeCell ref="E1279:F1279"/>
    <mergeCell ref="E1280:F1280"/>
    <mergeCell ref="E1281:F1281"/>
    <mergeCell ref="H1304:I1304"/>
    <mergeCell ref="E1306:F1306"/>
    <mergeCell ref="E1307:F1307"/>
    <mergeCell ref="E1209:F1209"/>
    <mergeCell ref="H1211:I1211"/>
    <mergeCell ref="H1217:I1217"/>
    <mergeCell ref="E1220:F1220"/>
    <mergeCell ref="E1221:F1221"/>
    <mergeCell ref="E1222:F1222"/>
    <mergeCell ref="E1227:F1227"/>
    <mergeCell ref="E1228:F1228"/>
    <mergeCell ref="H1230:I1230"/>
    <mergeCell ref="E1234:F1234"/>
    <mergeCell ref="E1235:F1235"/>
    <mergeCell ref="H1237:I1237"/>
    <mergeCell ref="E1241:F1241"/>
    <mergeCell ref="E1242:F1242"/>
    <mergeCell ref="E1243:F1243"/>
    <mergeCell ref="H1246:I1246"/>
    <mergeCell ref="E1248:F1248"/>
    <mergeCell ref="E1300:F1300"/>
    <mergeCell ref="E1301:F1301"/>
    <mergeCell ref="E1255:F1255"/>
    <mergeCell ref="E1256:F1256"/>
    <mergeCell ref="H1258:I1258"/>
  </mergeCells>
  <conditionalFormatting sqref="P1">
    <cfRule type="dataBar" priority="4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{2BA0BF01-11BD-45CB-95F0-4523757D78E1}</x14:id>
        </ext>
      </extLst>
    </cfRule>
  </conditionalFormatting>
  <conditionalFormatting sqref="P3">
    <cfRule type="dataBar" priority="3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{EB8C104E-D622-4498-A449-13F33E3F8106}</x14:id>
        </ext>
      </extLst>
    </cfRule>
  </conditionalFormatting>
  <conditionalFormatting sqref="P5">
    <cfRule type="dataBar" priority="2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{ABB8B5AD-21CA-42DE-8A37-AAC8B7DB62D9}</x14:id>
        </ext>
      </extLst>
    </cfRule>
  </conditionalFormatting>
  <conditionalFormatting sqref="W1">
    <cfRule type="dataBar" priority="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{D1241D16-220B-41AA-843B-B52DFBF5B094}</x14:id>
        </ext>
      </extLst>
    </cfRule>
  </conditionalFormatting>
  <pageMargins left="0.78740157480314965" right="0.78740157480314965" top="0.78740157480314965" bottom="0.78740157480314965" header="0.31496062992125984" footer="0.51181102362204722"/>
  <pageSetup paperSize="9" scale="46" orientation="portrait" r:id="rId1"/>
  <headerFooter>
    <oddFooter>&amp;R&amp;P de &amp;N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BA0BF01-11BD-45CB-95F0-4523757D78E1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P1</xm:sqref>
        </x14:conditionalFormatting>
        <x14:conditionalFormatting xmlns:xm="http://schemas.microsoft.com/office/excel/2006/main">
          <x14:cfRule type="dataBar" id="{EB8C104E-D622-4498-A449-13F33E3F8106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P3</xm:sqref>
        </x14:conditionalFormatting>
        <x14:conditionalFormatting xmlns:xm="http://schemas.microsoft.com/office/excel/2006/main">
          <x14:cfRule type="dataBar" id="{ABB8B5AD-21CA-42DE-8A37-AAC8B7DB62D9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P5</xm:sqref>
        </x14:conditionalFormatting>
        <x14:conditionalFormatting xmlns:xm="http://schemas.microsoft.com/office/excel/2006/main">
          <x14:cfRule type="dataBar" id="{D1241D16-220B-41AA-843B-B52DFBF5B094}">
            <x14:dataBar minLength="0" maxLength="100" border="1" gradient="0" negativeBarBorderColorSameAsPositive="0">
              <x14:cfvo type="num">
                <xm:f>0</xm:f>
              </x14:cfvo>
              <x14:cfvo type="num">
                <xm:f>1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W1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:K793"/>
  <sheetViews>
    <sheetView showGridLines="0" showOutlineSymbols="0" showWhiteSpace="0" view="pageBreakPreview" zoomScaleNormal="100" zoomScaleSheetLayoutView="100" workbookViewId="0">
      <selection sqref="A1:I1"/>
    </sheetView>
  </sheetViews>
  <sheetFormatPr defaultRowHeight="14.25" x14ac:dyDescent="0.2"/>
  <cols>
    <col min="1" max="1" width="18.625" customWidth="1"/>
    <col min="2" max="2" width="10.625" customWidth="1"/>
    <col min="3" max="3" width="60.625" customWidth="1"/>
    <col min="4" max="4" width="16.625" style="123" customWidth="1"/>
    <col min="5" max="5" width="10.625" style="123" customWidth="1"/>
    <col min="6" max="6" width="12.625" style="146" customWidth="1"/>
    <col min="7" max="7" width="15.625" style="123" customWidth="1"/>
    <col min="8" max="8" width="15.625" customWidth="1"/>
    <col min="9" max="9" width="13" bestFit="1" customWidth="1"/>
    <col min="11" max="11" width="11.125" style="55" hidden="1" customWidth="1"/>
  </cols>
  <sheetData>
    <row r="1" spans="1:11" ht="15" customHeight="1" x14ac:dyDescent="0.2">
      <c r="A1" s="323"/>
      <c r="B1" s="323"/>
      <c r="C1" s="323"/>
      <c r="D1" s="323"/>
      <c r="E1" s="323"/>
      <c r="F1" s="323"/>
      <c r="G1" s="323"/>
      <c r="H1" s="323"/>
      <c r="I1" s="323"/>
    </row>
    <row r="2" spans="1:11" ht="15" customHeight="1" x14ac:dyDescent="0.25">
      <c r="A2" s="324" t="str">
        <f>'ANALÍTICA AUXILIARES'!A2:J2</f>
        <v>PROCURADORIA GERAL DA REPÚBLICA</v>
      </c>
      <c r="B2" s="324"/>
      <c r="C2" s="324"/>
      <c r="D2" s="324"/>
      <c r="E2" s="324"/>
      <c r="F2" s="324"/>
      <c r="G2" s="324"/>
      <c r="H2" s="324"/>
      <c r="I2" s="324"/>
    </row>
    <row r="3" spans="1:11" ht="15" customHeight="1" x14ac:dyDescent="0.25">
      <c r="A3" s="324" t="str">
        <f>'ANALÍTICA AUXILIARES'!A3:J3</f>
        <v>SECRETARIA DE ENGENHARIA E ARQUITETURA</v>
      </c>
      <c r="B3" s="324"/>
      <c r="C3" s="324"/>
      <c r="D3" s="324"/>
      <c r="E3" s="324"/>
      <c r="F3" s="324"/>
      <c r="G3" s="324"/>
      <c r="H3" s="324"/>
      <c r="I3" s="324"/>
    </row>
    <row r="4" spans="1:11" ht="15" customHeight="1" x14ac:dyDescent="0.2">
      <c r="A4" s="323"/>
      <c r="B4" s="323"/>
      <c r="C4" s="323"/>
      <c r="D4" s="323"/>
      <c r="E4" s="323"/>
      <c r="F4" s="323"/>
      <c r="G4" s="323"/>
      <c r="H4" s="323"/>
      <c r="I4" s="323"/>
    </row>
    <row r="5" spans="1:11" ht="15" customHeight="1" x14ac:dyDescent="0.25">
      <c r="A5" s="325" t="str">
        <f>'ANALÍTICA AUXILIARES'!A5:J5</f>
        <v>OBRA: PGR - ALIMENTAÇÃO BLOCO F - 2024</v>
      </c>
      <c r="B5" s="325"/>
      <c r="C5" s="325"/>
      <c r="D5" s="325"/>
      <c r="E5" s="325"/>
      <c r="F5" s="325"/>
      <c r="G5" s="325"/>
      <c r="H5" s="325"/>
      <c r="I5" s="325"/>
    </row>
    <row r="6" spans="1:11" s="25" customFormat="1" ht="24.95" customHeight="1" x14ac:dyDescent="0.2">
      <c r="A6" s="308" t="s">
        <v>160</v>
      </c>
      <c r="B6" s="308"/>
      <c r="C6" s="308"/>
      <c r="D6" s="308"/>
      <c r="E6" s="308"/>
      <c r="F6" s="308"/>
      <c r="G6" s="308"/>
      <c r="H6" s="308"/>
      <c r="I6" s="308"/>
      <c r="K6" s="55"/>
    </row>
    <row r="7" spans="1:11" ht="15" customHeight="1" x14ac:dyDescent="0.2">
      <c r="A7" s="322" t="str">
        <f>SINTÉTICA!E10</f>
        <v>REFERÊNCIA: SINAPI - DF - 06/24 (NÃO DESONERADA)</v>
      </c>
      <c r="B7" s="322"/>
      <c r="C7" s="322"/>
      <c r="D7" s="322"/>
      <c r="E7" s="322"/>
      <c r="F7" s="322"/>
      <c r="G7" s="322"/>
      <c r="H7" s="322"/>
      <c r="I7" s="322"/>
    </row>
    <row r="8" spans="1:11" ht="15" customHeight="1" x14ac:dyDescent="0.2">
      <c r="A8" s="305"/>
      <c r="B8" s="305"/>
      <c r="C8" s="305"/>
      <c r="D8" s="305"/>
      <c r="E8" s="305"/>
      <c r="F8" s="305"/>
      <c r="G8" s="305"/>
      <c r="H8" s="305"/>
      <c r="I8" s="305"/>
    </row>
    <row r="9" spans="1:11" ht="38.25" x14ac:dyDescent="0.2">
      <c r="A9" s="29" t="s">
        <v>140</v>
      </c>
      <c r="B9" s="29" t="s">
        <v>141</v>
      </c>
      <c r="C9" s="29" t="s">
        <v>128</v>
      </c>
      <c r="D9" s="29" t="s">
        <v>152</v>
      </c>
      <c r="E9" s="29" t="s">
        <v>142</v>
      </c>
      <c r="F9" s="145" t="s">
        <v>143</v>
      </c>
      <c r="G9" s="29" t="s">
        <v>166</v>
      </c>
      <c r="H9" s="29" t="s">
        <v>164</v>
      </c>
      <c r="I9" s="29" t="s">
        <v>153</v>
      </c>
    </row>
    <row r="10" spans="1:11" ht="15" customHeight="1" x14ac:dyDescent="0.2">
      <c r="A10" s="306"/>
      <c r="B10" s="306"/>
      <c r="C10" s="306"/>
      <c r="D10" s="306"/>
      <c r="E10" s="306"/>
      <c r="F10" s="306"/>
      <c r="G10" s="306"/>
      <c r="H10" s="306"/>
      <c r="I10" s="306"/>
    </row>
    <row r="11" spans="1:11" ht="25.5" x14ac:dyDescent="0.2">
      <c r="A11" s="224" t="s">
        <v>393</v>
      </c>
      <c r="B11" s="225" t="s">
        <v>8</v>
      </c>
      <c r="C11" s="225" t="s">
        <v>394</v>
      </c>
      <c r="D11" s="225" t="s">
        <v>29</v>
      </c>
      <c r="E11" s="226" t="s">
        <v>12</v>
      </c>
      <c r="F11" s="224" t="s">
        <v>395</v>
      </c>
      <c r="G11" s="224" t="s">
        <v>396</v>
      </c>
      <c r="H11" s="215">
        <f>TRUNC(G11*(1-(SINTÉTICA!$I$118)),2)</f>
        <v>204.46</v>
      </c>
      <c r="I11" s="73">
        <f t="shared" ref="I11:I42" si="0">F11*H11/(SUM($K:$K))</f>
        <v>0.27829419048339143</v>
      </c>
      <c r="K11" s="233">
        <f t="shared" ref="K11:K74" si="1">F11*H11</f>
        <v>68482.609347999998</v>
      </c>
    </row>
    <row r="12" spans="1:11" x14ac:dyDescent="0.2">
      <c r="A12" s="224" t="s">
        <v>397</v>
      </c>
      <c r="B12" s="225" t="s">
        <v>8</v>
      </c>
      <c r="C12" s="225" t="s">
        <v>398</v>
      </c>
      <c r="D12" s="225" t="s">
        <v>48</v>
      </c>
      <c r="E12" s="226" t="s">
        <v>399</v>
      </c>
      <c r="F12" s="224" t="s">
        <v>400</v>
      </c>
      <c r="G12" s="224" t="s">
        <v>401</v>
      </c>
      <c r="H12" s="215">
        <f>TRUNC(G12*(1-(SINTÉTICA!$I$118)),2)</f>
        <v>24150.62</v>
      </c>
      <c r="I12" s="73">
        <f t="shared" si="0"/>
        <v>7.4541561662076233E-2</v>
      </c>
      <c r="K12" s="233">
        <f t="shared" si="1"/>
        <v>18343.180785150002</v>
      </c>
    </row>
    <row r="13" spans="1:11" ht="25.5" x14ac:dyDescent="0.2">
      <c r="A13" s="224" t="s">
        <v>402</v>
      </c>
      <c r="B13" s="225" t="s">
        <v>8</v>
      </c>
      <c r="C13" s="225" t="s">
        <v>403</v>
      </c>
      <c r="D13" s="225" t="s">
        <v>29</v>
      </c>
      <c r="E13" s="226" t="s">
        <v>12</v>
      </c>
      <c r="F13" s="224" t="s">
        <v>404</v>
      </c>
      <c r="G13" s="224" t="s">
        <v>405</v>
      </c>
      <c r="H13" s="215">
        <f>TRUNC(G13*(1-(SINTÉTICA!$I$118)),2)</f>
        <v>118.92</v>
      </c>
      <c r="I13" s="73">
        <f t="shared" si="0"/>
        <v>5.1935712155208057E-2</v>
      </c>
      <c r="K13" s="233">
        <f t="shared" si="1"/>
        <v>12780.335373000002</v>
      </c>
    </row>
    <row r="14" spans="1:11" ht="25.5" x14ac:dyDescent="0.2">
      <c r="A14" s="224" t="s">
        <v>406</v>
      </c>
      <c r="B14" s="225" t="s">
        <v>8</v>
      </c>
      <c r="C14" s="225" t="s">
        <v>407</v>
      </c>
      <c r="D14" s="225" t="s">
        <v>29</v>
      </c>
      <c r="E14" s="226" t="s">
        <v>9</v>
      </c>
      <c r="F14" s="224" t="s">
        <v>408</v>
      </c>
      <c r="G14" s="224" t="s">
        <v>409</v>
      </c>
      <c r="H14" s="215">
        <f>TRUNC(G14*(1-(SINTÉTICA!$I$118)),2)</f>
        <v>84.55</v>
      </c>
      <c r="I14" s="73">
        <f t="shared" si="0"/>
        <v>4.8703539024958463E-2</v>
      </c>
      <c r="K14" s="233">
        <f t="shared" si="1"/>
        <v>11984.9625</v>
      </c>
    </row>
    <row r="15" spans="1:11" ht="25.5" x14ac:dyDescent="0.2">
      <c r="A15" s="224" t="s">
        <v>410</v>
      </c>
      <c r="B15" s="225" t="s">
        <v>8</v>
      </c>
      <c r="C15" s="225" t="s">
        <v>411</v>
      </c>
      <c r="D15" s="225" t="s">
        <v>29</v>
      </c>
      <c r="E15" s="226" t="s">
        <v>11</v>
      </c>
      <c r="F15" s="224" t="s">
        <v>412</v>
      </c>
      <c r="G15" s="224" t="s">
        <v>413</v>
      </c>
      <c r="H15" s="215">
        <f>TRUNC(G15*(1-(SINTÉTICA!$I$118)),2)</f>
        <v>373.8</v>
      </c>
      <c r="I15" s="73">
        <f t="shared" si="0"/>
        <v>4.2532525308345795E-2</v>
      </c>
      <c r="K15" s="233">
        <f t="shared" si="1"/>
        <v>10466.4</v>
      </c>
    </row>
    <row r="16" spans="1:11" ht="25.5" x14ac:dyDescent="0.2">
      <c r="A16" s="224" t="s">
        <v>414</v>
      </c>
      <c r="B16" s="225" t="s">
        <v>8</v>
      </c>
      <c r="C16" s="225" t="s">
        <v>415</v>
      </c>
      <c r="D16" s="225" t="s">
        <v>29</v>
      </c>
      <c r="E16" s="226" t="s">
        <v>30</v>
      </c>
      <c r="F16" s="224" t="s">
        <v>416</v>
      </c>
      <c r="G16" s="224" t="s">
        <v>417</v>
      </c>
      <c r="H16" s="215">
        <f>TRUNC(G16*(1-(SINTÉTICA!$I$118)),2)</f>
        <v>76.13</v>
      </c>
      <c r="I16" s="213">
        <f t="shared" si="0"/>
        <v>4.0604950237313975E-2</v>
      </c>
      <c r="K16" s="233">
        <f t="shared" si="1"/>
        <v>9992.0625</v>
      </c>
    </row>
    <row r="17" spans="1:11" x14ac:dyDescent="0.2">
      <c r="A17" s="224" t="s">
        <v>235</v>
      </c>
      <c r="B17" s="225" t="s">
        <v>8</v>
      </c>
      <c r="C17" s="225" t="s">
        <v>362</v>
      </c>
      <c r="D17" s="225" t="s">
        <v>48</v>
      </c>
      <c r="E17" s="226" t="s">
        <v>24</v>
      </c>
      <c r="F17" s="224" t="s">
        <v>418</v>
      </c>
      <c r="G17" s="224" t="s">
        <v>419</v>
      </c>
      <c r="H17" s="215">
        <f>TRUNC(G17*(1-(SINTÉTICA!$I$118)),2)</f>
        <v>21.83</v>
      </c>
      <c r="I17" s="213">
        <f t="shared" si="0"/>
        <v>3.8816827020916836E-2</v>
      </c>
      <c r="K17" s="233">
        <f t="shared" si="1"/>
        <v>9552.0412998379998</v>
      </c>
    </row>
    <row r="18" spans="1:11" x14ac:dyDescent="0.2">
      <c r="A18" s="224" t="s">
        <v>93</v>
      </c>
      <c r="B18" s="225" t="s">
        <v>8</v>
      </c>
      <c r="C18" s="225" t="s">
        <v>420</v>
      </c>
      <c r="D18" s="225" t="s">
        <v>48</v>
      </c>
      <c r="E18" s="226" t="s">
        <v>24</v>
      </c>
      <c r="F18" s="224" t="s">
        <v>421</v>
      </c>
      <c r="G18" s="224" t="s">
        <v>422</v>
      </c>
      <c r="H18" s="215">
        <f>TRUNC(G18*(1-(SINTÉTICA!$I$118)),2)</f>
        <v>14.43</v>
      </c>
      <c r="I18" s="213">
        <f t="shared" si="0"/>
        <v>2.8244325095246901E-2</v>
      </c>
      <c r="K18" s="233">
        <f t="shared" si="1"/>
        <v>6950.3609774819997</v>
      </c>
    </row>
    <row r="19" spans="1:11" ht="25.5" x14ac:dyDescent="0.2">
      <c r="A19" s="224" t="s">
        <v>423</v>
      </c>
      <c r="B19" s="225" t="s">
        <v>10</v>
      </c>
      <c r="C19" s="225" t="s">
        <v>424</v>
      </c>
      <c r="D19" s="225" t="s">
        <v>29</v>
      </c>
      <c r="E19" s="226" t="s">
        <v>11</v>
      </c>
      <c r="F19" s="224" t="s">
        <v>425</v>
      </c>
      <c r="G19" s="224" t="s">
        <v>426</v>
      </c>
      <c r="H19" s="215">
        <f>TRUNC(G19*(1-(SINTÉTICA!$I$118)),2)</f>
        <v>122.87</v>
      </c>
      <c r="I19" s="213">
        <f t="shared" si="0"/>
        <v>2.7961323620312725E-2</v>
      </c>
      <c r="K19" s="233">
        <f t="shared" si="1"/>
        <v>6880.72</v>
      </c>
    </row>
    <row r="20" spans="1:11" x14ac:dyDescent="0.2">
      <c r="A20" s="224" t="s">
        <v>427</v>
      </c>
      <c r="B20" s="225" t="s">
        <v>8</v>
      </c>
      <c r="C20" s="225" t="s">
        <v>428</v>
      </c>
      <c r="D20" s="225" t="s">
        <v>48</v>
      </c>
      <c r="E20" s="226" t="s">
        <v>24</v>
      </c>
      <c r="F20" s="224" t="s">
        <v>429</v>
      </c>
      <c r="G20" s="224" t="s">
        <v>430</v>
      </c>
      <c r="H20" s="215">
        <f>TRUNC(G20*(1-(SINTÉTICA!$I$118)),2)</f>
        <v>135.63999999999999</v>
      </c>
      <c r="I20" s="213">
        <f t="shared" si="0"/>
        <v>2.6907264119076832E-2</v>
      </c>
      <c r="K20" s="233">
        <f t="shared" si="1"/>
        <v>6621.3371327999994</v>
      </c>
    </row>
    <row r="21" spans="1:11" x14ac:dyDescent="0.2">
      <c r="A21" s="224" t="s">
        <v>431</v>
      </c>
      <c r="B21" s="225" t="s">
        <v>8</v>
      </c>
      <c r="C21" s="225" t="s">
        <v>432</v>
      </c>
      <c r="D21" s="225" t="s">
        <v>48</v>
      </c>
      <c r="E21" s="226" t="s">
        <v>399</v>
      </c>
      <c r="F21" s="224" t="s">
        <v>433</v>
      </c>
      <c r="G21" s="224" t="s">
        <v>434</v>
      </c>
      <c r="H21" s="215">
        <f>TRUNC(G21*(1-(SINTÉTICA!$I$118)),2)</f>
        <v>3886.77</v>
      </c>
      <c r="I21" s="213">
        <f t="shared" si="0"/>
        <v>2.4124739115321925E-2</v>
      </c>
      <c r="K21" s="233">
        <f t="shared" si="1"/>
        <v>5936.6136303000003</v>
      </c>
    </row>
    <row r="22" spans="1:11" ht="25.5" x14ac:dyDescent="0.2">
      <c r="A22" s="224" t="s">
        <v>75</v>
      </c>
      <c r="B22" s="225" t="s">
        <v>8</v>
      </c>
      <c r="C22" s="225" t="s">
        <v>435</v>
      </c>
      <c r="D22" s="225" t="s">
        <v>49</v>
      </c>
      <c r="E22" s="226" t="s">
        <v>24</v>
      </c>
      <c r="F22" s="224" t="s">
        <v>436</v>
      </c>
      <c r="G22" s="224" t="s">
        <v>437</v>
      </c>
      <c r="H22" s="215">
        <f>TRUNC(G22*(1-(SINTÉTICA!$I$118)),2)</f>
        <v>3.8</v>
      </c>
      <c r="I22" s="213">
        <f t="shared" si="0"/>
        <v>2.3123585387417704E-2</v>
      </c>
      <c r="K22" s="233">
        <f t="shared" si="1"/>
        <v>5690.2498110399993</v>
      </c>
    </row>
    <row r="23" spans="1:11" x14ac:dyDescent="0.2">
      <c r="A23" s="224" t="s">
        <v>236</v>
      </c>
      <c r="B23" s="225" t="s">
        <v>8</v>
      </c>
      <c r="C23" s="225" t="s">
        <v>363</v>
      </c>
      <c r="D23" s="225" t="s">
        <v>48</v>
      </c>
      <c r="E23" s="226" t="s">
        <v>24</v>
      </c>
      <c r="F23" s="224" t="s">
        <v>438</v>
      </c>
      <c r="G23" s="224" t="s">
        <v>439</v>
      </c>
      <c r="H23" s="215">
        <f>TRUNC(G23*(1-(SINTÉTICA!$I$118)),2)</f>
        <v>15.27</v>
      </c>
      <c r="I23" s="213">
        <f t="shared" si="0"/>
        <v>2.2230514725217122E-2</v>
      </c>
      <c r="K23" s="233">
        <f t="shared" si="1"/>
        <v>5470.4830628609998</v>
      </c>
    </row>
    <row r="24" spans="1:11" ht="25.5" x14ac:dyDescent="0.2">
      <c r="A24" s="224" t="s">
        <v>440</v>
      </c>
      <c r="B24" s="225" t="s">
        <v>8</v>
      </c>
      <c r="C24" s="225" t="s">
        <v>441</v>
      </c>
      <c r="D24" s="225" t="s">
        <v>29</v>
      </c>
      <c r="E24" s="226" t="s">
        <v>12</v>
      </c>
      <c r="F24" s="224" t="s">
        <v>442</v>
      </c>
      <c r="G24" s="224" t="s">
        <v>443</v>
      </c>
      <c r="H24" s="215">
        <f>TRUNC(G24*(1-(SINTÉTICA!$I$118)),2)</f>
        <v>86.51</v>
      </c>
      <c r="I24" s="213">
        <f t="shared" si="0"/>
        <v>2.1375058081641456E-2</v>
      </c>
      <c r="K24" s="233">
        <f t="shared" si="1"/>
        <v>5259.972369000001</v>
      </c>
    </row>
    <row r="25" spans="1:11" ht="25.5" x14ac:dyDescent="0.2">
      <c r="A25" s="224" t="s">
        <v>444</v>
      </c>
      <c r="B25" s="225" t="s">
        <v>10</v>
      </c>
      <c r="C25" s="225" t="s">
        <v>445</v>
      </c>
      <c r="D25" s="225" t="s">
        <v>29</v>
      </c>
      <c r="E25" s="226" t="s">
        <v>11</v>
      </c>
      <c r="F25" s="224" t="s">
        <v>313</v>
      </c>
      <c r="G25" s="224" t="s">
        <v>446</v>
      </c>
      <c r="H25" s="215">
        <f>TRUNC(G25*(1-(SINTÉTICA!$I$118)),2)</f>
        <v>2572.52</v>
      </c>
      <c r="I25" s="213">
        <f t="shared" si="0"/>
        <v>2.0908005045904173E-2</v>
      </c>
      <c r="K25" s="233">
        <f t="shared" si="1"/>
        <v>5145.04</v>
      </c>
    </row>
    <row r="26" spans="1:11" ht="25.5" x14ac:dyDescent="0.2">
      <c r="A26" s="224" t="s">
        <v>447</v>
      </c>
      <c r="B26" s="225" t="s">
        <v>10</v>
      </c>
      <c r="C26" s="225" t="s">
        <v>448</v>
      </c>
      <c r="D26" s="225" t="s">
        <v>29</v>
      </c>
      <c r="E26" s="226" t="s">
        <v>11</v>
      </c>
      <c r="F26" s="224" t="s">
        <v>449</v>
      </c>
      <c r="G26" s="224" t="s">
        <v>450</v>
      </c>
      <c r="H26" s="215">
        <f>TRUNC(G26*(1-(SINTÉTICA!$I$118)),2)</f>
        <v>429.28</v>
      </c>
      <c r="I26" s="213">
        <f t="shared" si="0"/>
        <v>1.9189213780099509E-2</v>
      </c>
      <c r="K26" s="233">
        <f t="shared" si="1"/>
        <v>4722.08</v>
      </c>
    </row>
    <row r="27" spans="1:11" x14ac:dyDescent="0.2">
      <c r="A27" s="227" t="s">
        <v>451</v>
      </c>
      <c r="B27" s="228" t="s">
        <v>8</v>
      </c>
      <c r="C27" s="228" t="s">
        <v>452</v>
      </c>
      <c r="D27" s="228" t="s">
        <v>29</v>
      </c>
      <c r="E27" s="229" t="s">
        <v>11</v>
      </c>
      <c r="F27" s="227" t="s">
        <v>449</v>
      </c>
      <c r="G27" s="227" t="s">
        <v>453</v>
      </c>
      <c r="H27" s="215">
        <f>TRUNC(G27*(1-(SINTÉTICA!$I$118)),2)</f>
        <v>377.23</v>
      </c>
      <c r="I27" s="144">
        <f t="shared" si="0"/>
        <v>1.6862530549447773E-2</v>
      </c>
      <c r="K27" s="233">
        <f t="shared" si="1"/>
        <v>4149.5300000000007</v>
      </c>
    </row>
    <row r="28" spans="1:11" ht="38.25" x14ac:dyDescent="0.2">
      <c r="A28" s="227" t="s">
        <v>454</v>
      </c>
      <c r="B28" s="228" t="s">
        <v>8</v>
      </c>
      <c r="C28" s="228" t="s">
        <v>455</v>
      </c>
      <c r="D28" s="228" t="s">
        <v>35</v>
      </c>
      <c r="E28" s="229" t="s">
        <v>399</v>
      </c>
      <c r="F28" s="227" t="s">
        <v>456</v>
      </c>
      <c r="G28" s="227" t="s">
        <v>457</v>
      </c>
      <c r="H28" s="215">
        <f>TRUNC(G28*(1-(SINTÉTICA!$I$118)),2)</f>
        <v>1093.75</v>
      </c>
      <c r="I28" s="144">
        <f t="shared" si="0"/>
        <v>1.3334083225178633E-2</v>
      </c>
      <c r="K28" s="233">
        <f t="shared" si="1"/>
        <v>3281.25</v>
      </c>
    </row>
    <row r="29" spans="1:11" ht="25.5" x14ac:dyDescent="0.2">
      <c r="A29" s="227" t="s">
        <v>458</v>
      </c>
      <c r="B29" s="228" t="s">
        <v>8</v>
      </c>
      <c r="C29" s="228" t="s">
        <v>459</v>
      </c>
      <c r="D29" s="228" t="s">
        <v>29</v>
      </c>
      <c r="E29" s="229" t="s">
        <v>11</v>
      </c>
      <c r="F29" s="227" t="s">
        <v>460</v>
      </c>
      <c r="G29" s="227" t="s">
        <v>461</v>
      </c>
      <c r="H29" s="215">
        <f>TRUNC(G29*(1-(SINTÉTICA!$I$118)),2)</f>
        <v>311.58</v>
      </c>
      <c r="I29" s="144">
        <f t="shared" si="0"/>
        <v>1.1395566586426034E-2</v>
      </c>
      <c r="K29" s="233">
        <f t="shared" si="1"/>
        <v>2804.22</v>
      </c>
    </row>
    <row r="30" spans="1:11" x14ac:dyDescent="0.2">
      <c r="A30" s="227" t="s">
        <v>317</v>
      </c>
      <c r="B30" s="228" t="s">
        <v>8</v>
      </c>
      <c r="C30" s="228" t="s">
        <v>318</v>
      </c>
      <c r="D30" s="228" t="s">
        <v>29</v>
      </c>
      <c r="E30" s="229" t="s">
        <v>46</v>
      </c>
      <c r="F30" s="227" t="s">
        <v>462</v>
      </c>
      <c r="G30" s="227" t="s">
        <v>463</v>
      </c>
      <c r="H30" s="215">
        <f>TRUNC(G30*(1-(SINTÉTICA!$I$118)),2)</f>
        <v>31.13</v>
      </c>
      <c r="I30" s="144">
        <f t="shared" si="0"/>
        <v>9.7139222010796597E-3</v>
      </c>
      <c r="K30" s="233">
        <f t="shared" si="1"/>
        <v>2390.4011009999999</v>
      </c>
    </row>
    <row r="31" spans="1:11" ht="25.5" x14ac:dyDescent="0.2">
      <c r="A31" s="227" t="s">
        <v>80</v>
      </c>
      <c r="B31" s="228" t="s">
        <v>8</v>
      </c>
      <c r="C31" s="228" t="s">
        <v>464</v>
      </c>
      <c r="D31" s="228" t="s">
        <v>41</v>
      </c>
      <c r="E31" s="229" t="s">
        <v>24</v>
      </c>
      <c r="F31" s="227" t="s">
        <v>436</v>
      </c>
      <c r="G31" s="227" t="s">
        <v>465</v>
      </c>
      <c r="H31" s="215">
        <f>TRUNC(G31*(1-(SINTÉTICA!$I$118)),2)</f>
        <v>1.5</v>
      </c>
      <c r="I31" s="144">
        <f t="shared" si="0"/>
        <v>9.1277310739806741E-3</v>
      </c>
      <c r="K31" s="233">
        <f t="shared" si="1"/>
        <v>2246.1512412000002</v>
      </c>
    </row>
    <row r="32" spans="1:11" x14ac:dyDescent="0.2">
      <c r="A32" s="227" t="s">
        <v>77</v>
      </c>
      <c r="B32" s="228" t="s">
        <v>8</v>
      </c>
      <c r="C32" s="228" t="s">
        <v>466</v>
      </c>
      <c r="D32" s="228" t="s">
        <v>49</v>
      </c>
      <c r="E32" s="229" t="s">
        <v>24</v>
      </c>
      <c r="F32" s="227" t="s">
        <v>467</v>
      </c>
      <c r="G32" s="227" t="s">
        <v>312</v>
      </c>
      <c r="H32" s="215">
        <f>TRUNC(G32*(1-(SINTÉTICA!$I$118)),2)</f>
        <v>1.34</v>
      </c>
      <c r="I32" s="144">
        <f t="shared" si="0"/>
        <v>8.5461741897664267E-3</v>
      </c>
      <c r="K32" s="233">
        <f t="shared" si="1"/>
        <v>2103.0417754720002</v>
      </c>
    </row>
    <row r="33" spans="1:11" ht="25.5" x14ac:dyDescent="0.2">
      <c r="A33" s="227" t="s">
        <v>468</v>
      </c>
      <c r="B33" s="228" t="s">
        <v>8</v>
      </c>
      <c r="C33" s="228" t="s">
        <v>469</v>
      </c>
      <c r="D33" s="228" t="s">
        <v>29</v>
      </c>
      <c r="E33" s="229" t="s">
        <v>9</v>
      </c>
      <c r="F33" s="227" t="s">
        <v>470</v>
      </c>
      <c r="G33" s="227" t="s">
        <v>471</v>
      </c>
      <c r="H33" s="215">
        <f>TRUNC(G33*(1-(SINTÉTICA!$I$118)),2)</f>
        <v>18.47</v>
      </c>
      <c r="I33" s="144">
        <f t="shared" si="0"/>
        <v>8.0907417251191924E-3</v>
      </c>
      <c r="K33" s="233">
        <f t="shared" si="1"/>
        <v>1990.9689955599999</v>
      </c>
    </row>
    <row r="34" spans="1:11" ht="25.5" x14ac:dyDescent="0.2">
      <c r="A34" s="227" t="s">
        <v>472</v>
      </c>
      <c r="B34" s="228" t="s">
        <v>8</v>
      </c>
      <c r="C34" s="228" t="s">
        <v>473</v>
      </c>
      <c r="D34" s="228" t="s">
        <v>29</v>
      </c>
      <c r="E34" s="229" t="s">
        <v>12</v>
      </c>
      <c r="F34" s="227" t="s">
        <v>474</v>
      </c>
      <c r="G34" s="227" t="s">
        <v>475</v>
      </c>
      <c r="H34" s="215">
        <f>TRUNC(G34*(1-(SINTÉTICA!$I$118)),2)</f>
        <v>4.75</v>
      </c>
      <c r="I34" s="144">
        <f t="shared" si="0"/>
        <v>6.8096861096546557E-3</v>
      </c>
      <c r="K34" s="233">
        <f t="shared" si="1"/>
        <v>1675.7269450000001</v>
      </c>
    </row>
    <row r="35" spans="1:11" x14ac:dyDescent="0.2">
      <c r="A35" s="227" t="s">
        <v>476</v>
      </c>
      <c r="B35" s="228" t="s">
        <v>10</v>
      </c>
      <c r="C35" s="228" t="s">
        <v>477</v>
      </c>
      <c r="D35" s="228" t="s">
        <v>29</v>
      </c>
      <c r="E35" s="229" t="s">
        <v>11</v>
      </c>
      <c r="F35" s="227" t="s">
        <v>320</v>
      </c>
      <c r="G35" s="227" t="s">
        <v>478</v>
      </c>
      <c r="H35" s="215">
        <f>TRUNC(G35*(1-(SINTÉTICA!$I$118)),2)</f>
        <v>412.58</v>
      </c>
      <c r="I35" s="144">
        <f t="shared" si="0"/>
        <v>6.7064393838253107E-3</v>
      </c>
      <c r="K35" s="233">
        <f t="shared" si="1"/>
        <v>1650.32</v>
      </c>
    </row>
    <row r="36" spans="1:11" x14ac:dyDescent="0.2">
      <c r="A36" s="227" t="s">
        <v>479</v>
      </c>
      <c r="B36" s="228" t="s">
        <v>8</v>
      </c>
      <c r="C36" s="228" t="s">
        <v>480</v>
      </c>
      <c r="D36" s="228" t="s">
        <v>29</v>
      </c>
      <c r="E36" s="229" t="s">
        <v>11</v>
      </c>
      <c r="F36" s="227" t="s">
        <v>481</v>
      </c>
      <c r="G36" s="227" t="s">
        <v>482</v>
      </c>
      <c r="H36" s="215">
        <f>TRUNC(G36*(1-(SINTÉTICA!$I$118)),2)</f>
        <v>97.7</v>
      </c>
      <c r="I36" s="144">
        <f t="shared" si="0"/>
        <v>5.5583570393597966E-3</v>
      </c>
      <c r="K36" s="233">
        <f t="shared" si="1"/>
        <v>1367.8</v>
      </c>
    </row>
    <row r="37" spans="1:11" ht="25.5" x14ac:dyDescent="0.2">
      <c r="A37" s="227" t="s">
        <v>483</v>
      </c>
      <c r="B37" s="228" t="s">
        <v>8</v>
      </c>
      <c r="C37" s="228" t="s">
        <v>484</v>
      </c>
      <c r="D37" s="228" t="s">
        <v>29</v>
      </c>
      <c r="E37" s="229" t="s">
        <v>11</v>
      </c>
      <c r="F37" s="227" t="s">
        <v>335</v>
      </c>
      <c r="G37" s="227" t="s">
        <v>485</v>
      </c>
      <c r="H37" s="215">
        <f>TRUNC(G37*(1-(SINTÉTICA!$I$118)),2)</f>
        <v>134.28</v>
      </c>
      <c r="I37" s="144">
        <f t="shared" si="0"/>
        <v>5.4567640243108166E-3</v>
      </c>
      <c r="K37" s="233">
        <f t="shared" si="1"/>
        <v>1342.8</v>
      </c>
    </row>
    <row r="38" spans="1:11" x14ac:dyDescent="0.2">
      <c r="A38" s="227" t="s">
        <v>91</v>
      </c>
      <c r="B38" s="228" t="s">
        <v>8</v>
      </c>
      <c r="C38" s="228" t="s">
        <v>360</v>
      </c>
      <c r="D38" s="228" t="s">
        <v>48</v>
      </c>
      <c r="E38" s="229" t="s">
        <v>24</v>
      </c>
      <c r="F38" s="227" t="s">
        <v>486</v>
      </c>
      <c r="G38" s="227" t="s">
        <v>419</v>
      </c>
      <c r="H38" s="215">
        <f>TRUNC(G38*(1-(SINTÉTICA!$I$118)),2)</f>
        <v>21.83</v>
      </c>
      <c r="I38" s="144">
        <f t="shared" si="0"/>
        <v>5.4275374623904797E-3</v>
      </c>
      <c r="K38" s="233">
        <f t="shared" si="1"/>
        <v>1335.607930273</v>
      </c>
    </row>
    <row r="39" spans="1:11" x14ac:dyDescent="0.2">
      <c r="A39" s="227" t="s">
        <v>487</v>
      </c>
      <c r="B39" s="228" t="s">
        <v>10</v>
      </c>
      <c r="C39" s="228" t="s">
        <v>488</v>
      </c>
      <c r="D39" s="228" t="s">
        <v>29</v>
      </c>
      <c r="E39" s="229" t="s">
        <v>489</v>
      </c>
      <c r="F39" s="227" t="s">
        <v>320</v>
      </c>
      <c r="G39" s="227" t="s">
        <v>332</v>
      </c>
      <c r="H39" s="215">
        <f>TRUNC(G39*(1-(SINTÉTICA!$I$118)),2)</f>
        <v>330</v>
      </c>
      <c r="I39" s="144">
        <f t="shared" si="0"/>
        <v>5.3641111945861471E-3</v>
      </c>
      <c r="K39" s="233">
        <f t="shared" si="1"/>
        <v>1320</v>
      </c>
    </row>
    <row r="40" spans="1:11" ht="25.5" x14ac:dyDescent="0.2">
      <c r="A40" s="227" t="s">
        <v>490</v>
      </c>
      <c r="B40" s="228" t="s">
        <v>10</v>
      </c>
      <c r="C40" s="228" t="s">
        <v>491</v>
      </c>
      <c r="D40" s="228" t="s">
        <v>29</v>
      </c>
      <c r="E40" s="229" t="s">
        <v>11</v>
      </c>
      <c r="F40" s="227" t="s">
        <v>313</v>
      </c>
      <c r="G40" s="227" t="s">
        <v>492</v>
      </c>
      <c r="H40" s="215">
        <f>TRUNC(G40*(1-(SINTÉTICA!$I$118)),2)</f>
        <v>620.94000000000005</v>
      </c>
      <c r="I40" s="144">
        <f t="shared" si="0"/>
        <v>5.0466533411610949E-3</v>
      </c>
      <c r="K40" s="233">
        <f t="shared" si="1"/>
        <v>1241.8800000000001</v>
      </c>
    </row>
    <row r="41" spans="1:11" x14ac:dyDescent="0.2">
      <c r="A41" s="227" t="s">
        <v>493</v>
      </c>
      <c r="B41" s="228" t="s">
        <v>10</v>
      </c>
      <c r="C41" s="228" t="s">
        <v>494</v>
      </c>
      <c r="D41" s="228" t="s">
        <v>29</v>
      </c>
      <c r="E41" s="229" t="s">
        <v>12</v>
      </c>
      <c r="F41" s="227" t="s">
        <v>495</v>
      </c>
      <c r="G41" s="227" t="s">
        <v>496</v>
      </c>
      <c r="H41" s="215">
        <f>TRUNC(G41*(1-(SINTÉTICA!$I$118)),2)</f>
        <v>8.9700000000000006</v>
      </c>
      <c r="I41" s="144">
        <f t="shared" si="0"/>
        <v>3.9112538686942953E-3</v>
      </c>
      <c r="K41" s="233">
        <f t="shared" si="1"/>
        <v>962.48099999999999</v>
      </c>
    </row>
    <row r="42" spans="1:11" x14ac:dyDescent="0.2">
      <c r="A42" s="227" t="s">
        <v>497</v>
      </c>
      <c r="B42" s="228" t="s">
        <v>8</v>
      </c>
      <c r="C42" s="228" t="s">
        <v>498</v>
      </c>
      <c r="D42" s="228" t="s">
        <v>29</v>
      </c>
      <c r="E42" s="229" t="s">
        <v>12</v>
      </c>
      <c r="F42" s="227" t="s">
        <v>499</v>
      </c>
      <c r="G42" s="227" t="s">
        <v>500</v>
      </c>
      <c r="H42" s="215">
        <f>TRUNC(G42*(1-(SINTÉTICA!$I$118)),2)</f>
        <v>25.5</v>
      </c>
      <c r="I42" s="144">
        <f t="shared" si="0"/>
        <v>3.6425749871078742E-3</v>
      </c>
      <c r="K42" s="233">
        <f t="shared" si="1"/>
        <v>896.36452499999996</v>
      </c>
    </row>
    <row r="43" spans="1:11" ht="25.5" x14ac:dyDescent="0.2">
      <c r="A43" s="227" t="s">
        <v>501</v>
      </c>
      <c r="B43" s="228" t="s">
        <v>8</v>
      </c>
      <c r="C43" s="228" t="s">
        <v>502</v>
      </c>
      <c r="D43" s="228" t="s">
        <v>29</v>
      </c>
      <c r="E43" s="229" t="s">
        <v>11</v>
      </c>
      <c r="F43" s="227" t="s">
        <v>460</v>
      </c>
      <c r="G43" s="227" t="s">
        <v>503</v>
      </c>
      <c r="H43" s="215">
        <f>TRUNC(G43*(1-(SINTÉTICA!$I$118)),2)</f>
        <v>94.27</v>
      </c>
      <c r="I43" s="144">
        <f t="shared" ref="I43:I74" si="2">F43*H43/(SUM($K:$K))</f>
        <v>3.4477824703202458E-3</v>
      </c>
      <c r="K43" s="233">
        <f t="shared" si="1"/>
        <v>848.43</v>
      </c>
    </row>
    <row r="44" spans="1:11" x14ac:dyDescent="0.2">
      <c r="A44" s="227" t="s">
        <v>282</v>
      </c>
      <c r="B44" s="228" t="s">
        <v>8</v>
      </c>
      <c r="C44" s="228" t="s">
        <v>283</v>
      </c>
      <c r="D44" s="228" t="s">
        <v>48</v>
      </c>
      <c r="E44" s="229" t="s">
        <v>24</v>
      </c>
      <c r="F44" s="227" t="s">
        <v>504</v>
      </c>
      <c r="G44" s="227" t="s">
        <v>505</v>
      </c>
      <c r="H44" s="215">
        <f>TRUNC(G44*(1-(SINTÉTICA!$I$118)),2)</f>
        <v>17.579999999999998</v>
      </c>
      <c r="I44" s="144">
        <f t="shared" si="2"/>
        <v>3.4458259051784682E-3</v>
      </c>
      <c r="K44" s="233">
        <f t="shared" si="1"/>
        <v>847.94852862599987</v>
      </c>
    </row>
    <row r="45" spans="1:11" ht="25.5" x14ac:dyDescent="0.2">
      <c r="A45" s="227" t="s">
        <v>239</v>
      </c>
      <c r="B45" s="228" t="s">
        <v>8</v>
      </c>
      <c r="C45" s="228" t="s">
        <v>240</v>
      </c>
      <c r="D45" s="228" t="s">
        <v>35</v>
      </c>
      <c r="E45" s="229" t="s">
        <v>24</v>
      </c>
      <c r="F45" s="227" t="s">
        <v>506</v>
      </c>
      <c r="G45" s="227" t="s">
        <v>336</v>
      </c>
      <c r="H45" s="215">
        <f>TRUNC(G45*(1-(SINTÉTICA!$I$118)),2)</f>
        <v>1.06</v>
      </c>
      <c r="I45" s="144">
        <f t="shared" si="2"/>
        <v>3.3584883341191397E-3</v>
      </c>
      <c r="K45" s="233">
        <f t="shared" si="1"/>
        <v>826.45650699999999</v>
      </c>
    </row>
    <row r="46" spans="1:11" ht="25.5" x14ac:dyDescent="0.2">
      <c r="A46" s="227" t="s">
        <v>507</v>
      </c>
      <c r="B46" s="228" t="s">
        <v>8</v>
      </c>
      <c r="C46" s="228" t="s">
        <v>508</v>
      </c>
      <c r="D46" s="228" t="s">
        <v>29</v>
      </c>
      <c r="E46" s="229" t="s">
        <v>9</v>
      </c>
      <c r="F46" s="227" t="s">
        <v>509</v>
      </c>
      <c r="G46" s="227" t="s">
        <v>510</v>
      </c>
      <c r="H46" s="215">
        <f>TRUNC(G46*(1-(SINTÉTICA!$I$118)),2)</f>
        <v>78.52</v>
      </c>
      <c r="I46" s="144">
        <f t="shared" si="2"/>
        <v>3.332251153684664E-3</v>
      </c>
      <c r="K46" s="233">
        <f t="shared" si="1"/>
        <v>820.00006399999984</v>
      </c>
    </row>
    <row r="47" spans="1:11" ht="25.5" x14ac:dyDescent="0.2">
      <c r="A47" s="227" t="s">
        <v>511</v>
      </c>
      <c r="B47" s="228" t="s">
        <v>8</v>
      </c>
      <c r="C47" s="228" t="s">
        <v>512</v>
      </c>
      <c r="D47" s="228" t="s">
        <v>29</v>
      </c>
      <c r="E47" s="229" t="s">
        <v>11</v>
      </c>
      <c r="F47" s="227" t="s">
        <v>513</v>
      </c>
      <c r="G47" s="227" t="s">
        <v>514</v>
      </c>
      <c r="H47" s="215">
        <f>TRUNC(G47*(1-(SINTÉTICA!$I$118)),2)</f>
        <v>151.74</v>
      </c>
      <c r="I47" s="144">
        <f t="shared" si="2"/>
        <v>3.0831448207064471E-3</v>
      </c>
      <c r="K47" s="233">
        <f t="shared" si="1"/>
        <v>758.7</v>
      </c>
    </row>
    <row r="48" spans="1:11" x14ac:dyDescent="0.2">
      <c r="A48" s="227" t="s">
        <v>515</v>
      </c>
      <c r="B48" s="228" t="s">
        <v>10</v>
      </c>
      <c r="C48" s="228" t="s">
        <v>516</v>
      </c>
      <c r="D48" s="228" t="s">
        <v>29</v>
      </c>
      <c r="E48" s="229" t="s">
        <v>11</v>
      </c>
      <c r="F48" s="227" t="s">
        <v>517</v>
      </c>
      <c r="G48" s="227" t="s">
        <v>518</v>
      </c>
      <c r="H48" s="215">
        <f>TRUNC(G48*(1-(SINTÉTICA!$I$118)),2)</f>
        <v>2.59</v>
      </c>
      <c r="I48" s="144">
        <f t="shared" si="2"/>
        <v>3.0522605441315564E-3</v>
      </c>
      <c r="K48" s="233">
        <f t="shared" si="1"/>
        <v>751.09999999999991</v>
      </c>
    </row>
    <row r="49" spans="1:11" ht="25.5" x14ac:dyDescent="0.2">
      <c r="A49" s="227" t="s">
        <v>519</v>
      </c>
      <c r="B49" s="228" t="s">
        <v>10</v>
      </c>
      <c r="C49" s="228" t="s">
        <v>520</v>
      </c>
      <c r="D49" s="228" t="s">
        <v>29</v>
      </c>
      <c r="E49" s="229" t="s">
        <v>11</v>
      </c>
      <c r="F49" s="227" t="s">
        <v>311</v>
      </c>
      <c r="G49" s="227" t="s">
        <v>521</v>
      </c>
      <c r="H49" s="215">
        <f>TRUNC(G49*(1-(SINTÉTICA!$I$118)),2)</f>
        <v>696.9</v>
      </c>
      <c r="I49" s="144">
        <f t="shared" si="2"/>
        <v>2.832006887505368E-3</v>
      </c>
      <c r="K49" s="233">
        <f t="shared" si="1"/>
        <v>696.9</v>
      </c>
    </row>
    <row r="50" spans="1:11" x14ac:dyDescent="0.2">
      <c r="A50" s="227" t="s">
        <v>522</v>
      </c>
      <c r="B50" s="228" t="s">
        <v>8</v>
      </c>
      <c r="C50" s="228" t="s">
        <v>523</v>
      </c>
      <c r="D50" s="228" t="s">
        <v>48</v>
      </c>
      <c r="E50" s="229" t="s">
        <v>24</v>
      </c>
      <c r="F50" s="227" t="s">
        <v>524</v>
      </c>
      <c r="G50" s="227" t="s">
        <v>525</v>
      </c>
      <c r="H50" s="215">
        <f>TRUNC(G50*(1-(SINTÉTICA!$I$118)),2)</f>
        <v>20.55</v>
      </c>
      <c r="I50" s="144">
        <f t="shared" si="2"/>
        <v>2.823865445260081E-3</v>
      </c>
      <c r="K50" s="233">
        <f t="shared" si="1"/>
        <v>694.89655462500002</v>
      </c>
    </row>
    <row r="51" spans="1:11" ht="25.5" x14ac:dyDescent="0.2">
      <c r="A51" s="227" t="s">
        <v>98</v>
      </c>
      <c r="B51" s="228" t="s">
        <v>8</v>
      </c>
      <c r="C51" s="228" t="s">
        <v>51</v>
      </c>
      <c r="D51" s="228" t="s">
        <v>35</v>
      </c>
      <c r="E51" s="229" t="s">
        <v>24</v>
      </c>
      <c r="F51" s="227" t="s">
        <v>526</v>
      </c>
      <c r="G51" s="227" t="s">
        <v>319</v>
      </c>
      <c r="H51" s="215">
        <f>TRUNC(G51*(1-(SINTÉTICA!$I$118)),2)</f>
        <v>1.33</v>
      </c>
      <c r="I51" s="144">
        <f t="shared" si="2"/>
        <v>2.5411977540996332E-3</v>
      </c>
      <c r="K51" s="233">
        <f t="shared" si="1"/>
        <v>625.337714624</v>
      </c>
    </row>
    <row r="52" spans="1:11" x14ac:dyDescent="0.2">
      <c r="A52" s="227" t="s">
        <v>527</v>
      </c>
      <c r="B52" s="228" t="s">
        <v>8</v>
      </c>
      <c r="C52" s="228" t="s">
        <v>528</v>
      </c>
      <c r="D52" s="228" t="s">
        <v>29</v>
      </c>
      <c r="E52" s="229" t="s">
        <v>11</v>
      </c>
      <c r="F52" s="227" t="s">
        <v>320</v>
      </c>
      <c r="G52" s="227" t="s">
        <v>529</v>
      </c>
      <c r="H52" s="215">
        <f>TRUNC(G52*(1-(SINTÉTICA!$I$118)),2)</f>
        <v>150.24</v>
      </c>
      <c r="I52" s="144">
        <f t="shared" si="2"/>
        <v>2.4421335329534023E-3</v>
      </c>
      <c r="K52" s="233">
        <f t="shared" si="1"/>
        <v>600.96</v>
      </c>
    </row>
    <row r="53" spans="1:11" ht="25.5" x14ac:dyDescent="0.2">
      <c r="A53" s="227" t="s">
        <v>530</v>
      </c>
      <c r="B53" s="228" t="s">
        <v>8</v>
      </c>
      <c r="C53" s="228" t="s">
        <v>531</v>
      </c>
      <c r="D53" s="228" t="s">
        <v>29</v>
      </c>
      <c r="E53" s="229" t="s">
        <v>399</v>
      </c>
      <c r="F53" s="227" t="s">
        <v>532</v>
      </c>
      <c r="G53" s="227" t="s">
        <v>533</v>
      </c>
      <c r="H53" s="215">
        <f>TRUNC(G53*(1-(SINTÉTICA!$I$118)),2)</f>
        <v>252.08</v>
      </c>
      <c r="I53" s="144">
        <f t="shared" si="2"/>
        <v>2.3048610510192206E-3</v>
      </c>
      <c r="K53" s="233">
        <f t="shared" si="1"/>
        <v>567.18000000000006</v>
      </c>
    </row>
    <row r="54" spans="1:11" x14ac:dyDescent="0.2">
      <c r="A54" s="227" t="s">
        <v>534</v>
      </c>
      <c r="B54" s="228" t="s">
        <v>8</v>
      </c>
      <c r="C54" s="228" t="s">
        <v>535</v>
      </c>
      <c r="D54" s="228" t="s">
        <v>48</v>
      </c>
      <c r="E54" s="229" t="s">
        <v>24</v>
      </c>
      <c r="F54" s="227" t="s">
        <v>536</v>
      </c>
      <c r="G54" s="227" t="s">
        <v>537</v>
      </c>
      <c r="H54" s="215">
        <f>TRUNC(G54*(1-(SINTÉTICA!$I$118)),2)</f>
        <v>18</v>
      </c>
      <c r="I54" s="144">
        <f t="shared" si="2"/>
        <v>2.2842350169802127E-3</v>
      </c>
      <c r="K54" s="233">
        <f t="shared" si="1"/>
        <v>562.10434740000005</v>
      </c>
    </row>
    <row r="55" spans="1:11" x14ac:dyDescent="0.2">
      <c r="A55" s="230" t="s">
        <v>321</v>
      </c>
      <c r="B55" s="231" t="s">
        <v>8</v>
      </c>
      <c r="C55" s="231" t="s">
        <v>365</v>
      </c>
      <c r="D55" s="231" t="s">
        <v>48</v>
      </c>
      <c r="E55" s="232" t="s">
        <v>24</v>
      </c>
      <c r="F55" s="230" t="s">
        <v>524</v>
      </c>
      <c r="G55" s="230" t="s">
        <v>439</v>
      </c>
      <c r="H55" s="215">
        <f>TRUNC(G55*(1-(SINTÉTICA!$I$118)),2)</f>
        <v>15.27</v>
      </c>
      <c r="I55" s="74">
        <f t="shared" si="2"/>
        <v>2.0983175352370527E-3</v>
      </c>
      <c r="K55" s="233">
        <f t="shared" si="1"/>
        <v>516.35379022500001</v>
      </c>
    </row>
    <row r="56" spans="1:11" ht="25.5" x14ac:dyDescent="0.2">
      <c r="A56" s="230" t="s">
        <v>538</v>
      </c>
      <c r="B56" s="231" t="s">
        <v>8</v>
      </c>
      <c r="C56" s="231" t="s">
        <v>539</v>
      </c>
      <c r="D56" s="231" t="s">
        <v>29</v>
      </c>
      <c r="E56" s="232" t="s">
        <v>11</v>
      </c>
      <c r="F56" s="230" t="s">
        <v>335</v>
      </c>
      <c r="G56" s="230" t="s">
        <v>540</v>
      </c>
      <c r="H56" s="215">
        <f>TRUNC(G56*(1-(SINTÉTICA!$I$118)),2)</f>
        <v>46.64</v>
      </c>
      <c r="I56" s="74">
        <f t="shared" si="2"/>
        <v>1.8953192887537719E-3</v>
      </c>
      <c r="K56" s="233">
        <f t="shared" si="1"/>
        <v>466.4</v>
      </c>
    </row>
    <row r="57" spans="1:11" ht="25.5" x14ac:dyDescent="0.2">
      <c r="A57" s="230" t="s">
        <v>47</v>
      </c>
      <c r="B57" s="231" t="s">
        <v>8</v>
      </c>
      <c r="C57" s="231" t="s">
        <v>541</v>
      </c>
      <c r="D57" s="231" t="s">
        <v>29</v>
      </c>
      <c r="E57" s="232" t="s">
        <v>46</v>
      </c>
      <c r="F57" s="230" t="s">
        <v>542</v>
      </c>
      <c r="G57" s="230" t="s">
        <v>543</v>
      </c>
      <c r="H57" s="215">
        <f>TRUNC(G57*(1-(SINTÉTICA!$I$118)),2)</f>
        <v>14.05</v>
      </c>
      <c r="I57" s="74">
        <f t="shared" si="2"/>
        <v>1.7153418781647065E-3</v>
      </c>
      <c r="K57" s="233">
        <f t="shared" si="1"/>
        <v>422.11117500000006</v>
      </c>
    </row>
    <row r="58" spans="1:11" x14ac:dyDescent="0.2">
      <c r="A58" s="230" t="s">
        <v>544</v>
      </c>
      <c r="B58" s="231" t="s">
        <v>8</v>
      </c>
      <c r="C58" s="231" t="s">
        <v>545</v>
      </c>
      <c r="D58" s="231" t="s">
        <v>48</v>
      </c>
      <c r="E58" s="232" t="s">
        <v>24</v>
      </c>
      <c r="F58" s="230" t="s">
        <v>546</v>
      </c>
      <c r="G58" s="230" t="s">
        <v>547</v>
      </c>
      <c r="H58" s="215">
        <f>TRUNC(G58*(1-(SINTÉTICA!$I$118)),2)</f>
        <v>20.21</v>
      </c>
      <c r="I58" s="74">
        <f t="shared" si="2"/>
        <v>1.6816341110578313E-3</v>
      </c>
      <c r="K58" s="233">
        <f t="shared" si="1"/>
        <v>413.81637070400001</v>
      </c>
    </row>
    <row r="59" spans="1:11" ht="25.5" x14ac:dyDescent="0.2">
      <c r="A59" s="230" t="s">
        <v>28</v>
      </c>
      <c r="B59" s="231" t="s">
        <v>8</v>
      </c>
      <c r="C59" s="231" t="s">
        <v>548</v>
      </c>
      <c r="D59" s="231" t="s">
        <v>29</v>
      </c>
      <c r="E59" s="232" t="s">
        <v>9</v>
      </c>
      <c r="F59" s="230" t="s">
        <v>342</v>
      </c>
      <c r="G59" s="230" t="s">
        <v>338</v>
      </c>
      <c r="H59" s="215">
        <f>TRUNC(G59*(1-(SINTÉTICA!$I$118)),2)</f>
        <v>250</v>
      </c>
      <c r="I59" s="74">
        <f t="shared" si="2"/>
        <v>1.625488240783681E-3</v>
      </c>
      <c r="K59" s="233">
        <f t="shared" si="1"/>
        <v>400</v>
      </c>
    </row>
    <row r="60" spans="1:11" x14ac:dyDescent="0.2">
      <c r="A60" s="230" t="s">
        <v>549</v>
      </c>
      <c r="B60" s="231" t="s">
        <v>8</v>
      </c>
      <c r="C60" s="231" t="s">
        <v>550</v>
      </c>
      <c r="D60" s="231" t="s">
        <v>48</v>
      </c>
      <c r="E60" s="232" t="s">
        <v>24</v>
      </c>
      <c r="F60" s="230" t="s">
        <v>551</v>
      </c>
      <c r="G60" s="230" t="s">
        <v>552</v>
      </c>
      <c r="H60" s="215">
        <f>TRUNC(G60*(1-(SINTÉTICA!$I$118)),2)</f>
        <v>15.97</v>
      </c>
      <c r="I60" s="74">
        <f t="shared" si="2"/>
        <v>1.566670033316312E-3</v>
      </c>
      <c r="K60" s="233">
        <f t="shared" si="1"/>
        <v>385.52602080000003</v>
      </c>
    </row>
    <row r="61" spans="1:11" ht="25.5" x14ac:dyDescent="0.2">
      <c r="A61" s="230" t="s">
        <v>553</v>
      </c>
      <c r="B61" s="231" t="s">
        <v>8</v>
      </c>
      <c r="C61" s="231" t="s">
        <v>554</v>
      </c>
      <c r="D61" s="231" t="s">
        <v>29</v>
      </c>
      <c r="E61" s="232" t="s">
        <v>12</v>
      </c>
      <c r="F61" s="230" t="s">
        <v>555</v>
      </c>
      <c r="G61" s="230" t="s">
        <v>556</v>
      </c>
      <c r="H61" s="215">
        <f>TRUNC(G61*(1-(SINTÉTICA!$I$118)),2)</f>
        <v>2.5499999999999998</v>
      </c>
      <c r="I61" s="74">
        <f t="shared" si="2"/>
        <v>1.4713602374053453E-3</v>
      </c>
      <c r="K61" s="233">
        <f t="shared" si="1"/>
        <v>362.07219479999992</v>
      </c>
    </row>
    <row r="62" spans="1:11" ht="25.5" x14ac:dyDescent="0.2">
      <c r="A62" s="230" t="s">
        <v>557</v>
      </c>
      <c r="B62" s="231" t="s">
        <v>8</v>
      </c>
      <c r="C62" s="231" t="s">
        <v>558</v>
      </c>
      <c r="D62" s="231" t="s">
        <v>35</v>
      </c>
      <c r="E62" s="232" t="s">
        <v>399</v>
      </c>
      <c r="F62" s="230" t="s">
        <v>559</v>
      </c>
      <c r="G62" s="230" t="s">
        <v>560</v>
      </c>
      <c r="H62" s="215">
        <f>TRUNC(G62*(1-(SINTÉTICA!$I$118)),2)</f>
        <v>236.16</v>
      </c>
      <c r="I62" s="74">
        <f t="shared" si="2"/>
        <v>1.4395323860380278E-3</v>
      </c>
      <c r="K62" s="233">
        <f t="shared" si="1"/>
        <v>354.24</v>
      </c>
    </row>
    <row r="63" spans="1:11" x14ac:dyDescent="0.2">
      <c r="A63" s="230" t="s">
        <v>561</v>
      </c>
      <c r="B63" s="231" t="s">
        <v>8</v>
      </c>
      <c r="C63" s="231" t="s">
        <v>562</v>
      </c>
      <c r="D63" s="231" t="s">
        <v>29</v>
      </c>
      <c r="E63" s="232" t="s">
        <v>12</v>
      </c>
      <c r="F63" s="230" t="s">
        <v>563</v>
      </c>
      <c r="G63" s="230" t="s">
        <v>564</v>
      </c>
      <c r="H63" s="215">
        <f>TRUNC(G63*(1-(SINTÉTICA!$I$118)),2)</f>
        <v>7.85</v>
      </c>
      <c r="I63" s="74">
        <f t="shared" si="2"/>
        <v>1.3658137309884785E-3</v>
      </c>
      <c r="K63" s="233">
        <f t="shared" si="1"/>
        <v>336.09931999999998</v>
      </c>
    </row>
    <row r="64" spans="1:11" ht="25.5" x14ac:dyDescent="0.2">
      <c r="A64" s="230" t="s">
        <v>565</v>
      </c>
      <c r="B64" s="231" t="s">
        <v>10</v>
      </c>
      <c r="C64" s="231" t="s">
        <v>566</v>
      </c>
      <c r="D64" s="231" t="s">
        <v>29</v>
      </c>
      <c r="E64" s="232" t="s">
        <v>11</v>
      </c>
      <c r="F64" s="230" t="s">
        <v>313</v>
      </c>
      <c r="G64" s="230" t="s">
        <v>567</v>
      </c>
      <c r="H64" s="215">
        <f>TRUNC(G64*(1-(SINTÉTICA!$I$118)),2)</f>
        <v>160.35</v>
      </c>
      <c r="I64" s="74">
        <f t="shared" si="2"/>
        <v>1.3032351970483163E-3</v>
      </c>
      <c r="K64" s="233">
        <f t="shared" si="1"/>
        <v>320.7</v>
      </c>
    </row>
    <row r="65" spans="1:11" x14ac:dyDescent="0.2">
      <c r="A65" s="230" t="s">
        <v>82</v>
      </c>
      <c r="B65" s="231" t="s">
        <v>8</v>
      </c>
      <c r="C65" s="231" t="s">
        <v>50</v>
      </c>
      <c r="D65" s="231" t="s">
        <v>29</v>
      </c>
      <c r="E65" s="232" t="s">
        <v>30</v>
      </c>
      <c r="F65" s="230" t="s">
        <v>568</v>
      </c>
      <c r="G65" s="230" t="s">
        <v>569</v>
      </c>
      <c r="H65" s="215">
        <f>TRUNC(G65*(1-(SINTÉTICA!$I$118)),2)</f>
        <v>0.64</v>
      </c>
      <c r="I65" s="74">
        <f t="shared" si="2"/>
        <v>1.2428480743127397E-3</v>
      </c>
      <c r="K65" s="233">
        <f t="shared" si="1"/>
        <v>305.83994227200003</v>
      </c>
    </row>
    <row r="66" spans="1:11" ht="25.5" x14ac:dyDescent="0.2">
      <c r="A66" s="230" t="s">
        <v>570</v>
      </c>
      <c r="B66" s="231" t="s">
        <v>8</v>
      </c>
      <c r="C66" s="231" t="s">
        <v>571</v>
      </c>
      <c r="D66" s="231" t="s">
        <v>29</v>
      </c>
      <c r="E66" s="232" t="s">
        <v>11</v>
      </c>
      <c r="F66" s="230" t="s">
        <v>456</v>
      </c>
      <c r="G66" s="230" t="s">
        <v>572</v>
      </c>
      <c r="H66" s="215">
        <f>TRUNC(G66*(1-(SINTÉTICA!$I$118)),2)</f>
        <v>100.06</v>
      </c>
      <c r="I66" s="74">
        <f t="shared" si="2"/>
        <v>1.2198476502961134E-3</v>
      </c>
      <c r="K66" s="233">
        <f t="shared" si="1"/>
        <v>300.18</v>
      </c>
    </row>
    <row r="67" spans="1:11" ht="25.5" x14ac:dyDescent="0.2">
      <c r="A67" s="230" t="s">
        <v>81</v>
      </c>
      <c r="B67" s="231" t="s">
        <v>8</v>
      </c>
      <c r="C67" s="231" t="s">
        <v>52</v>
      </c>
      <c r="D67" s="231" t="s">
        <v>29</v>
      </c>
      <c r="E67" s="232" t="s">
        <v>13</v>
      </c>
      <c r="F67" s="230" t="s">
        <v>573</v>
      </c>
      <c r="G67" s="230" t="s">
        <v>574</v>
      </c>
      <c r="H67" s="215">
        <f>TRUNC(G67*(1-(SINTÉTICA!$I$118)),2)</f>
        <v>195.48</v>
      </c>
      <c r="I67" s="74">
        <f t="shared" si="2"/>
        <v>1.1808013913960896E-3</v>
      </c>
      <c r="K67" s="233">
        <f t="shared" si="1"/>
        <v>290.57150012399995</v>
      </c>
    </row>
    <row r="68" spans="1:11" ht="25.5" x14ac:dyDescent="0.2">
      <c r="A68" s="230" t="s">
        <v>99</v>
      </c>
      <c r="B68" s="231" t="s">
        <v>8</v>
      </c>
      <c r="C68" s="231" t="s">
        <v>56</v>
      </c>
      <c r="D68" s="231" t="s">
        <v>35</v>
      </c>
      <c r="E68" s="232" t="s">
        <v>24</v>
      </c>
      <c r="F68" s="230" t="s">
        <v>526</v>
      </c>
      <c r="G68" s="230" t="s">
        <v>326</v>
      </c>
      <c r="H68" s="215">
        <f>TRUNC(G68*(1-(SINTÉTICA!$I$118)),2)</f>
        <v>0.61</v>
      </c>
      <c r="I68" s="74">
        <f t="shared" si="2"/>
        <v>1.1655117518802828E-3</v>
      </c>
      <c r="K68" s="233">
        <f t="shared" si="1"/>
        <v>286.80902700799999</v>
      </c>
    </row>
    <row r="69" spans="1:11" x14ac:dyDescent="0.2">
      <c r="A69" s="230" t="s">
        <v>575</v>
      </c>
      <c r="B69" s="231" t="s">
        <v>237</v>
      </c>
      <c r="C69" s="231" t="s">
        <v>576</v>
      </c>
      <c r="D69" s="231" t="s">
        <v>29</v>
      </c>
      <c r="E69" s="232" t="s">
        <v>238</v>
      </c>
      <c r="F69" s="230" t="s">
        <v>577</v>
      </c>
      <c r="G69" s="230" t="s">
        <v>578</v>
      </c>
      <c r="H69" s="215">
        <f>TRUNC(G69*(1-(SINTÉTICA!$I$118)),2)</f>
        <v>6</v>
      </c>
      <c r="I69" s="74">
        <f t="shared" si="2"/>
        <v>1.0728222389172295E-3</v>
      </c>
      <c r="K69" s="233">
        <f t="shared" si="1"/>
        <v>264</v>
      </c>
    </row>
    <row r="70" spans="1:11" ht="25.5" x14ac:dyDescent="0.2">
      <c r="A70" s="230" t="s">
        <v>579</v>
      </c>
      <c r="B70" s="231" t="s">
        <v>8</v>
      </c>
      <c r="C70" s="231" t="s">
        <v>580</v>
      </c>
      <c r="D70" s="231" t="s">
        <v>29</v>
      </c>
      <c r="E70" s="232" t="s">
        <v>11</v>
      </c>
      <c r="F70" s="230" t="s">
        <v>335</v>
      </c>
      <c r="G70" s="230" t="s">
        <v>581</v>
      </c>
      <c r="H70" s="215">
        <f>TRUNC(G70*(1-(SINTÉTICA!$I$118)),2)</f>
        <v>25.58</v>
      </c>
      <c r="I70" s="74">
        <f t="shared" si="2"/>
        <v>1.039499729981164E-3</v>
      </c>
      <c r="K70" s="233">
        <f t="shared" si="1"/>
        <v>255.79999999999998</v>
      </c>
    </row>
    <row r="71" spans="1:11" ht="25.5" x14ac:dyDescent="0.2">
      <c r="A71" s="230" t="s">
        <v>582</v>
      </c>
      <c r="B71" s="231" t="s">
        <v>10</v>
      </c>
      <c r="C71" s="231" t="s">
        <v>583</v>
      </c>
      <c r="D71" s="231" t="s">
        <v>34</v>
      </c>
      <c r="E71" s="232" t="s">
        <v>333</v>
      </c>
      <c r="F71" s="230" t="s">
        <v>311</v>
      </c>
      <c r="G71" s="230" t="s">
        <v>584</v>
      </c>
      <c r="H71" s="215">
        <f>TRUNC(G71*(1-(SINTÉTICA!$I$118)),2)</f>
        <v>254.59</v>
      </c>
      <c r="I71" s="74">
        <f t="shared" si="2"/>
        <v>1.0345826280527934E-3</v>
      </c>
      <c r="K71" s="233">
        <f t="shared" si="1"/>
        <v>254.59</v>
      </c>
    </row>
    <row r="72" spans="1:11" ht="38.25" x14ac:dyDescent="0.2">
      <c r="A72" s="230" t="s">
        <v>585</v>
      </c>
      <c r="B72" s="231" t="s">
        <v>10</v>
      </c>
      <c r="C72" s="231" t="s">
        <v>586</v>
      </c>
      <c r="D72" s="231" t="s">
        <v>29</v>
      </c>
      <c r="E72" s="232" t="s">
        <v>11</v>
      </c>
      <c r="F72" s="230" t="s">
        <v>313</v>
      </c>
      <c r="G72" s="230" t="s">
        <v>587</v>
      </c>
      <c r="H72" s="215">
        <f>TRUNC(G72*(1-(SINTÉTICA!$I$118)),2)</f>
        <v>126.25</v>
      </c>
      <c r="I72" s="74">
        <f t="shared" si="2"/>
        <v>1.0260894519946986E-3</v>
      </c>
      <c r="K72" s="233">
        <f t="shared" si="1"/>
        <v>252.5</v>
      </c>
    </row>
    <row r="73" spans="1:11" ht="25.5" x14ac:dyDescent="0.2">
      <c r="A73" s="230" t="s">
        <v>243</v>
      </c>
      <c r="B73" s="231" t="s">
        <v>8</v>
      </c>
      <c r="C73" s="231" t="s">
        <v>244</v>
      </c>
      <c r="D73" s="231" t="s">
        <v>35</v>
      </c>
      <c r="E73" s="232" t="s">
        <v>24</v>
      </c>
      <c r="F73" s="230" t="s">
        <v>506</v>
      </c>
      <c r="G73" s="230" t="s">
        <v>341</v>
      </c>
      <c r="H73" s="215">
        <f>TRUNC(G73*(1-(SINTÉTICA!$I$118)),2)</f>
        <v>0.31</v>
      </c>
      <c r="I73" s="74">
        <f t="shared" si="2"/>
        <v>9.8219941846880497E-4</v>
      </c>
      <c r="K73" s="233">
        <f t="shared" si="1"/>
        <v>241.69954449999997</v>
      </c>
    </row>
    <row r="74" spans="1:11" x14ac:dyDescent="0.2">
      <c r="A74" s="230" t="s">
        <v>588</v>
      </c>
      <c r="B74" s="231" t="s">
        <v>8</v>
      </c>
      <c r="C74" s="231" t="s">
        <v>589</v>
      </c>
      <c r="D74" s="231" t="s">
        <v>29</v>
      </c>
      <c r="E74" s="232" t="s">
        <v>11</v>
      </c>
      <c r="F74" s="230" t="s">
        <v>517</v>
      </c>
      <c r="G74" s="230" t="s">
        <v>590</v>
      </c>
      <c r="H74" s="215">
        <f>TRUNC(G74*(1-(SINTÉTICA!$I$118)),2)</f>
        <v>0.79</v>
      </c>
      <c r="I74" s="74">
        <f t="shared" si="2"/>
        <v>9.3099838990885341E-4</v>
      </c>
      <c r="K74" s="233">
        <f t="shared" si="1"/>
        <v>229.10000000000002</v>
      </c>
    </row>
    <row r="75" spans="1:11" ht="25.5" x14ac:dyDescent="0.2">
      <c r="A75" s="230" t="s">
        <v>591</v>
      </c>
      <c r="B75" s="231" t="s">
        <v>8</v>
      </c>
      <c r="C75" s="231" t="s">
        <v>592</v>
      </c>
      <c r="D75" s="231" t="s">
        <v>29</v>
      </c>
      <c r="E75" s="232" t="s">
        <v>11</v>
      </c>
      <c r="F75" s="230" t="s">
        <v>456</v>
      </c>
      <c r="G75" s="230" t="s">
        <v>593</v>
      </c>
      <c r="H75" s="215">
        <f>TRUNC(G75*(1-(SINTÉTICA!$I$118)),2)</f>
        <v>74.180000000000007</v>
      </c>
      <c r="I75" s="74">
        <f t="shared" ref="I75:I106" si="3">F75*H75/(SUM($K:$K))</f>
        <v>9.04340382760001E-4</v>
      </c>
      <c r="K75" s="233">
        <f t="shared" ref="K75:K120" si="4">F75*H75</f>
        <v>222.54000000000002</v>
      </c>
    </row>
    <row r="76" spans="1:11" ht="38.25" x14ac:dyDescent="0.2">
      <c r="A76" s="230" t="s">
        <v>594</v>
      </c>
      <c r="B76" s="231" t="s">
        <v>8</v>
      </c>
      <c r="C76" s="231" t="s">
        <v>595</v>
      </c>
      <c r="D76" s="231" t="s">
        <v>29</v>
      </c>
      <c r="E76" s="232" t="s">
        <v>30</v>
      </c>
      <c r="F76" s="230" t="s">
        <v>596</v>
      </c>
      <c r="G76" s="230" t="s">
        <v>597</v>
      </c>
      <c r="H76" s="215">
        <f>TRUNC(G76*(1-(SINTÉTICA!$I$118)),2)</f>
        <v>3.2</v>
      </c>
      <c r="I76" s="74">
        <f t="shared" si="3"/>
        <v>8.9578701162137356E-4</v>
      </c>
      <c r="K76" s="233">
        <f t="shared" si="4"/>
        <v>220.43518720000003</v>
      </c>
    </row>
    <row r="77" spans="1:11" ht="38.25" x14ac:dyDescent="0.2">
      <c r="A77" s="230" t="s">
        <v>598</v>
      </c>
      <c r="B77" s="231" t="s">
        <v>8</v>
      </c>
      <c r="C77" s="231" t="s">
        <v>599</v>
      </c>
      <c r="D77" s="231" t="s">
        <v>35</v>
      </c>
      <c r="E77" s="232" t="s">
        <v>11</v>
      </c>
      <c r="F77" s="230" t="s">
        <v>600</v>
      </c>
      <c r="G77" s="230" t="s">
        <v>343</v>
      </c>
      <c r="H77" s="215">
        <f>TRUNC(G77*(1-(SINTÉTICA!$I$118)),2)</f>
        <v>1.79</v>
      </c>
      <c r="I77" s="74">
        <f t="shared" si="3"/>
        <v>8.8749045697784185E-4</v>
      </c>
      <c r="K77" s="233">
        <f t="shared" si="4"/>
        <v>218.39357178</v>
      </c>
    </row>
    <row r="78" spans="1:11" ht="25.5" x14ac:dyDescent="0.2">
      <c r="A78" s="230" t="s">
        <v>601</v>
      </c>
      <c r="B78" s="231" t="s">
        <v>8</v>
      </c>
      <c r="C78" s="231" t="s">
        <v>602</v>
      </c>
      <c r="D78" s="231" t="s">
        <v>29</v>
      </c>
      <c r="E78" s="232" t="s">
        <v>11</v>
      </c>
      <c r="F78" s="230" t="s">
        <v>313</v>
      </c>
      <c r="G78" s="230" t="s">
        <v>603</v>
      </c>
      <c r="H78" s="215">
        <f>TRUNC(G78*(1-(SINTÉTICA!$I$118)),2)</f>
        <v>107.86</v>
      </c>
      <c r="I78" s="74">
        <f t="shared" si="3"/>
        <v>8.7662580825463912E-4</v>
      </c>
      <c r="K78" s="233">
        <f t="shared" si="4"/>
        <v>215.72</v>
      </c>
    </row>
    <row r="79" spans="1:11" x14ac:dyDescent="0.2">
      <c r="A79" s="230" t="s">
        <v>89</v>
      </c>
      <c r="B79" s="231" t="s">
        <v>8</v>
      </c>
      <c r="C79" s="231" t="s">
        <v>604</v>
      </c>
      <c r="D79" s="231" t="s">
        <v>48</v>
      </c>
      <c r="E79" s="232" t="s">
        <v>24</v>
      </c>
      <c r="F79" s="230" t="s">
        <v>605</v>
      </c>
      <c r="G79" s="230" t="s">
        <v>419</v>
      </c>
      <c r="H79" s="215">
        <f>TRUNC(G79*(1-(SINTÉTICA!$I$118)),2)</f>
        <v>21.83</v>
      </c>
      <c r="I79" s="74">
        <f t="shared" si="3"/>
        <v>8.4658861880278582E-4</v>
      </c>
      <c r="K79" s="233">
        <f t="shared" si="4"/>
        <v>208.32845112300001</v>
      </c>
    </row>
    <row r="80" spans="1:11" x14ac:dyDescent="0.2">
      <c r="A80" s="230" t="s">
        <v>606</v>
      </c>
      <c r="B80" s="231" t="s">
        <v>8</v>
      </c>
      <c r="C80" s="231" t="s">
        <v>607</v>
      </c>
      <c r="D80" s="231" t="s">
        <v>29</v>
      </c>
      <c r="E80" s="232" t="s">
        <v>11</v>
      </c>
      <c r="F80" s="230" t="s">
        <v>608</v>
      </c>
      <c r="G80" s="230" t="s">
        <v>609</v>
      </c>
      <c r="H80" s="215">
        <f>TRUNC(G80*(1-(SINTÉTICA!$I$118)),2)</f>
        <v>0.32</v>
      </c>
      <c r="I80" s="74">
        <f t="shared" si="3"/>
        <v>7.7327986668679805E-4</v>
      </c>
      <c r="K80" s="233">
        <f t="shared" si="4"/>
        <v>190.28864000000002</v>
      </c>
    </row>
    <row r="81" spans="1:11" x14ac:dyDescent="0.2">
      <c r="A81" s="230" t="s">
        <v>610</v>
      </c>
      <c r="B81" s="231" t="s">
        <v>8</v>
      </c>
      <c r="C81" s="231" t="s">
        <v>611</v>
      </c>
      <c r="D81" s="231" t="s">
        <v>29</v>
      </c>
      <c r="E81" s="232" t="s">
        <v>11</v>
      </c>
      <c r="F81" s="230" t="s">
        <v>311</v>
      </c>
      <c r="G81" s="230" t="s">
        <v>612</v>
      </c>
      <c r="H81" s="215">
        <f>TRUNC(G81*(1-(SINTÉTICA!$I$118)),2)</f>
        <v>188.34</v>
      </c>
      <c r="I81" s="74">
        <f t="shared" si="3"/>
        <v>7.6536113817299615E-4</v>
      </c>
      <c r="K81" s="233">
        <f t="shared" si="4"/>
        <v>188.34</v>
      </c>
    </row>
    <row r="82" spans="1:11" x14ac:dyDescent="0.2">
      <c r="A82" s="230" t="s">
        <v>613</v>
      </c>
      <c r="B82" s="231" t="s">
        <v>8</v>
      </c>
      <c r="C82" s="231" t="s">
        <v>614</v>
      </c>
      <c r="D82" s="231" t="s">
        <v>29</v>
      </c>
      <c r="E82" s="232" t="s">
        <v>30</v>
      </c>
      <c r="F82" s="230" t="s">
        <v>615</v>
      </c>
      <c r="G82" s="230" t="s">
        <v>616</v>
      </c>
      <c r="H82" s="215">
        <f>TRUNC(G82*(1-(SINTÉTICA!$I$118)),2)</f>
        <v>3.72</v>
      </c>
      <c r="I82" s="74">
        <f t="shared" si="3"/>
        <v>7.5600707233320816E-4</v>
      </c>
      <c r="K82" s="233">
        <f t="shared" si="4"/>
        <v>186.03815231999999</v>
      </c>
    </row>
    <row r="83" spans="1:11" x14ac:dyDescent="0.2">
      <c r="A83" s="230" t="s">
        <v>617</v>
      </c>
      <c r="B83" s="231" t="s">
        <v>8</v>
      </c>
      <c r="C83" s="231" t="s">
        <v>618</v>
      </c>
      <c r="D83" s="231" t="s">
        <v>29</v>
      </c>
      <c r="E83" s="232" t="s">
        <v>12</v>
      </c>
      <c r="F83" s="230" t="s">
        <v>619</v>
      </c>
      <c r="G83" s="230" t="s">
        <v>620</v>
      </c>
      <c r="H83" s="215">
        <f>TRUNC(G83*(1-(SINTÉTICA!$I$118)),2)</f>
        <v>3.02</v>
      </c>
      <c r="I83" s="74">
        <f t="shared" si="3"/>
        <v>7.4739136567113262E-4</v>
      </c>
      <c r="K83" s="233">
        <f t="shared" si="4"/>
        <v>183.91800000000001</v>
      </c>
    </row>
    <row r="84" spans="1:11" x14ac:dyDescent="0.2">
      <c r="A84" s="230" t="s">
        <v>621</v>
      </c>
      <c r="B84" s="231" t="s">
        <v>8</v>
      </c>
      <c r="C84" s="231" t="s">
        <v>622</v>
      </c>
      <c r="D84" s="231" t="s">
        <v>29</v>
      </c>
      <c r="E84" s="232" t="s">
        <v>30</v>
      </c>
      <c r="F84" s="230" t="s">
        <v>623</v>
      </c>
      <c r="G84" s="230" t="s">
        <v>624</v>
      </c>
      <c r="H84" s="215">
        <f>TRUNC(G84*(1-(SINTÉTICA!$I$118)),2)</f>
        <v>2.1800000000000002</v>
      </c>
      <c r="I84" s="74">
        <f t="shared" si="3"/>
        <v>7.4531080574245919E-4</v>
      </c>
      <c r="K84" s="233">
        <f t="shared" si="4"/>
        <v>183.40601600000002</v>
      </c>
    </row>
    <row r="85" spans="1:11" x14ac:dyDescent="0.2">
      <c r="A85" s="230" t="s">
        <v>625</v>
      </c>
      <c r="B85" s="231" t="s">
        <v>8</v>
      </c>
      <c r="C85" s="231" t="s">
        <v>626</v>
      </c>
      <c r="D85" s="231" t="s">
        <v>29</v>
      </c>
      <c r="E85" s="232" t="s">
        <v>46</v>
      </c>
      <c r="F85" s="230" t="s">
        <v>627</v>
      </c>
      <c r="G85" s="230" t="s">
        <v>628</v>
      </c>
      <c r="H85" s="215">
        <f>TRUNC(G85*(1-(SINTÉTICA!$I$118)),2)</f>
        <v>11.45</v>
      </c>
      <c r="I85" s="74">
        <f t="shared" si="3"/>
        <v>7.4447361427892585E-4</v>
      </c>
      <c r="K85" s="233">
        <f t="shared" si="4"/>
        <v>183.2</v>
      </c>
    </row>
    <row r="86" spans="1:11" ht="25.5" x14ac:dyDescent="0.2">
      <c r="A86" s="230" t="s">
        <v>629</v>
      </c>
      <c r="B86" s="231" t="s">
        <v>8</v>
      </c>
      <c r="C86" s="231" t="s">
        <v>630</v>
      </c>
      <c r="D86" s="231" t="s">
        <v>29</v>
      </c>
      <c r="E86" s="232" t="s">
        <v>11</v>
      </c>
      <c r="F86" s="230" t="s">
        <v>320</v>
      </c>
      <c r="G86" s="230" t="s">
        <v>631</v>
      </c>
      <c r="H86" s="215">
        <f>TRUNC(G86*(1-(SINTÉTICA!$I$118)),2)</f>
        <v>42.2</v>
      </c>
      <c r="I86" s="74">
        <f t="shared" si="3"/>
        <v>6.8595603761071342E-4</v>
      </c>
      <c r="K86" s="233">
        <f t="shared" si="4"/>
        <v>168.8</v>
      </c>
    </row>
    <row r="87" spans="1:11" x14ac:dyDescent="0.2">
      <c r="A87" s="230" t="s">
        <v>632</v>
      </c>
      <c r="B87" s="231" t="s">
        <v>8</v>
      </c>
      <c r="C87" s="231" t="s">
        <v>633</v>
      </c>
      <c r="D87" s="231" t="s">
        <v>48</v>
      </c>
      <c r="E87" s="232" t="s">
        <v>24</v>
      </c>
      <c r="F87" s="230" t="s">
        <v>634</v>
      </c>
      <c r="G87" s="230" t="s">
        <v>419</v>
      </c>
      <c r="H87" s="215">
        <f>TRUNC(G87*(1-(SINTÉTICA!$I$118)),2)</f>
        <v>21.83</v>
      </c>
      <c r="I87" s="74">
        <f t="shared" si="3"/>
        <v>6.4588532800685607E-4</v>
      </c>
      <c r="K87" s="233">
        <f t="shared" si="4"/>
        <v>158.93940338699997</v>
      </c>
    </row>
    <row r="88" spans="1:11" x14ac:dyDescent="0.2">
      <c r="A88" s="230" t="s">
        <v>322</v>
      </c>
      <c r="B88" s="231" t="s">
        <v>8</v>
      </c>
      <c r="C88" s="231" t="s">
        <v>323</v>
      </c>
      <c r="D88" s="231" t="s">
        <v>29</v>
      </c>
      <c r="E88" s="232" t="s">
        <v>30</v>
      </c>
      <c r="F88" s="230" t="s">
        <v>635</v>
      </c>
      <c r="G88" s="230" t="s">
        <v>465</v>
      </c>
      <c r="H88" s="215">
        <f>TRUNC(G88*(1-(SINTÉTICA!$I$118)),2)</f>
        <v>1.5</v>
      </c>
      <c r="I88" s="74">
        <f t="shared" si="3"/>
        <v>6.2534796968704816E-4</v>
      </c>
      <c r="K88" s="233">
        <f t="shared" si="4"/>
        <v>153.88557209999999</v>
      </c>
    </row>
    <row r="89" spans="1:11" ht="25.5" x14ac:dyDescent="0.2">
      <c r="A89" s="230" t="s">
        <v>636</v>
      </c>
      <c r="B89" s="231" t="s">
        <v>8</v>
      </c>
      <c r="C89" s="231" t="s">
        <v>637</v>
      </c>
      <c r="D89" s="231" t="s">
        <v>29</v>
      </c>
      <c r="E89" s="232" t="s">
        <v>11</v>
      </c>
      <c r="F89" s="230" t="s">
        <v>513</v>
      </c>
      <c r="G89" s="230" t="s">
        <v>638</v>
      </c>
      <c r="H89" s="215">
        <f>TRUNC(G89*(1-(SINTÉTICA!$I$118)),2)</f>
        <v>29.06</v>
      </c>
      <c r="I89" s="74">
        <f t="shared" si="3"/>
        <v>5.9045860346467209E-4</v>
      </c>
      <c r="K89" s="233">
        <f t="shared" si="4"/>
        <v>145.29999999999998</v>
      </c>
    </row>
    <row r="90" spans="1:11" x14ac:dyDescent="0.2">
      <c r="A90" s="230" t="s">
        <v>314</v>
      </c>
      <c r="B90" s="231" t="s">
        <v>8</v>
      </c>
      <c r="C90" s="231" t="s">
        <v>361</v>
      </c>
      <c r="D90" s="231" t="s">
        <v>29</v>
      </c>
      <c r="E90" s="232" t="s">
        <v>46</v>
      </c>
      <c r="F90" s="230" t="s">
        <v>639</v>
      </c>
      <c r="G90" s="230" t="s">
        <v>640</v>
      </c>
      <c r="H90" s="215">
        <f>TRUNC(G90*(1-(SINTÉTICA!$I$118)),2)</f>
        <v>5.76</v>
      </c>
      <c r="I90" s="74">
        <f t="shared" si="3"/>
        <v>5.865649809743376E-4</v>
      </c>
    </row>
    <row r="91" spans="1:11" x14ac:dyDescent="0.2">
      <c r="A91" s="230" t="s">
        <v>641</v>
      </c>
      <c r="B91" s="231" t="s">
        <v>8</v>
      </c>
      <c r="C91" s="231" t="s">
        <v>642</v>
      </c>
      <c r="D91" s="231" t="s">
        <v>29</v>
      </c>
      <c r="E91" s="232" t="s">
        <v>46</v>
      </c>
      <c r="F91" s="230" t="s">
        <v>627</v>
      </c>
      <c r="G91" s="230" t="s">
        <v>643</v>
      </c>
      <c r="H91" s="215">
        <f>TRUNC(G91*(1-(SINTÉTICA!$I$118)),2)</f>
        <v>8.73</v>
      </c>
      <c r="I91" s="74">
        <f t="shared" si="3"/>
        <v>5.6762049368166143E-4</v>
      </c>
      <c r="K91" s="233">
        <f t="shared" si="4"/>
        <v>139.68</v>
      </c>
    </row>
    <row r="92" spans="1:11" x14ac:dyDescent="0.2">
      <c r="A92" s="230" t="s">
        <v>249</v>
      </c>
      <c r="B92" s="231" t="s">
        <v>8</v>
      </c>
      <c r="C92" s="231" t="s">
        <v>250</v>
      </c>
      <c r="D92" s="231" t="s">
        <v>29</v>
      </c>
      <c r="E92" s="232" t="s">
        <v>11</v>
      </c>
      <c r="F92" s="230" t="s">
        <v>644</v>
      </c>
      <c r="G92" s="230" t="s">
        <v>645</v>
      </c>
      <c r="H92" s="215">
        <f>TRUNC(G92*(1-(SINTÉTICA!$I$118)),2)</f>
        <v>0.23</v>
      </c>
      <c r="I92" s="74">
        <f t="shared" si="3"/>
        <v>5.4210032830135767E-4</v>
      </c>
      <c r="K92" s="233">
        <f t="shared" si="4"/>
        <v>133.4</v>
      </c>
    </row>
    <row r="93" spans="1:11" x14ac:dyDescent="0.2">
      <c r="A93" s="230" t="s">
        <v>85</v>
      </c>
      <c r="B93" s="231" t="s">
        <v>8</v>
      </c>
      <c r="C93" s="231" t="s">
        <v>61</v>
      </c>
      <c r="D93" s="231" t="s">
        <v>29</v>
      </c>
      <c r="E93" s="232" t="s">
        <v>646</v>
      </c>
      <c r="F93" s="230" t="s">
        <v>647</v>
      </c>
      <c r="G93" s="230" t="s">
        <v>324</v>
      </c>
      <c r="H93" s="215">
        <f>TRUNC(G93*(1-(SINTÉTICA!$I$118)),2)</f>
        <v>0.85</v>
      </c>
      <c r="I93" s="74">
        <f t="shared" si="3"/>
        <v>5.3433702769306753E-4</v>
      </c>
      <c r="K93" s="233">
        <f t="shared" si="4"/>
        <v>131.48960768499998</v>
      </c>
    </row>
    <row r="94" spans="1:11" ht="25.5" x14ac:dyDescent="0.2">
      <c r="A94" s="230" t="s">
        <v>76</v>
      </c>
      <c r="B94" s="231" t="s">
        <v>8</v>
      </c>
      <c r="C94" s="231" t="s">
        <v>58</v>
      </c>
      <c r="D94" s="231" t="s">
        <v>35</v>
      </c>
      <c r="E94" s="232" t="s">
        <v>24</v>
      </c>
      <c r="F94" s="230" t="s">
        <v>648</v>
      </c>
      <c r="G94" s="230" t="s">
        <v>327</v>
      </c>
      <c r="H94" s="215">
        <f>TRUNC(G94*(1-(SINTÉTICA!$I$118)),2)</f>
        <v>1.43</v>
      </c>
      <c r="I94" s="74">
        <f t="shared" si="3"/>
        <v>5.0690630413270839E-4</v>
      </c>
      <c r="K94" s="233">
        <f t="shared" si="4"/>
        <v>124.73945769999999</v>
      </c>
    </row>
    <row r="95" spans="1:11" x14ac:dyDescent="0.2">
      <c r="A95" s="230" t="s">
        <v>649</v>
      </c>
      <c r="B95" s="231" t="s">
        <v>8</v>
      </c>
      <c r="C95" s="231" t="s">
        <v>650</v>
      </c>
      <c r="D95" s="231" t="s">
        <v>29</v>
      </c>
      <c r="E95" s="232" t="s">
        <v>11</v>
      </c>
      <c r="F95" s="230" t="s">
        <v>517</v>
      </c>
      <c r="G95" s="230" t="s">
        <v>651</v>
      </c>
      <c r="H95" s="215">
        <f>TRUNC(G95*(1-(SINTÉTICA!$I$118)),2)</f>
        <v>0.43</v>
      </c>
      <c r="I95" s="74">
        <f t="shared" si="3"/>
        <v>5.0674595906431252E-4</v>
      </c>
      <c r="K95" s="233">
        <f t="shared" si="4"/>
        <v>124.7</v>
      </c>
    </row>
    <row r="96" spans="1:11" ht="25.5" x14ac:dyDescent="0.2">
      <c r="A96" s="230" t="s">
        <v>652</v>
      </c>
      <c r="B96" s="231" t="s">
        <v>8</v>
      </c>
      <c r="C96" s="231" t="s">
        <v>653</v>
      </c>
      <c r="D96" s="231" t="s">
        <v>29</v>
      </c>
      <c r="E96" s="232" t="s">
        <v>11</v>
      </c>
      <c r="F96" s="230" t="s">
        <v>320</v>
      </c>
      <c r="G96" s="230" t="s">
        <v>654</v>
      </c>
      <c r="H96" s="215">
        <f>TRUNC(G96*(1-(SINTÉTICA!$I$118)),2)</f>
        <v>31.08</v>
      </c>
      <c r="I96" s="74">
        <f t="shared" si="3"/>
        <v>5.0520174523556807E-4</v>
      </c>
      <c r="K96" s="233">
        <f t="shared" si="4"/>
        <v>124.32</v>
      </c>
    </row>
    <row r="97" spans="1:11" x14ac:dyDescent="0.2">
      <c r="A97" s="230" t="s">
        <v>655</v>
      </c>
      <c r="B97" s="231" t="s">
        <v>8</v>
      </c>
      <c r="C97" s="231" t="s">
        <v>656</v>
      </c>
      <c r="D97" s="231" t="s">
        <v>29</v>
      </c>
      <c r="E97" s="232" t="s">
        <v>30</v>
      </c>
      <c r="F97" s="230" t="s">
        <v>657</v>
      </c>
      <c r="G97" s="230" t="s">
        <v>658</v>
      </c>
      <c r="H97" s="215">
        <f>TRUNC(G97*(1-(SINTÉTICA!$I$118)),2)</f>
        <v>87.8</v>
      </c>
      <c r="I97" s="74">
        <f t="shared" si="3"/>
        <v>4.8752423551939736E-4</v>
      </c>
      <c r="K97" s="233">
        <f t="shared" si="4"/>
        <v>119.96992</v>
      </c>
    </row>
    <row r="98" spans="1:11" ht="25.5" x14ac:dyDescent="0.2">
      <c r="A98" s="230" t="s">
        <v>97</v>
      </c>
      <c r="B98" s="231" t="s">
        <v>8</v>
      </c>
      <c r="C98" s="231" t="s">
        <v>54</v>
      </c>
      <c r="D98" s="231" t="s">
        <v>35</v>
      </c>
      <c r="E98" s="232" t="s">
        <v>24</v>
      </c>
      <c r="F98" s="230" t="s">
        <v>659</v>
      </c>
      <c r="G98" s="230" t="s">
        <v>330</v>
      </c>
      <c r="H98" s="215">
        <f>TRUNC(G98*(1-(SINTÉTICA!$I$118)),2)</f>
        <v>1.97</v>
      </c>
      <c r="I98" s="74">
        <f t="shared" si="3"/>
        <v>4.8161348445486255E-4</v>
      </c>
      <c r="K98" s="233">
        <f t="shared" si="4"/>
        <v>118.51540290999999</v>
      </c>
    </row>
    <row r="99" spans="1:11" ht="25.5" x14ac:dyDescent="0.2">
      <c r="A99" s="230" t="s">
        <v>660</v>
      </c>
      <c r="B99" s="231" t="s">
        <v>8</v>
      </c>
      <c r="C99" s="231" t="s">
        <v>661</v>
      </c>
      <c r="D99" s="231" t="s">
        <v>29</v>
      </c>
      <c r="E99" s="232" t="s">
        <v>11</v>
      </c>
      <c r="F99" s="230" t="s">
        <v>662</v>
      </c>
      <c r="G99" s="230" t="s">
        <v>663</v>
      </c>
      <c r="H99" s="215">
        <f>TRUNC(G99*(1-(SINTÉTICA!$I$118)),2)</f>
        <v>0.11</v>
      </c>
      <c r="I99" s="74">
        <f t="shared" si="3"/>
        <v>4.2889675203270516E-4</v>
      </c>
      <c r="K99" s="233">
        <f t="shared" si="4"/>
        <v>105.54287414000001</v>
      </c>
    </row>
    <row r="100" spans="1:11" ht="25.5" x14ac:dyDescent="0.2">
      <c r="A100" s="230" t="s">
        <v>664</v>
      </c>
      <c r="B100" s="231" t="s">
        <v>8</v>
      </c>
      <c r="C100" s="231" t="s">
        <v>665</v>
      </c>
      <c r="D100" s="231" t="s">
        <v>35</v>
      </c>
      <c r="E100" s="232" t="s">
        <v>399</v>
      </c>
      <c r="F100" s="230" t="s">
        <v>666</v>
      </c>
      <c r="G100" s="230" t="s">
        <v>667</v>
      </c>
      <c r="H100" s="215">
        <f>TRUNC(G100*(1-(SINTÉTICA!$I$118)),2)</f>
        <v>140.22999999999999</v>
      </c>
      <c r="I100" s="74">
        <f t="shared" si="3"/>
        <v>4.2739165500955414E-4</v>
      </c>
      <c r="K100" s="233">
        <f t="shared" si="4"/>
        <v>105.17249999999999</v>
      </c>
    </row>
    <row r="101" spans="1:11" ht="25.5" x14ac:dyDescent="0.2">
      <c r="A101" s="230" t="s">
        <v>96</v>
      </c>
      <c r="B101" s="231" t="s">
        <v>8</v>
      </c>
      <c r="C101" s="231" t="s">
        <v>53</v>
      </c>
      <c r="D101" s="231" t="s">
        <v>35</v>
      </c>
      <c r="E101" s="232" t="s">
        <v>24</v>
      </c>
      <c r="F101" s="230" t="s">
        <v>659</v>
      </c>
      <c r="G101" s="230" t="s">
        <v>331</v>
      </c>
      <c r="H101" s="215">
        <f>TRUNC(G101*(1-(SINTÉTICA!$I$118)),2)</f>
        <v>1.73</v>
      </c>
      <c r="I101" s="74">
        <f t="shared" si="3"/>
        <v>4.2293976046036156E-4</v>
      </c>
      <c r="K101" s="233">
        <f t="shared" si="4"/>
        <v>104.07697818999999</v>
      </c>
    </row>
    <row r="102" spans="1:11" ht="38.25" x14ac:dyDescent="0.2">
      <c r="A102" s="230" t="s">
        <v>315</v>
      </c>
      <c r="B102" s="231" t="s">
        <v>8</v>
      </c>
      <c r="C102" s="231" t="s">
        <v>316</v>
      </c>
      <c r="D102" s="231" t="s">
        <v>35</v>
      </c>
      <c r="E102" s="232" t="s">
        <v>11</v>
      </c>
      <c r="F102" s="230" t="s">
        <v>668</v>
      </c>
      <c r="G102" s="230" t="s">
        <v>669</v>
      </c>
      <c r="H102" s="215">
        <f>TRUNC(G102*(1-(SINTÉTICA!$I$118)),2)</f>
        <v>563990.17000000004</v>
      </c>
      <c r="I102" s="74">
        <f t="shared" si="3"/>
        <v>4.1735471195724125E-4</v>
      </c>
      <c r="K102" s="233">
        <f t="shared" si="4"/>
        <v>102.70260995700001</v>
      </c>
    </row>
    <row r="103" spans="1:11" ht="25.5" x14ac:dyDescent="0.2">
      <c r="A103" s="230" t="s">
        <v>670</v>
      </c>
      <c r="B103" s="231" t="s">
        <v>10</v>
      </c>
      <c r="C103" s="231" t="s">
        <v>671</v>
      </c>
      <c r="D103" s="231" t="s">
        <v>29</v>
      </c>
      <c r="E103" s="232" t="s">
        <v>238</v>
      </c>
      <c r="F103" s="230" t="s">
        <v>311</v>
      </c>
      <c r="G103" s="230" t="s">
        <v>672</v>
      </c>
      <c r="H103" s="215">
        <f>TRUNC(G103*(1-(SINTÉTICA!$I$118)),2)</f>
        <v>99.77</v>
      </c>
      <c r="I103" s="74">
        <f t="shared" si="3"/>
        <v>4.0543740445746961E-4</v>
      </c>
      <c r="K103" s="233">
        <f t="shared" si="4"/>
        <v>99.77</v>
      </c>
    </row>
    <row r="104" spans="1:11" ht="25.5" x14ac:dyDescent="0.2">
      <c r="A104" s="230" t="s">
        <v>673</v>
      </c>
      <c r="B104" s="231" t="s">
        <v>10</v>
      </c>
      <c r="C104" s="231" t="s">
        <v>674</v>
      </c>
      <c r="D104" s="231" t="s">
        <v>29</v>
      </c>
      <c r="E104" s="232" t="s">
        <v>11</v>
      </c>
      <c r="F104" s="230" t="s">
        <v>311</v>
      </c>
      <c r="G104" s="230" t="s">
        <v>675</v>
      </c>
      <c r="H104" s="215">
        <f>TRUNC(G104*(1-(SINTÉTICA!$I$118)),2)</f>
        <v>87.17</v>
      </c>
      <c r="I104" s="74">
        <f t="shared" si="3"/>
        <v>3.5423452487278367E-4</v>
      </c>
      <c r="K104" s="233">
        <f t="shared" si="4"/>
        <v>87.17</v>
      </c>
    </row>
    <row r="105" spans="1:11" x14ac:dyDescent="0.2">
      <c r="A105" s="230" t="s">
        <v>676</v>
      </c>
      <c r="B105" s="231" t="s">
        <v>8</v>
      </c>
      <c r="C105" s="231" t="s">
        <v>677</v>
      </c>
      <c r="D105" s="231" t="s">
        <v>29</v>
      </c>
      <c r="E105" s="232" t="s">
        <v>12</v>
      </c>
      <c r="F105" s="230" t="s">
        <v>678</v>
      </c>
      <c r="G105" s="230" t="s">
        <v>679</v>
      </c>
      <c r="H105" s="215">
        <f>TRUNC(G105*(1-(SINTÉTICA!$I$118)),2)</f>
        <v>15.5</v>
      </c>
      <c r="I105" s="74">
        <f t="shared" si="3"/>
        <v>3.3046480714177381E-4</v>
      </c>
      <c r="K105" s="233">
        <f t="shared" si="4"/>
        <v>81.320750000000004</v>
      </c>
    </row>
    <row r="106" spans="1:11" x14ac:dyDescent="0.2">
      <c r="A106" s="230" t="s">
        <v>241</v>
      </c>
      <c r="B106" s="231" t="s">
        <v>8</v>
      </c>
      <c r="C106" s="231" t="s">
        <v>242</v>
      </c>
      <c r="D106" s="231" t="s">
        <v>29</v>
      </c>
      <c r="E106" s="232" t="s">
        <v>46</v>
      </c>
      <c r="F106" s="230" t="s">
        <v>680</v>
      </c>
      <c r="G106" s="230" t="s">
        <v>681</v>
      </c>
      <c r="H106" s="215">
        <f>TRUNC(G106*(1-(SINTÉTICA!$I$118)),2)</f>
        <v>39.57</v>
      </c>
      <c r="I106" s="74">
        <f t="shared" si="3"/>
        <v>3.0954274162258685E-4</v>
      </c>
      <c r="K106" s="233">
        <f t="shared" si="4"/>
        <v>76.172250000000005</v>
      </c>
    </row>
    <row r="107" spans="1:11" x14ac:dyDescent="0.2">
      <c r="A107" s="230" t="s">
        <v>682</v>
      </c>
      <c r="B107" s="231" t="s">
        <v>8</v>
      </c>
      <c r="C107" s="231" t="s">
        <v>683</v>
      </c>
      <c r="D107" s="231" t="s">
        <v>48</v>
      </c>
      <c r="E107" s="232" t="s">
        <v>24</v>
      </c>
      <c r="F107" s="230" t="s">
        <v>684</v>
      </c>
      <c r="G107" s="230" t="s">
        <v>419</v>
      </c>
      <c r="H107" s="215">
        <f>TRUNC(G107*(1-(SINTÉTICA!$I$118)),2)</f>
        <v>21.83</v>
      </c>
      <c r="I107" s="74">
        <f t="shared" ref="I107:I138" si="5">F107*H107/(SUM($K:$K))</f>
        <v>3.0039643428693576E-4</v>
      </c>
      <c r="K107" s="233">
        <f t="shared" si="4"/>
        <v>73.92152751399999</v>
      </c>
    </row>
    <row r="108" spans="1:11" ht="25.5" x14ac:dyDescent="0.2">
      <c r="A108" s="230" t="s">
        <v>685</v>
      </c>
      <c r="B108" s="231" t="s">
        <v>8</v>
      </c>
      <c r="C108" s="231" t="s">
        <v>686</v>
      </c>
      <c r="D108" s="231" t="s">
        <v>29</v>
      </c>
      <c r="E108" s="232" t="s">
        <v>30</v>
      </c>
      <c r="F108" s="230" t="s">
        <v>687</v>
      </c>
      <c r="G108" s="230" t="s">
        <v>688</v>
      </c>
      <c r="H108" s="215">
        <f>TRUNC(G108*(1-(SINTÉTICA!$I$118)),2)</f>
        <v>19.989999999999998</v>
      </c>
      <c r="I108" s="74">
        <f t="shared" si="5"/>
        <v>2.9894191606154183E-4</v>
      </c>
      <c r="K108" s="233">
        <f t="shared" si="4"/>
        <v>73.563599799999992</v>
      </c>
    </row>
    <row r="109" spans="1:11" ht="38.25" x14ac:dyDescent="0.2">
      <c r="A109" s="230" t="s">
        <v>689</v>
      </c>
      <c r="B109" s="231" t="s">
        <v>8</v>
      </c>
      <c r="C109" s="231" t="s">
        <v>690</v>
      </c>
      <c r="D109" s="231" t="s">
        <v>29</v>
      </c>
      <c r="E109" s="232" t="s">
        <v>11</v>
      </c>
      <c r="F109" s="230" t="s">
        <v>691</v>
      </c>
      <c r="G109" s="230" t="s">
        <v>692</v>
      </c>
      <c r="H109" s="215">
        <f>TRUNC(G109*(1-(SINTÉTICA!$I$118)),2)</f>
        <v>1.54</v>
      </c>
      <c r="I109" s="74">
        <f t="shared" si="5"/>
        <v>2.8912559338819339E-4</v>
      </c>
      <c r="K109" s="233">
        <f t="shared" si="4"/>
        <v>71.14800000000001</v>
      </c>
    </row>
    <row r="110" spans="1:11" ht="25.5" x14ac:dyDescent="0.2">
      <c r="A110" s="230" t="s">
        <v>693</v>
      </c>
      <c r="B110" s="231" t="s">
        <v>10</v>
      </c>
      <c r="C110" s="231" t="s">
        <v>694</v>
      </c>
      <c r="D110" s="231" t="s">
        <v>29</v>
      </c>
      <c r="E110" s="232" t="s">
        <v>11</v>
      </c>
      <c r="F110" s="230" t="s">
        <v>311</v>
      </c>
      <c r="G110" s="230" t="s">
        <v>695</v>
      </c>
      <c r="H110" s="215">
        <f>TRUNC(G110*(1-(SINTÉTICA!$I$118)),2)</f>
        <v>69.8</v>
      </c>
      <c r="I110" s="74">
        <f t="shared" si="5"/>
        <v>2.836476980167523E-4</v>
      </c>
      <c r="K110" s="233">
        <f t="shared" si="4"/>
        <v>69.8</v>
      </c>
    </row>
    <row r="111" spans="1:11" ht="25.5" x14ac:dyDescent="0.2">
      <c r="A111" s="230" t="s">
        <v>94</v>
      </c>
      <c r="B111" s="231" t="s">
        <v>8</v>
      </c>
      <c r="C111" s="231" t="s">
        <v>60</v>
      </c>
      <c r="D111" s="231" t="s">
        <v>35</v>
      </c>
      <c r="E111" s="232" t="s">
        <v>24</v>
      </c>
      <c r="F111" s="230" t="s">
        <v>696</v>
      </c>
      <c r="G111" s="230" t="s">
        <v>328</v>
      </c>
      <c r="H111" s="215">
        <f>TRUNC(G111*(1-(SINTÉTICA!$I$118)),2)</f>
        <v>0.86</v>
      </c>
      <c r="I111" s="74">
        <f t="shared" si="5"/>
        <v>2.8088493757849961E-4</v>
      </c>
      <c r="K111" s="233">
        <f t="shared" si="4"/>
        <v>69.120140159999991</v>
      </c>
    </row>
    <row r="112" spans="1:11" x14ac:dyDescent="0.2">
      <c r="A112" s="230" t="s">
        <v>79</v>
      </c>
      <c r="B112" s="231" t="s">
        <v>8</v>
      </c>
      <c r="C112" s="231" t="s">
        <v>697</v>
      </c>
      <c r="D112" s="231" t="s">
        <v>34</v>
      </c>
      <c r="E112" s="232" t="s">
        <v>24</v>
      </c>
      <c r="F112" s="230" t="s">
        <v>467</v>
      </c>
      <c r="G112" s="230" t="s">
        <v>337</v>
      </c>
      <c r="H112" s="215">
        <f>TRUNC(G112*(1-(SINTÉTICA!$I$118)),2)</f>
        <v>0.04</v>
      </c>
      <c r="I112" s="74">
        <f t="shared" si="5"/>
        <v>2.5510967730646048E-4</v>
      </c>
      <c r="K112" s="233">
        <f t="shared" si="4"/>
        <v>62.777366432000001</v>
      </c>
    </row>
    <row r="113" spans="1:11" ht="25.5" x14ac:dyDescent="0.2">
      <c r="A113" s="230" t="s">
        <v>698</v>
      </c>
      <c r="B113" s="231" t="s">
        <v>10</v>
      </c>
      <c r="C113" s="231" t="s">
        <v>699</v>
      </c>
      <c r="D113" s="231" t="s">
        <v>29</v>
      </c>
      <c r="E113" s="232" t="s">
        <v>238</v>
      </c>
      <c r="F113" s="230" t="s">
        <v>313</v>
      </c>
      <c r="G113" s="230" t="s">
        <v>364</v>
      </c>
      <c r="H113" s="215">
        <f>TRUNC(G113*(1-(SINTÉTICA!$I$118)),2)</f>
        <v>22.92</v>
      </c>
      <c r="I113" s="74">
        <f t="shared" si="5"/>
        <v>1.8628095239380985E-4</v>
      </c>
      <c r="K113" s="233">
        <f t="shared" si="4"/>
        <v>45.84</v>
      </c>
    </row>
    <row r="114" spans="1:11" ht="25.5" x14ac:dyDescent="0.2">
      <c r="A114" s="230" t="s">
        <v>78</v>
      </c>
      <c r="B114" s="231" t="s">
        <v>8</v>
      </c>
      <c r="C114" s="231" t="s">
        <v>59</v>
      </c>
      <c r="D114" s="231" t="s">
        <v>35</v>
      </c>
      <c r="E114" s="232" t="s">
        <v>24</v>
      </c>
      <c r="F114" s="230" t="s">
        <v>648</v>
      </c>
      <c r="G114" s="230" t="s">
        <v>334</v>
      </c>
      <c r="H114" s="215">
        <f>TRUNC(G114*(1-(SINTÉTICA!$I$118)),2)</f>
        <v>0.49</v>
      </c>
      <c r="I114" s="74">
        <f t="shared" si="5"/>
        <v>1.7369516715036863E-4</v>
      </c>
      <c r="K114" s="233">
        <f t="shared" si="4"/>
        <v>42.742891100000001</v>
      </c>
    </row>
    <row r="115" spans="1:11" ht="25.5" x14ac:dyDescent="0.2">
      <c r="A115" s="230" t="s">
        <v>700</v>
      </c>
      <c r="B115" s="231" t="s">
        <v>10</v>
      </c>
      <c r="C115" s="231" t="s">
        <v>701</v>
      </c>
      <c r="D115" s="231" t="s">
        <v>29</v>
      </c>
      <c r="E115" s="232" t="s">
        <v>11</v>
      </c>
      <c r="F115" s="230" t="s">
        <v>311</v>
      </c>
      <c r="G115" s="230" t="s">
        <v>702</v>
      </c>
      <c r="H115" s="215">
        <f>TRUNC(G115*(1-(SINTÉTICA!$I$118)),2)</f>
        <v>40.4</v>
      </c>
      <c r="I115" s="74">
        <f t="shared" si="5"/>
        <v>1.6417431231915177E-4</v>
      </c>
      <c r="K115" s="233">
        <f t="shared" si="4"/>
        <v>40.4</v>
      </c>
    </row>
    <row r="116" spans="1:11" x14ac:dyDescent="0.2">
      <c r="A116" s="230" t="s">
        <v>348</v>
      </c>
      <c r="B116" s="231" t="s">
        <v>8</v>
      </c>
      <c r="C116" s="231" t="s">
        <v>368</v>
      </c>
      <c r="D116" s="231" t="s">
        <v>48</v>
      </c>
      <c r="E116" s="232" t="s">
        <v>24</v>
      </c>
      <c r="F116" s="230" t="s">
        <v>703</v>
      </c>
      <c r="G116" s="230" t="s">
        <v>704</v>
      </c>
      <c r="H116" s="215">
        <f>TRUNC(G116*(1-(SINTÉTICA!$I$118)),2)</f>
        <v>21.01</v>
      </c>
      <c r="I116" s="74">
        <f t="shared" si="5"/>
        <v>1.5790588328732757E-4</v>
      </c>
      <c r="K116" s="233">
        <f t="shared" si="4"/>
        <v>38.857465548000008</v>
      </c>
    </row>
    <row r="117" spans="1:11" ht="25.5" x14ac:dyDescent="0.2">
      <c r="A117" s="230" t="s">
        <v>705</v>
      </c>
      <c r="B117" s="231" t="s">
        <v>8</v>
      </c>
      <c r="C117" s="231" t="s">
        <v>706</v>
      </c>
      <c r="D117" s="231" t="s">
        <v>35</v>
      </c>
      <c r="E117" s="232" t="s">
        <v>11</v>
      </c>
      <c r="F117" s="230" t="s">
        <v>707</v>
      </c>
      <c r="G117" s="230" t="s">
        <v>708</v>
      </c>
      <c r="H117" s="215">
        <f>TRUNC(G117*(1-(SINTÉTICA!$I$118)),2)</f>
        <v>1589.71</v>
      </c>
      <c r="I117" s="74">
        <f t="shared" si="5"/>
        <v>1.5481912791182205E-4</v>
      </c>
      <c r="K117" s="233">
        <f t="shared" si="4"/>
        <v>38.097877062999999</v>
      </c>
    </row>
    <row r="118" spans="1:11" x14ac:dyDescent="0.2">
      <c r="A118" s="230" t="s">
        <v>247</v>
      </c>
      <c r="B118" s="231" t="s">
        <v>8</v>
      </c>
      <c r="C118" s="231" t="s">
        <v>248</v>
      </c>
      <c r="D118" s="231" t="s">
        <v>29</v>
      </c>
      <c r="E118" s="232" t="s">
        <v>11</v>
      </c>
      <c r="F118" s="230" t="s">
        <v>709</v>
      </c>
      <c r="G118" s="230" t="s">
        <v>710</v>
      </c>
      <c r="H118" s="215">
        <f>TRUNC(G118*(1-(SINTÉTICA!$I$118)),2)</f>
        <v>3.75</v>
      </c>
      <c r="I118" s="74">
        <f t="shared" si="5"/>
        <v>1.4667491547696497E-4</v>
      </c>
      <c r="K118" s="233">
        <f t="shared" si="4"/>
        <v>36.09375</v>
      </c>
    </row>
    <row r="119" spans="1:11" ht="25.5" x14ac:dyDescent="0.2">
      <c r="A119" s="230" t="s">
        <v>711</v>
      </c>
      <c r="B119" s="231" t="s">
        <v>10</v>
      </c>
      <c r="C119" s="231" t="s">
        <v>712</v>
      </c>
      <c r="D119" s="231" t="s">
        <v>29</v>
      </c>
      <c r="E119" s="232" t="s">
        <v>238</v>
      </c>
      <c r="F119" s="230" t="s">
        <v>311</v>
      </c>
      <c r="G119" s="230" t="s">
        <v>713</v>
      </c>
      <c r="H119" s="215">
        <f>TRUNC(G119*(1-(SINTÉTICA!$I$118)),2)</f>
        <v>35.53</v>
      </c>
      <c r="I119" s="74">
        <f t="shared" si="5"/>
        <v>1.4438399298761048E-4</v>
      </c>
      <c r="K119" s="233">
        <f t="shared" si="4"/>
        <v>35.53</v>
      </c>
    </row>
    <row r="120" spans="1:11" ht="25.5" x14ac:dyDescent="0.2">
      <c r="A120" s="230" t="s">
        <v>285</v>
      </c>
      <c r="B120" s="231" t="s">
        <v>8</v>
      </c>
      <c r="C120" s="231" t="s">
        <v>286</v>
      </c>
      <c r="D120" s="231" t="s">
        <v>35</v>
      </c>
      <c r="E120" s="232" t="s">
        <v>24</v>
      </c>
      <c r="F120" s="230" t="s">
        <v>714</v>
      </c>
      <c r="G120" s="230" t="s">
        <v>340</v>
      </c>
      <c r="H120" s="215">
        <f>TRUNC(G120*(1-(SINTÉTICA!$I$118)),2)</f>
        <v>0.74</v>
      </c>
      <c r="I120" s="74">
        <f t="shared" si="5"/>
        <v>1.4434335578159086E-4</v>
      </c>
      <c r="K120" s="233">
        <f t="shared" si="4"/>
        <v>35.519999999999996</v>
      </c>
    </row>
    <row r="121" spans="1:11" x14ac:dyDescent="0.2">
      <c r="A121" s="230" t="s">
        <v>715</v>
      </c>
      <c r="B121" s="231" t="s">
        <v>8</v>
      </c>
      <c r="C121" s="231" t="s">
        <v>716</v>
      </c>
      <c r="D121" s="231" t="s">
        <v>29</v>
      </c>
      <c r="E121" s="232" t="s">
        <v>339</v>
      </c>
      <c r="F121" s="230" t="s">
        <v>717</v>
      </c>
      <c r="G121" s="230" t="s">
        <v>718</v>
      </c>
      <c r="H121" s="215">
        <f>TRUNC(G121*(1-(SINTÉTICA!$I$118)),2)</f>
        <v>28.78</v>
      </c>
      <c r="I121" s="74">
        <f t="shared" si="5"/>
        <v>1.4307646341317883E-4</v>
      </c>
      <c r="K121" s="233">
        <f>F121*H121</f>
        <v>35.208243240000002</v>
      </c>
    </row>
    <row r="122" spans="1:11" ht="38.25" x14ac:dyDescent="0.2">
      <c r="A122" s="230" t="s">
        <v>719</v>
      </c>
      <c r="B122" s="231" t="s">
        <v>8</v>
      </c>
      <c r="C122" s="231" t="s">
        <v>720</v>
      </c>
      <c r="D122" s="231" t="s">
        <v>35</v>
      </c>
      <c r="E122" s="232" t="s">
        <v>11</v>
      </c>
      <c r="F122" s="230" t="s">
        <v>721</v>
      </c>
      <c r="G122" s="230" t="s">
        <v>722</v>
      </c>
      <c r="H122" s="215">
        <f>TRUNC(G122*(1-(SINTÉTICA!$I$118)),2)</f>
        <v>11109.46</v>
      </c>
      <c r="I122" s="74">
        <f t="shared" si="5"/>
        <v>1.4248898925488886E-4</v>
      </c>
      <c r="K122" s="233">
        <f t="shared" ref="K122:K149" si="6">F122*H122</f>
        <v>35.063677651999996</v>
      </c>
    </row>
    <row r="123" spans="1:11" ht="25.5" x14ac:dyDescent="0.2">
      <c r="A123" s="230" t="s">
        <v>245</v>
      </c>
      <c r="B123" s="231" t="s">
        <v>8</v>
      </c>
      <c r="C123" s="231" t="s">
        <v>287</v>
      </c>
      <c r="D123" s="231" t="s">
        <v>29</v>
      </c>
      <c r="E123" s="232" t="s">
        <v>11</v>
      </c>
      <c r="F123" s="230" t="s">
        <v>723</v>
      </c>
      <c r="G123" s="230" t="s">
        <v>724</v>
      </c>
      <c r="H123" s="215">
        <f>TRUNC(G123*(1-(SINTÉTICA!$I$118)),2)</f>
        <v>78.28</v>
      </c>
      <c r="I123" s="74">
        <f t="shared" si="5"/>
        <v>1.3964943338867983E-4</v>
      </c>
      <c r="K123" s="233">
        <f t="shared" si="6"/>
        <v>34.364919999999998</v>
      </c>
    </row>
    <row r="124" spans="1:11" ht="38.25" x14ac:dyDescent="0.2">
      <c r="A124" s="230" t="s">
        <v>725</v>
      </c>
      <c r="B124" s="231" t="s">
        <v>8</v>
      </c>
      <c r="C124" s="231" t="s">
        <v>726</v>
      </c>
      <c r="D124" s="231" t="s">
        <v>29</v>
      </c>
      <c r="E124" s="232" t="s">
        <v>11</v>
      </c>
      <c r="F124" s="230" t="s">
        <v>691</v>
      </c>
      <c r="G124" s="230" t="s">
        <v>727</v>
      </c>
      <c r="H124" s="215">
        <f>TRUNC(G124*(1-(SINTÉTICA!$I$118)),2)</f>
        <v>0.67</v>
      </c>
      <c r="I124" s="74">
        <f t="shared" si="5"/>
        <v>1.2578840751304517E-4</v>
      </c>
      <c r="K124" s="233">
        <f t="shared" si="6"/>
        <v>30.954000000000004</v>
      </c>
    </row>
    <row r="125" spans="1:11" ht="25.5" x14ac:dyDescent="0.2">
      <c r="A125" s="230" t="s">
        <v>728</v>
      </c>
      <c r="B125" s="231" t="s">
        <v>8</v>
      </c>
      <c r="C125" s="231" t="s">
        <v>729</v>
      </c>
      <c r="D125" s="231" t="s">
        <v>29</v>
      </c>
      <c r="E125" s="232" t="s">
        <v>11</v>
      </c>
      <c r="F125" s="230" t="s">
        <v>600</v>
      </c>
      <c r="G125" s="230" t="s">
        <v>730</v>
      </c>
      <c r="H125" s="215">
        <f>TRUNC(G125*(1-(SINTÉTICA!$I$118)),2)</f>
        <v>0.25</v>
      </c>
      <c r="I125" s="74">
        <f t="shared" si="5"/>
        <v>1.2395118114215669E-4</v>
      </c>
      <c r="K125" s="233">
        <f t="shared" si="6"/>
        <v>30.5018955</v>
      </c>
    </row>
    <row r="126" spans="1:11" x14ac:dyDescent="0.2">
      <c r="A126" s="230" t="s">
        <v>731</v>
      </c>
      <c r="B126" s="231" t="s">
        <v>8</v>
      </c>
      <c r="C126" s="231" t="s">
        <v>732</v>
      </c>
      <c r="D126" s="231" t="s">
        <v>29</v>
      </c>
      <c r="E126" s="232" t="s">
        <v>11</v>
      </c>
      <c r="F126" s="230" t="s">
        <v>733</v>
      </c>
      <c r="G126" s="230" t="s">
        <v>734</v>
      </c>
      <c r="H126" s="215">
        <f>TRUNC(G126*(1-(SINTÉTICA!$I$118)),2)</f>
        <v>14.31</v>
      </c>
      <c r="I126" s="74">
        <f t="shared" si="5"/>
        <v>1.1461728021546532E-4</v>
      </c>
      <c r="K126" s="233">
        <f t="shared" si="6"/>
        <v>28.205010000000001</v>
      </c>
    </row>
    <row r="127" spans="1:11" ht="25.5" x14ac:dyDescent="0.2">
      <c r="A127" s="230" t="s">
        <v>735</v>
      </c>
      <c r="B127" s="231" t="s">
        <v>8</v>
      </c>
      <c r="C127" s="231" t="s">
        <v>736</v>
      </c>
      <c r="D127" s="231" t="s">
        <v>35</v>
      </c>
      <c r="E127" s="232" t="s">
        <v>399</v>
      </c>
      <c r="F127" s="230" t="s">
        <v>559</v>
      </c>
      <c r="G127" s="230" t="s">
        <v>737</v>
      </c>
      <c r="H127" s="215">
        <f>TRUNC(G127*(1-(SINTÉTICA!$I$118)),2)</f>
        <v>18.73</v>
      </c>
      <c r="I127" s="74">
        <f t="shared" si="5"/>
        <v>1.1417023031204378E-4</v>
      </c>
      <c r="K127" s="233">
        <f t="shared" si="6"/>
        <v>28.094999999999999</v>
      </c>
    </row>
    <row r="128" spans="1:11" ht="25.5" x14ac:dyDescent="0.2">
      <c r="A128" s="230" t="s">
        <v>83</v>
      </c>
      <c r="B128" s="231" t="s">
        <v>8</v>
      </c>
      <c r="C128" s="231" t="s">
        <v>55</v>
      </c>
      <c r="D128" s="231" t="s">
        <v>35</v>
      </c>
      <c r="E128" s="232" t="s">
        <v>24</v>
      </c>
      <c r="F128" s="230" t="s">
        <v>738</v>
      </c>
      <c r="G128" s="230" t="s">
        <v>325</v>
      </c>
      <c r="H128" s="215">
        <f>TRUNC(G128*(1-(SINTÉTICA!$I$118)),2)</f>
        <v>1.24</v>
      </c>
      <c r="I128" s="74">
        <f t="shared" si="5"/>
        <v>9.9856765876920546E-5</v>
      </c>
      <c r="K128" s="233">
        <f t="shared" si="6"/>
        <v>24.572743959999997</v>
      </c>
    </row>
    <row r="129" spans="1:11" x14ac:dyDescent="0.2">
      <c r="A129" s="230" t="s">
        <v>739</v>
      </c>
      <c r="B129" s="231" t="s">
        <v>10</v>
      </c>
      <c r="C129" s="231" t="s">
        <v>740</v>
      </c>
      <c r="D129" s="231" t="s">
        <v>29</v>
      </c>
      <c r="E129" s="232" t="s">
        <v>11</v>
      </c>
      <c r="F129" s="230" t="s">
        <v>311</v>
      </c>
      <c r="G129" s="230" t="s">
        <v>741</v>
      </c>
      <c r="H129" s="215">
        <f>TRUNC(G129*(1-(SINTÉTICA!$I$118)),2)</f>
        <v>22.21</v>
      </c>
      <c r="I129" s="74">
        <f t="shared" si="5"/>
        <v>9.0255234569513887E-5</v>
      </c>
      <c r="K129" s="233">
        <f t="shared" si="6"/>
        <v>22.21</v>
      </c>
    </row>
    <row r="130" spans="1:11" x14ac:dyDescent="0.2">
      <c r="A130" s="230" t="s">
        <v>246</v>
      </c>
      <c r="B130" s="231" t="s">
        <v>8</v>
      </c>
      <c r="C130" s="231" t="s">
        <v>288</v>
      </c>
      <c r="D130" s="231" t="s">
        <v>29</v>
      </c>
      <c r="E130" s="232" t="s">
        <v>11</v>
      </c>
      <c r="F130" s="230" t="s">
        <v>742</v>
      </c>
      <c r="G130" s="230" t="s">
        <v>743</v>
      </c>
      <c r="H130" s="215">
        <f>TRUNC(G130*(1-(SINTÉTICA!$I$118)),2)</f>
        <v>69.09</v>
      </c>
      <c r="I130" s="74">
        <f t="shared" si="5"/>
        <v>8.8945546184149676E-5</v>
      </c>
      <c r="K130" s="233">
        <f t="shared" si="6"/>
        <v>21.887712000000004</v>
      </c>
    </row>
    <row r="131" spans="1:11" ht="25.5" x14ac:dyDescent="0.2">
      <c r="A131" s="230" t="s">
        <v>744</v>
      </c>
      <c r="B131" s="231" t="s">
        <v>8</v>
      </c>
      <c r="C131" s="231" t="s">
        <v>745</v>
      </c>
      <c r="D131" s="231" t="s">
        <v>29</v>
      </c>
      <c r="E131" s="232" t="s">
        <v>12</v>
      </c>
      <c r="F131" s="230" t="s">
        <v>746</v>
      </c>
      <c r="G131" s="230" t="s">
        <v>747</v>
      </c>
      <c r="H131" s="215">
        <f>TRUNC(G131*(1-(SINTÉTICA!$I$118)),2)</f>
        <v>3.85</v>
      </c>
      <c r="I131" s="74">
        <f t="shared" si="5"/>
        <v>8.0311830412756771E-5</v>
      </c>
      <c r="K131" s="233">
        <f t="shared" si="6"/>
        <v>19.763128000000002</v>
      </c>
    </row>
    <row r="132" spans="1:11" ht="25.5" x14ac:dyDescent="0.2">
      <c r="A132" s="230" t="s">
        <v>748</v>
      </c>
      <c r="B132" s="231" t="s">
        <v>8</v>
      </c>
      <c r="C132" s="231" t="s">
        <v>749</v>
      </c>
      <c r="D132" s="231" t="s">
        <v>35</v>
      </c>
      <c r="E132" s="232" t="s">
        <v>24</v>
      </c>
      <c r="F132" s="230" t="s">
        <v>750</v>
      </c>
      <c r="G132" s="230" t="s">
        <v>751</v>
      </c>
      <c r="H132" s="215">
        <f>TRUNC(G132*(1-(SINTÉTICA!$I$118)),2)</f>
        <v>0.71</v>
      </c>
      <c r="I132" s="74">
        <f t="shared" si="5"/>
        <v>6.9245799057384799E-5</v>
      </c>
      <c r="K132" s="233">
        <f t="shared" si="6"/>
        <v>17.04</v>
      </c>
    </row>
    <row r="133" spans="1:11" ht="25.5" x14ac:dyDescent="0.2">
      <c r="A133" s="230" t="s">
        <v>752</v>
      </c>
      <c r="B133" s="231" t="s">
        <v>8</v>
      </c>
      <c r="C133" s="231" t="s">
        <v>753</v>
      </c>
      <c r="D133" s="231" t="s">
        <v>29</v>
      </c>
      <c r="E133" s="232" t="s">
        <v>399</v>
      </c>
      <c r="F133" s="230" t="s">
        <v>532</v>
      </c>
      <c r="G133" s="230" t="s">
        <v>754</v>
      </c>
      <c r="H133" s="215">
        <f>TRUNC(G133*(1-(SINTÉTICA!$I$118)),2)</f>
        <v>7.31</v>
      </c>
      <c r="I133" s="74">
        <f t="shared" si="5"/>
        <v>6.6838044600723979E-5</v>
      </c>
      <c r="K133" s="233">
        <f t="shared" si="6"/>
        <v>16.447499999999998</v>
      </c>
    </row>
    <row r="134" spans="1:11" ht="25.5" x14ac:dyDescent="0.2">
      <c r="A134" s="230" t="s">
        <v>84</v>
      </c>
      <c r="B134" s="231" t="s">
        <v>8</v>
      </c>
      <c r="C134" s="231" t="s">
        <v>57</v>
      </c>
      <c r="D134" s="231" t="s">
        <v>35</v>
      </c>
      <c r="E134" s="232" t="s">
        <v>24</v>
      </c>
      <c r="F134" s="230" t="s">
        <v>738</v>
      </c>
      <c r="G134" s="230" t="s">
        <v>329</v>
      </c>
      <c r="H134" s="215">
        <f>TRUNC(G134*(1-(SINTÉTICA!$I$118)),2)</f>
        <v>0.82</v>
      </c>
      <c r="I134" s="74">
        <f t="shared" si="5"/>
        <v>6.6034312918608748E-5</v>
      </c>
      <c r="K134" s="233">
        <f t="shared" si="6"/>
        <v>16.249717779999997</v>
      </c>
    </row>
    <row r="135" spans="1:11" x14ac:dyDescent="0.2">
      <c r="A135" s="230" t="s">
        <v>251</v>
      </c>
      <c r="B135" s="231" t="s">
        <v>8</v>
      </c>
      <c r="C135" s="231" t="s">
        <v>284</v>
      </c>
      <c r="D135" s="231" t="s">
        <v>29</v>
      </c>
      <c r="E135" s="232" t="s">
        <v>46</v>
      </c>
      <c r="F135" s="230" t="s">
        <v>755</v>
      </c>
      <c r="G135" s="230" t="s">
        <v>756</v>
      </c>
      <c r="H135" s="215">
        <f>TRUNC(G135*(1-(SINTÉTICA!$I$118)),2)</f>
        <v>18.510000000000002</v>
      </c>
      <c r="I135" s="74">
        <f t="shared" si="5"/>
        <v>5.7918990623543926E-5</v>
      </c>
      <c r="K135" s="233">
        <f t="shared" si="6"/>
        <v>14.252700000000001</v>
      </c>
    </row>
    <row r="136" spans="1:11" x14ac:dyDescent="0.2">
      <c r="A136" s="230" t="s">
        <v>87</v>
      </c>
      <c r="B136" s="231" t="s">
        <v>8</v>
      </c>
      <c r="C136" s="231" t="s">
        <v>757</v>
      </c>
      <c r="D136" s="231" t="s">
        <v>48</v>
      </c>
      <c r="E136" s="232" t="s">
        <v>24</v>
      </c>
      <c r="F136" s="230" t="s">
        <v>758</v>
      </c>
      <c r="G136" s="230" t="s">
        <v>419</v>
      </c>
      <c r="H136" s="215">
        <f>TRUNC(G136*(1-(SINTÉTICA!$I$118)),2)</f>
        <v>21.83</v>
      </c>
      <c r="I136" s="74">
        <f t="shared" si="5"/>
        <v>5.3631436316510051E-5</v>
      </c>
      <c r="K136" s="233">
        <f t="shared" si="6"/>
        <v>13.197619021999998</v>
      </c>
    </row>
    <row r="137" spans="1:11" ht="25.5" x14ac:dyDescent="0.2">
      <c r="A137" s="230" t="s">
        <v>759</v>
      </c>
      <c r="B137" s="231" t="s">
        <v>8</v>
      </c>
      <c r="C137" s="231" t="s">
        <v>760</v>
      </c>
      <c r="D137" s="231" t="s">
        <v>29</v>
      </c>
      <c r="E137" s="232" t="s">
        <v>11</v>
      </c>
      <c r="F137" s="230" t="s">
        <v>311</v>
      </c>
      <c r="G137" s="230" t="s">
        <v>761</v>
      </c>
      <c r="H137" s="215">
        <f>TRUNC(G137*(1-(SINTÉTICA!$I$118)),2)</f>
        <v>9.68</v>
      </c>
      <c r="I137" s="74">
        <f t="shared" si="5"/>
        <v>3.9336815426965077E-5</v>
      </c>
      <c r="K137" s="233">
        <f t="shared" si="6"/>
        <v>9.68</v>
      </c>
    </row>
    <row r="138" spans="1:11" x14ac:dyDescent="0.2">
      <c r="A138" s="230" t="s">
        <v>762</v>
      </c>
      <c r="B138" s="231" t="s">
        <v>8</v>
      </c>
      <c r="C138" s="231" t="s">
        <v>763</v>
      </c>
      <c r="D138" s="231" t="s">
        <v>29</v>
      </c>
      <c r="E138" s="232" t="s">
        <v>46</v>
      </c>
      <c r="F138" s="230" t="s">
        <v>764</v>
      </c>
      <c r="G138" s="230" t="s">
        <v>765</v>
      </c>
      <c r="H138" s="215">
        <f>TRUNC(G138*(1-(SINTÉTICA!$I$118)),2)</f>
        <v>30.05</v>
      </c>
      <c r="I138" s="74">
        <f t="shared" si="5"/>
        <v>3.1818233353397023E-5</v>
      </c>
      <c r="K138" s="233">
        <f t="shared" si="6"/>
        <v>7.8298280000000009</v>
      </c>
    </row>
    <row r="139" spans="1:11" ht="38.25" x14ac:dyDescent="0.2">
      <c r="A139" s="230" t="s">
        <v>766</v>
      </c>
      <c r="B139" s="231" t="s">
        <v>8</v>
      </c>
      <c r="C139" s="231" t="s">
        <v>767</v>
      </c>
      <c r="D139" s="231" t="s">
        <v>29</v>
      </c>
      <c r="E139" s="232" t="s">
        <v>11</v>
      </c>
      <c r="F139" s="230" t="s">
        <v>768</v>
      </c>
      <c r="G139" s="230" t="s">
        <v>769</v>
      </c>
      <c r="H139" s="215">
        <f>TRUNC(G139*(1-(SINTÉTICA!$I$118)),2)</f>
        <v>29894.17</v>
      </c>
      <c r="I139" s="74">
        <f t="shared" ref="I139:I149" si="7">F139*H139/(SUM($K:$K))</f>
        <v>2.7600609184097349E-5</v>
      </c>
      <c r="K139" s="233">
        <f t="shared" si="6"/>
        <v>6.7919554239999993</v>
      </c>
    </row>
    <row r="140" spans="1:11" ht="25.5" x14ac:dyDescent="0.2">
      <c r="A140" s="230" t="s">
        <v>770</v>
      </c>
      <c r="B140" s="231" t="s">
        <v>8</v>
      </c>
      <c r="C140" s="231" t="s">
        <v>771</v>
      </c>
      <c r="D140" s="231" t="s">
        <v>35</v>
      </c>
      <c r="E140" s="232" t="s">
        <v>11</v>
      </c>
      <c r="F140" s="230" t="s">
        <v>772</v>
      </c>
      <c r="G140" s="230" t="s">
        <v>773</v>
      </c>
      <c r="H140" s="215">
        <f>TRUNC(G140*(1-(SINTÉTICA!$I$118)),2)</f>
        <v>1132.67</v>
      </c>
      <c r="I140" s="74">
        <f t="shared" si="7"/>
        <v>2.3418402688674268E-5</v>
      </c>
      <c r="K140" s="233">
        <f t="shared" si="6"/>
        <v>5.7627984260000007</v>
      </c>
    </row>
    <row r="141" spans="1:11" x14ac:dyDescent="0.2">
      <c r="A141" s="230" t="s">
        <v>275</v>
      </c>
      <c r="B141" s="231" t="s">
        <v>8</v>
      </c>
      <c r="C141" s="231" t="s">
        <v>276</v>
      </c>
      <c r="D141" s="231" t="s">
        <v>29</v>
      </c>
      <c r="E141" s="232" t="s">
        <v>46</v>
      </c>
      <c r="F141" s="230" t="s">
        <v>774</v>
      </c>
      <c r="G141" s="230" t="s">
        <v>775</v>
      </c>
      <c r="H141" s="215">
        <f>TRUNC(G141*(1-(SINTÉTICA!$I$118)),2)</f>
        <v>42.68</v>
      </c>
      <c r="I141" s="74">
        <f t="shared" si="7"/>
        <v>2.1679949411452346E-5</v>
      </c>
      <c r="K141" s="233">
        <f t="shared" si="6"/>
        <v>5.335</v>
      </c>
    </row>
    <row r="142" spans="1:11" ht="25.5" x14ac:dyDescent="0.2">
      <c r="A142" s="230" t="s">
        <v>776</v>
      </c>
      <c r="B142" s="231" t="s">
        <v>8</v>
      </c>
      <c r="C142" s="231" t="s">
        <v>777</v>
      </c>
      <c r="D142" s="231" t="s">
        <v>29</v>
      </c>
      <c r="E142" s="232" t="s">
        <v>11</v>
      </c>
      <c r="F142" s="230" t="s">
        <v>311</v>
      </c>
      <c r="G142" s="230" t="s">
        <v>778</v>
      </c>
      <c r="H142" s="215">
        <f>TRUNC(G142*(1-(SINTÉTICA!$I$118)),2)</f>
        <v>5.01</v>
      </c>
      <c r="I142" s="74">
        <f t="shared" si="7"/>
        <v>2.0359240215815602E-5</v>
      </c>
      <c r="K142" s="233">
        <f t="shared" si="6"/>
        <v>5.01</v>
      </c>
    </row>
    <row r="143" spans="1:11" x14ac:dyDescent="0.2">
      <c r="A143" s="230" t="s">
        <v>779</v>
      </c>
      <c r="B143" s="231" t="s">
        <v>8</v>
      </c>
      <c r="C143" s="231" t="s">
        <v>780</v>
      </c>
      <c r="D143" s="231" t="s">
        <v>29</v>
      </c>
      <c r="E143" s="232" t="s">
        <v>11</v>
      </c>
      <c r="F143" s="230" t="s">
        <v>781</v>
      </c>
      <c r="G143" s="230" t="s">
        <v>782</v>
      </c>
      <c r="H143" s="215">
        <f>TRUNC(G143*(1-(SINTÉTICA!$I$118)),2)</f>
        <v>3.88</v>
      </c>
      <c r="I143" s="74">
        <f t="shared" si="7"/>
        <v>1.4253581285783941E-5</v>
      </c>
      <c r="K143" s="233">
        <f t="shared" si="6"/>
        <v>3.50752</v>
      </c>
    </row>
    <row r="144" spans="1:11" ht="25.5" x14ac:dyDescent="0.2">
      <c r="A144" s="230" t="s">
        <v>783</v>
      </c>
      <c r="B144" s="231" t="s">
        <v>8</v>
      </c>
      <c r="C144" s="231" t="s">
        <v>784</v>
      </c>
      <c r="D144" s="231" t="s">
        <v>29</v>
      </c>
      <c r="E144" s="232" t="s">
        <v>11</v>
      </c>
      <c r="F144" s="230" t="s">
        <v>785</v>
      </c>
      <c r="G144" s="230" t="s">
        <v>346</v>
      </c>
      <c r="H144" s="215">
        <f>TRUNC(G144*(1-(SINTÉTICA!$I$118)),2)</f>
        <v>1.25</v>
      </c>
      <c r="I144" s="74">
        <f t="shared" si="7"/>
        <v>1.3977481948785329E-5</v>
      </c>
      <c r="K144" s="233">
        <f t="shared" si="6"/>
        <v>3.4395775</v>
      </c>
    </row>
    <row r="145" spans="1:11" x14ac:dyDescent="0.2">
      <c r="A145" s="230" t="s">
        <v>786</v>
      </c>
      <c r="B145" s="231" t="s">
        <v>8</v>
      </c>
      <c r="C145" s="231" t="s">
        <v>787</v>
      </c>
      <c r="D145" s="231" t="s">
        <v>29</v>
      </c>
      <c r="E145" s="232" t="s">
        <v>11</v>
      </c>
      <c r="F145" s="230" t="s">
        <v>788</v>
      </c>
      <c r="G145" s="230" t="s">
        <v>789</v>
      </c>
      <c r="H145" s="215">
        <f>TRUNC(G145*(1-(SINTÉTICA!$I$118)),2)</f>
        <v>2.2000000000000002</v>
      </c>
      <c r="I145" s="74">
        <f t="shared" si="7"/>
        <v>8.7975893683874988E-6</v>
      </c>
      <c r="K145" s="233">
        <f t="shared" si="6"/>
        <v>2.1649100000000003</v>
      </c>
    </row>
    <row r="146" spans="1:11" ht="25.5" x14ac:dyDescent="0.2">
      <c r="A146" s="230" t="s">
        <v>790</v>
      </c>
      <c r="B146" s="231" t="s">
        <v>8</v>
      </c>
      <c r="C146" s="231" t="s">
        <v>791</v>
      </c>
      <c r="D146" s="231" t="s">
        <v>35</v>
      </c>
      <c r="E146" s="232" t="s">
        <v>399</v>
      </c>
      <c r="F146" s="230" t="s">
        <v>666</v>
      </c>
      <c r="G146" s="230" t="s">
        <v>792</v>
      </c>
      <c r="H146" s="215">
        <f>TRUNC(G146*(1-(SINTÉTICA!$I$118)),2)</f>
        <v>2.29</v>
      </c>
      <c r="I146" s="74">
        <f t="shared" si="7"/>
        <v>6.9794401338649302E-6</v>
      </c>
      <c r="K146" s="233">
        <f t="shared" si="6"/>
        <v>1.7175</v>
      </c>
    </row>
    <row r="147" spans="1:11" ht="25.5" x14ac:dyDescent="0.2">
      <c r="A147" s="230" t="s">
        <v>793</v>
      </c>
      <c r="B147" s="231" t="s">
        <v>8</v>
      </c>
      <c r="C147" s="231" t="s">
        <v>794</v>
      </c>
      <c r="D147" s="231" t="s">
        <v>35</v>
      </c>
      <c r="E147" s="232" t="s">
        <v>24</v>
      </c>
      <c r="F147" s="230" t="s">
        <v>750</v>
      </c>
      <c r="G147" s="230" t="s">
        <v>795</v>
      </c>
      <c r="H147" s="215">
        <f>TRUNC(G147*(1-(SINTÉTICA!$I$118)),2)</f>
        <v>7.0000000000000007E-2</v>
      </c>
      <c r="I147" s="74">
        <f t="shared" si="7"/>
        <v>6.8270506112914606E-6</v>
      </c>
      <c r="K147" s="233">
        <f t="shared" si="6"/>
        <v>1.6800000000000002</v>
      </c>
    </row>
    <row r="148" spans="1:11" ht="25.5" x14ac:dyDescent="0.2">
      <c r="A148" s="230" t="s">
        <v>796</v>
      </c>
      <c r="B148" s="231" t="s">
        <v>8</v>
      </c>
      <c r="C148" s="231" t="s">
        <v>797</v>
      </c>
      <c r="D148" s="231" t="s">
        <v>35</v>
      </c>
      <c r="E148" s="232" t="s">
        <v>11</v>
      </c>
      <c r="F148" s="230" t="s">
        <v>798</v>
      </c>
      <c r="G148" s="230" t="s">
        <v>799</v>
      </c>
      <c r="H148" s="215">
        <f>TRUNC(G148*(1-(SINTÉTICA!$I$118)),2)</f>
        <v>2499</v>
      </c>
      <c r="I148" s="74">
        <f t="shared" si="7"/>
        <v>3.5837834140780749E-6</v>
      </c>
      <c r="K148" s="233">
        <f t="shared" si="6"/>
        <v>0.88189709999999999</v>
      </c>
    </row>
    <row r="149" spans="1:11" ht="25.5" x14ac:dyDescent="0.2">
      <c r="A149" s="230" t="s">
        <v>95</v>
      </c>
      <c r="B149" s="231" t="s">
        <v>8</v>
      </c>
      <c r="C149" s="231" t="s">
        <v>62</v>
      </c>
      <c r="D149" s="231" t="s">
        <v>35</v>
      </c>
      <c r="E149" s="232" t="s">
        <v>24</v>
      </c>
      <c r="F149" s="230" t="s">
        <v>696</v>
      </c>
      <c r="G149" s="230" t="s">
        <v>347</v>
      </c>
      <c r="H149" s="215">
        <f>TRUNC(G149*(1-(SINTÉTICA!$I$118)),2)</f>
        <v>0.01</v>
      </c>
      <c r="I149" s="74">
        <f t="shared" si="7"/>
        <v>3.2661039253313912E-6</v>
      </c>
      <c r="K149" s="233">
        <f t="shared" si="6"/>
        <v>0.80372255999999997</v>
      </c>
    </row>
    <row r="150" spans="1:11" x14ac:dyDescent="0.2">
      <c r="A150" s="230" t="s">
        <v>800</v>
      </c>
      <c r="B150" s="231" t="s">
        <v>8</v>
      </c>
      <c r="C150" s="231" t="s">
        <v>801</v>
      </c>
      <c r="D150" s="231" t="s">
        <v>29</v>
      </c>
      <c r="E150" s="232" t="s">
        <v>30</v>
      </c>
      <c r="F150" s="230" t="s">
        <v>802</v>
      </c>
      <c r="G150" s="230" t="s">
        <v>803</v>
      </c>
      <c r="H150" s="215">
        <f>TRUNC(G150*(1-(SINTÉTICA!$I$118)),2)</f>
        <v>37.54</v>
      </c>
      <c r="I150" s="74">
        <f t="shared" ref="I150:I153" si="8">F150*H150/(SUM($K:$K))</f>
        <v>2.7581414508676761E-6</v>
      </c>
      <c r="J150" s="223"/>
      <c r="K150" s="233">
        <f t="shared" ref="K150:K153" si="9">F150*H150</f>
        <v>0.67872319999999997</v>
      </c>
    </row>
    <row r="151" spans="1:11" ht="38.25" x14ac:dyDescent="0.2">
      <c r="A151" s="230" t="s">
        <v>366</v>
      </c>
      <c r="B151" s="231" t="s">
        <v>8</v>
      </c>
      <c r="C151" s="231" t="s">
        <v>367</v>
      </c>
      <c r="D151" s="231" t="s">
        <v>35</v>
      </c>
      <c r="E151" s="232" t="s">
        <v>11</v>
      </c>
      <c r="F151" s="230" t="s">
        <v>804</v>
      </c>
      <c r="G151" s="230" t="s">
        <v>805</v>
      </c>
      <c r="H151" s="215">
        <f>TRUNC(G151*(1-(SINTÉTICA!$I$118)),2)</f>
        <v>2992.64</v>
      </c>
      <c r="I151" s="74">
        <f t="shared" si="8"/>
        <v>2.4590053206583813E-6</v>
      </c>
      <c r="J151" s="223"/>
      <c r="K151" s="233">
        <f t="shared" si="9"/>
        <v>0.60511180799999997</v>
      </c>
    </row>
    <row r="152" spans="1:11" ht="25.5" x14ac:dyDescent="0.2">
      <c r="A152" s="230" t="s">
        <v>289</v>
      </c>
      <c r="B152" s="231" t="s">
        <v>8</v>
      </c>
      <c r="C152" s="231" t="s">
        <v>290</v>
      </c>
      <c r="D152" s="231" t="s">
        <v>35</v>
      </c>
      <c r="E152" s="232" t="s">
        <v>24</v>
      </c>
      <c r="F152" s="230" t="s">
        <v>714</v>
      </c>
      <c r="G152" s="230" t="s">
        <v>347</v>
      </c>
      <c r="H152" s="215">
        <f>TRUNC(G152*(1-(SINTÉTICA!$I$118)),2)</f>
        <v>0.01</v>
      </c>
      <c r="I152" s="74">
        <f t="shared" si="8"/>
        <v>1.9505858889404171E-6</v>
      </c>
      <c r="J152" s="223"/>
      <c r="K152" s="233">
        <f t="shared" si="9"/>
        <v>0.48</v>
      </c>
    </row>
    <row r="153" spans="1:11" x14ac:dyDescent="0.2">
      <c r="A153" s="230" t="s">
        <v>344</v>
      </c>
      <c r="B153" s="231" t="s">
        <v>8</v>
      </c>
      <c r="C153" s="231" t="s">
        <v>345</v>
      </c>
      <c r="D153" s="231" t="s">
        <v>29</v>
      </c>
      <c r="E153" s="232" t="s">
        <v>30</v>
      </c>
      <c r="F153" s="230" t="s">
        <v>806</v>
      </c>
      <c r="G153" s="230" t="s">
        <v>807</v>
      </c>
      <c r="H153" s="215">
        <f>TRUNC(G153*(1-(SINTÉTICA!$I$118)),2)</f>
        <v>20.11</v>
      </c>
      <c r="I153" s="74">
        <f t="shared" si="8"/>
        <v>1.7259564179700385E-6</v>
      </c>
      <c r="J153" s="223"/>
      <c r="K153" s="233">
        <f t="shared" si="9"/>
        <v>0.42472319999999997</v>
      </c>
    </row>
    <row r="154" spans="1:11" x14ac:dyDescent="0.2">
      <c r="K154" s="233">
        <f t="shared" ref="K154:K157" si="10">F154*H154</f>
        <v>0</v>
      </c>
    </row>
    <row r="155" spans="1:11" x14ac:dyDescent="0.2">
      <c r="K155" s="233">
        <f t="shared" si="10"/>
        <v>0</v>
      </c>
    </row>
    <row r="156" spans="1:11" x14ac:dyDescent="0.2">
      <c r="K156" s="233">
        <f t="shared" si="10"/>
        <v>0</v>
      </c>
    </row>
    <row r="157" spans="1:11" x14ac:dyDescent="0.2">
      <c r="K157" s="233">
        <f t="shared" si="10"/>
        <v>0</v>
      </c>
    </row>
    <row r="158" spans="1:11" x14ac:dyDescent="0.2">
      <c r="K158" s="233">
        <f t="shared" ref="K158:K221" si="11">F158*H158</f>
        <v>0</v>
      </c>
    </row>
    <row r="159" spans="1:11" x14ac:dyDescent="0.2">
      <c r="K159" s="233">
        <f t="shared" si="11"/>
        <v>0</v>
      </c>
    </row>
    <row r="160" spans="1:11" x14ac:dyDescent="0.2">
      <c r="K160" s="233">
        <f t="shared" si="11"/>
        <v>0</v>
      </c>
    </row>
    <row r="161" spans="11:11" x14ac:dyDescent="0.2">
      <c r="K161" s="233">
        <f t="shared" si="11"/>
        <v>0</v>
      </c>
    </row>
    <row r="162" spans="11:11" x14ac:dyDescent="0.2">
      <c r="K162" s="233">
        <f t="shared" si="11"/>
        <v>0</v>
      </c>
    </row>
    <row r="163" spans="11:11" x14ac:dyDescent="0.2">
      <c r="K163" s="233">
        <f t="shared" si="11"/>
        <v>0</v>
      </c>
    </row>
    <row r="164" spans="11:11" x14ac:dyDescent="0.2">
      <c r="K164" s="233">
        <f t="shared" si="11"/>
        <v>0</v>
      </c>
    </row>
    <row r="165" spans="11:11" x14ac:dyDescent="0.2">
      <c r="K165" s="233">
        <f t="shared" si="11"/>
        <v>0</v>
      </c>
    </row>
    <row r="166" spans="11:11" x14ac:dyDescent="0.2">
      <c r="K166" s="233">
        <f t="shared" si="11"/>
        <v>0</v>
      </c>
    </row>
    <row r="167" spans="11:11" x14ac:dyDescent="0.2">
      <c r="K167" s="233">
        <f t="shared" si="11"/>
        <v>0</v>
      </c>
    </row>
    <row r="168" spans="11:11" x14ac:dyDescent="0.2">
      <c r="K168" s="233">
        <f t="shared" si="11"/>
        <v>0</v>
      </c>
    </row>
    <row r="169" spans="11:11" x14ac:dyDescent="0.2">
      <c r="K169" s="233">
        <f t="shared" si="11"/>
        <v>0</v>
      </c>
    </row>
    <row r="170" spans="11:11" x14ac:dyDescent="0.2">
      <c r="K170" s="233">
        <f t="shared" si="11"/>
        <v>0</v>
      </c>
    </row>
    <row r="171" spans="11:11" x14ac:dyDescent="0.2">
      <c r="K171" s="233">
        <f t="shared" si="11"/>
        <v>0</v>
      </c>
    </row>
    <row r="172" spans="11:11" x14ac:dyDescent="0.2">
      <c r="K172" s="233">
        <f t="shared" si="11"/>
        <v>0</v>
      </c>
    </row>
    <row r="173" spans="11:11" x14ac:dyDescent="0.2">
      <c r="K173" s="233">
        <f t="shared" si="11"/>
        <v>0</v>
      </c>
    </row>
    <row r="174" spans="11:11" x14ac:dyDescent="0.2">
      <c r="K174" s="233">
        <f t="shared" si="11"/>
        <v>0</v>
      </c>
    </row>
    <row r="175" spans="11:11" x14ac:dyDescent="0.2">
      <c r="K175" s="233">
        <f t="shared" si="11"/>
        <v>0</v>
      </c>
    </row>
    <row r="176" spans="11:11" x14ac:dyDescent="0.2">
      <c r="K176" s="233">
        <f t="shared" si="11"/>
        <v>0</v>
      </c>
    </row>
    <row r="177" spans="11:11" x14ac:dyDescent="0.2">
      <c r="K177" s="233">
        <f t="shared" si="11"/>
        <v>0</v>
      </c>
    </row>
    <row r="178" spans="11:11" x14ac:dyDescent="0.2">
      <c r="K178" s="233">
        <f t="shared" si="11"/>
        <v>0</v>
      </c>
    </row>
    <row r="179" spans="11:11" x14ac:dyDescent="0.2">
      <c r="K179" s="233">
        <f t="shared" si="11"/>
        <v>0</v>
      </c>
    </row>
    <row r="180" spans="11:11" x14ac:dyDescent="0.2">
      <c r="K180" s="233">
        <f t="shared" si="11"/>
        <v>0</v>
      </c>
    </row>
    <row r="181" spans="11:11" x14ac:dyDescent="0.2">
      <c r="K181" s="233">
        <f t="shared" si="11"/>
        <v>0</v>
      </c>
    </row>
    <row r="182" spans="11:11" x14ac:dyDescent="0.2">
      <c r="K182" s="233">
        <f t="shared" si="11"/>
        <v>0</v>
      </c>
    </row>
    <row r="183" spans="11:11" x14ac:dyDescent="0.2">
      <c r="K183" s="233">
        <f t="shared" si="11"/>
        <v>0</v>
      </c>
    </row>
    <row r="184" spans="11:11" x14ac:dyDescent="0.2">
      <c r="K184" s="233">
        <f t="shared" si="11"/>
        <v>0</v>
      </c>
    </row>
    <row r="185" spans="11:11" x14ac:dyDescent="0.2">
      <c r="K185" s="233">
        <f t="shared" si="11"/>
        <v>0</v>
      </c>
    </row>
    <row r="186" spans="11:11" x14ac:dyDescent="0.2">
      <c r="K186" s="233">
        <f t="shared" si="11"/>
        <v>0</v>
      </c>
    </row>
    <row r="187" spans="11:11" x14ac:dyDescent="0.2">
      <c r="K187" s="233">
        <f t="shared" si="11"/>
        <v>0</v>
      </c>
    </row>
    <row r="188" spans="11:11" x14ac:dyDescent="0.2">
      <c r="K188" s="233">
        <f t="shared" si="11"/>
        <v>0</v>
      </c>
    </row>
    <row r="189" spans="11:11" x14ac:dyDescent="0.2">
      <c r="K189" s="233">
        <f t="shared" si="11"/>
        <v>0</v>
      </c>
    </row>
    <row r="190" spans="11:11" x14ac:dyDescent="0.2">
      <c r="K190" s="233">
        <f t="shared" si="11"/>
        <v>0</v>
      </c>
    </row>
    <row r="191" spans="11:11" x14ac:dyDescent="0.2">
      <c r="K191" s="233">
        <f t="shared" si="11"/>
        <v>0</v>
      </c>
    </row>
    <row r="192" spans="11:11" x14ac:dyDescent="0.2">
      <c r="K192" s="233">
        <f t="shared" si="11"/>
        <v>0</v>
      </c>
    </row>
    <row r="193" spans="11:11" x14ac:dyDescent="0.2">
      <c r="K193" s="233">
        <f t="shared" si="11"/>
        <v>0</v>
      </c>
    </row>
    <row r="194" spans="11:11" x14ac:dyDescent="0.2">
      <c r="K194" s="233">
        <f t="shared" si="11"/>
        <v>0</v>
      </c>
    </row>
    <row r="195" spans="11:11" x14ac:dyDescent="0.2">
      <c r="K195" s="233">
        <f t="shared" si="11"/>
        <v>0</v>
      </c>
    </row>
    <row r="196" spans="11:11" x14ac:dyDescent="0.2">
      <c r="K196" s="233">
        <f t="shared" si="11"/>
        <v>0</v>
      </c>
    </row>
    <row r="197" spans="11:11" x14ac:dyDescent="0.2">
      <c r="K197" s="233">
        <f t="shared" si="11"/>
        <v>0</v>
      </c>
    </row>
    <row r="198" spans="11:11" x14ac:dyDescent="0.2">
      <c r="K198" s="233">
        <f t="shared" si="11"/>
        <v>0</v>
      </c>
    </row>
    <row r="199" spans="11:11" x14ac:dyDescent="0.2">
      <c r="K199" s="233">
        <f t="shared" si="11"/>
        <v>0</v>
      </c>
    </row>
    <row r="200" spans="11:11" x14ac:dyDescent="0.2">
      <c r="K200" s="233">
        <f t="shared" si="11"/>
        <v>0</v>
      </c>
    </row>
    <row r="201" spans="11:11" x14ac:dyDescent="0.2">
      <c r="K201" s="233">
        <f t="shared" si="11"/>
        <v>0</v>
      </c>
    </row>
    <row r="202" spans="11:11" x14ac:dyDescent="0.2">
      <c r="K202" s="233">
        <f t="shared" si="11"/>
        <v>0</v>
      </c>
    </row>
    <row r="203" spans="11:11" x14ac:dyDescent="0.2">
      <c r="K203" s="233">
        <f t="shared" si="11"/>
        <v>0</v>
      </c>
    </row>
    <row r="204" spans="11:11" x14ac:dyDescent="0.2">
      <c r="K204" s="233">
        <f t="shared" si="11"/>
        <v>0</v>
      </c>
    </row>
    <row r="205" spans="11:11" x14ac:dyDescent="0.2">
      <c r="K205" s="233">
        <f t="shared" si="11"/>
        <v>0</v>
      </c>
    </row>
    <row r="206" spans="11:11" x14ac:dyDescent="0.2">
      <c r="K206" s="233">
        <f t="shared" si="11"/>
        <v>0</v>
      </c>
    </row>
    <row r="207" spans="11:11" x14ac:dyDescent="0.2">
      <c r="K207" s="233">
        <f t="shared" si="11"/>
        <v>0</v>
      </c>
    </row>
    <row r="208" spans="11:11" x14ac:dyDescent="0.2">
      <c r="K208" s="233">
        <f t="shared" si="11"/>
        <v>0</v>
      </c>
    </row>
    <row r="209" spans="11:11" x14ac:dyDescent="0.2">
      <c r="K209" s="233">
        <f t="shared" si="11"/>
        <v>0</v>
      </c>
    </row>
    <row r="210" spans="11:11" x14ac:dyDescent="0.2">
      <c r="K210" s="233">
        <f t="shared" si="11"/>
        <v>0</v>
      </c>
    </row>
    <row r="211" spans="11:11" x14ac:dyDescent="0.2">
      <c r="K211" s="233">
        <f t="shared" si="11"/>
        <v>0</v>
      </c>
    </row>
    <row r="212" spans="11:11" x14ac:dyDescent="0.2">
      <c r="K212" s="233">
        <f t="shared" si="11"/>
        <v>0</v>
      </c>
    </row>
    <row r="213" spans="11:11" x14ac:dyDescent="0.2">
      <c r="K213" s="233">
        <f t="shared" si="11"/>
        <v>0</v>
      </c>
    </row>
    <row r="214" spans="11:11" x14ac:dyDescent="0.2">
      <c r="K214" s="233">
        <f t="shared" si="11"/>
        <v>0</v>
      </c>
    </row>
    <row r="215" spans="11:11" x14ac:dyDescent="0.2">
      <c r="K215" s="233">
        <f t="shared" si="11"/>
        <v>0</v>
      </c>
    </row>
    <row r="216" spans="11:11" x14ac:dyDescent="0.2">
      <c r="K216" s="233">
        <f t="shared" si="11"/>
        <v>0</v>
      </c>
    </row>
    <row r="217" spans="11:11" x14ac:dyDescent="0.2">
      <c r="K217" s="233">
        <f t="shared" si="11"/>
        <v>0</v>
      </c>
    </row>
    <row r="218" spans="11:11" x14ac:dyDescent="0.2">
      <c r="K218" s="233">
        <f t="shared" si="11"/>
        <v>0</v>
      </c>
    </row>
    <row r="219" spans="11:11" x14ac:dyDescent="0.2">
      <c r="K219" s="233">
        <f t="shared" si="11"/>
        <v>0</v>
      </c>
    </row>
    <row r="220" spans="11:11" x14ac:dyDescent="0.2">
      <c r="K220" s="233">
        <f t="shared" si="11"/>
        <v>0</v>
      </c>
    </row>
    <row r="221" spans="11:11" x14ac:dyDescent="0.2">
      <c r="K221" s="233">
        <f t="shared" si="11"/>
        <v>0</v>
      </c>
    </row>
    <row r="222" spans="11:11" x14ac:dyDescent="0.2">
      <c r="K222" s="233">
        <f t="shared" ref="K222:K285" si="12">F222*H222</f>
        <v>0</v>
      </c>
    </row>
    <row r="223" spans="11:11" x14ac:dyDescent="0.2">
      <c r="K223" s="233">
        <f t="shared" si="12"/>
        <v>0</v>
      </c>
    </row>
    <row r="224" spans="11:11" x14ac:dyDescent="0.2">
      <c r="K224" s="233">
        <f t="shared" si="12"/>
        <v>0</v>
      </c>
    </row>
    <row r="225" spans="11:11" x14ac:dyDescent="0.2">
      <c r="K225" s="233">
        <f t="shared" si="12"/>
        <v>0</v>
      </c>
    </row>
    <row r="226" spans="11:11" x14ac:dyDescent="0.2">
      <c r="K226" s="233">
        <f t="shared" si="12"/>
        <v>0</v>
      </c>
    </row>
    <row r="227" spans="11:11" x14ac:dyDescent="0.2">
      <c r="K227" s="233">
        <f t="shared" si="12"/>
        <v>0</v>
      </c>
    </row>
    <row r="228" spans="11:11" x14ac:dyDescent="0.2">
      <c r="K228" s="233">
        <f t="shared" si="12"/>
        <v>0</v>
      </c>
    </row>
    <row r="229" spans="11:11" x14ac:dyDescent="0.2">
      <c r="K229" s="233">
        <f t="shared" si="12"/>
        <v>0</v>
      </c>
    </row>
    <row r="230" spans="11:11" x14ac:dyDescent="0.2">
      <c r="K230" s="233">
        <f t="shared" si="12"/>
        <v>0</v>
      </c>
    </row>
    <row r="231" spans="11:11" x14ac:dyDescent="0.2">
      <c r="K231" s="233">
        <f t="shared" si="12"/>
        <v>0</v>
      </c>
    </row>
    <row r="232" spans="11:11" x14ac:dyDescent="0.2">
      <c r="K232" s="233">
        <f t="shared" si="12"/>
        <v>0</v>
      </c>
    </row>
    <row r="233" spans="11:11" x14ac:dyDescent="0.2">
      <c r="K233" s="233">
        <f t="shared" si="12"/>
        <v>0</v>
      </c>
    </row>
    <row r="234" spans="11:11" x14ac:dyDescent="0.2">
      <c r="K234" s="233">
        <f t="shared" si="12"/>
        <v>0</v>
      </c>
    </row>
    <row r="235" spans="11:11" x14ac:dyDescent="0.2">
      <c r="K235" s="233">
        <f t="shared" si="12"/>
        <v>0</v>
      </c>
    </row>
    <row r="236" spans="11:11" x14ac:dyDescent="0.2">
      <c r="K236" s="233">
        <f t="shared" si="12"/>
        <v>0</v>
      </c>
    </row>
    <row r="237" spans="11:11" x14ac:dyDescent="0.2">
      <c r="K237" s="233">
        <f t="shared" si="12"/>
        <v>0</v>
      </c>
    </row>
    <row r="238" spans="11:11" x14ac:dyDescent="0.2">
      <c r="K238" s="233">
        <f t="shared" si="12"/>
        <v>0</v>
      </c>
    </row>
    <row r="239" spans="11:11" x14ac:dyDescent="0.2">
      <c r="K239" s="233">
        <f t="shared" si="12"/>
        <v>0</v>
      </c>
    </row>
    <row r="240" spans="11:11" x14ac:dyDescent="0.2">
      <c r="K240" s="233">
        <f t="shared" si="12"/>
        <v>0</v>
      </c>
    </row>
    <row r="241" spans="11:11" x14ac:dyDescent="0.2">
      <c r="K241" s="233">
        <f t="shared" si="12"/>
        <v>0</v>
      </c>
    </row>
    <row r="242" spans="11:11" x14ac:dyDescent="0.2">
      <c r="K242" s="233">
        <f t="shared" si="12"/>
        <v>0</v>
      </c>
    </row>
    <row r="243" spans="11:11" x14ac:dyDescent="0.2">
      <c r="K243" s="233">
        <f t="shared" si="12"/>
        <v>0</v>
      </c>
    </row>
    <row r="244" spans="11:11" x14ac:dyDescent="0.2">
      <c r="K244" s="233">
        <f t="shared" si="12"/>
        <v>0</v>
      </c>
    </row>
    <row r="245" spans="11:11" x14ac:dyDescent="0.2">
      <c r="K245" s="233">
        <f t="shared" si="12"/>
        <v>0</v>
      </c>
    </row>
    <row r="246" spans="11:11" x14ac:dyDescent="0.2">
      <c r="K246" s="233">
        <f t="shared" si="12"/>
        <v>0</v>
      </c>
    </row>
    <row r="247" spans="11:11" x14ac:dyDescent="0.2">
      <c r="K247" s="233">
        <f t="shared" si="12"/>
        <v>0</v>
      </c>
    </row>
    <row r="248" spans="11:11" x14ac:dyDescent="0.2">
      <c r="K248" s="233">
        <f t="shared" si="12"/>
        <v>0</v>
      </c>
    </row>
    <row r="249" spans="11:11" x14ac:dyDescent="0.2">
      <c r="K249" s="233">
        <f t="shared" si="12"/>
        <v>0</v>
      </c>
    </row>
    <row r="250" spans="11:11" x14ac:dyDescent="0.2">
      <c r="K250" s="233">
        <f t="shared" si="12"/>
        <v>0</v>
      </c>
    </row>
    <row r="251" spans="11:11" x14ac:dyDescent="0.2">
      <c r="K251" s="233">
        <f t="shared" si="12"/>
        <v>0</v>
      </c>
    </row>
    <row r="252" spans="11:11" x14ac:dyDescent="0.2">
      <c r="K252" s="233">
        <f t="shared" si="12"/>
        <v>0</v>
      </c>
    </row>
    <row r="253" spans="11:11" x14ac:dyDescent="0.2">
      <c r="K253" s="233">
        <f t="shared" si="12"/>
        <v>0</v>
      </c>
    </row>
    <row r="254" spans="11:11" x14ac:dyDescent="0.2">
      <c r="K254" s="233">
        <f t="shared" si="12"/>
        <v>0</v>
      </c>
    </row>
    <row r="255" spans="11:11" x14ac:dyDescent="0.2">
      <c r="K255" s="233">
        <f t="shared" si="12"/>
        <v>0</v>
      </c>
    </row>
    <row r="256" spans="11:11" x14ac:dyDescent="0.2">
      <c r="K256" s="233">
        <f t="shared" si="12"/>
        <v>0</v>
      </c>
    </row>
    <row r="257" spans="11:11" x14ac:dyDescent="0.2">
      <c r="K257" s="233">
        <f t="shared" si="12"/>
        <v>0</v>
      </c>
    </row>
    <row r="258" spans="11:11" x14ac:dyDescent="0.2">
      <c r="K258" s="233">
        <f t="shared" si="12"/>
        <v>0</v>
      </c>
    </row>
    <row r="259" spans="11:11" x14ac:dyDescent="0.2">
      <c r="K259" s="233">
        <f t="shared" si="12"/>
        <v>0</v>
      </c>
    </row>
    <row r="260" spans="11:11" x14ac:dyDescent="0.2">
      <c r="K260" s="233">
        <f t="shared" si="12"/>
        <v>0</v>
      </c>
    </row>
    <row r="261" spans="11:11" x14ac:dyDescent="0.2">
      <c r="K261" s="233">
        <f t="shared" si="12"/>
        <v>0</v>
      </c>
    </row>
    <row r="262" spans="11:11" x14ac:dyDescent="0.2">
      <c r="K262" s="233">
        <f t="shared" si="12"/>
        <v>0</v>
      </c>
    </row>
    <row r="263" spans="11:11" x14ac:dyDescent="0.2">
      <c r="K263" s="233">
        <f t="shared" si="12"/>
        <v>0</v>
      </c>
    </row>
    <row r="264" spans="11:11" x14ac:dyDescent="0.2">
      <c r="K264" s="233">
        <f t="shared" si="12"/>
        <v>0</v>
      </c>
    </row>
    <row r="265" spans="11:11" x14ac:dyDescent="0.2">
      <c r="K265" s="233">
        <f t="shared" si="12"/>
        <v>0</v>
      </c>
    </row>
    <row r="266" spans="11:11" x14ac:dyDescent="0.2">
      <c r="K266" s="233">
        <f t="shared" si="12"/>
        <v>0</v>
      </c>
    </row>
    <row r="267" spans="11:11" x14ac:dyDescent="0.2">
      <c r="K267" s="233">
        <f t="shared" si="12"/>
        <v>0</v>
      </c>
    </row>
    <row r="268" spans="11:11" x14ac:dyDescent="0.2">
      <c r="K268" s="233">
        <f t="shared" si="12"/>
        <v>0</v>
      </c>
    </row>
    <row r="269" spans="11:11" x14ac:dyDescent="0.2">
      <c r="K269" s="233">
        <f t="shared" si="12"/>
        <v>0</v>
      </c>
    </row>
    <row r="270" spans="11:11" x14ac:dyDescent="0.2">
      <c r="K270" s="233">
        <f t="shared" si="12"/>
        <v>0</v>
      </c>
    </row>
    <row r="271" spans="11:11" x14ac:dyDescent="0.2">
      <c r="K271" s="233">
        <f t="shared" si="12"/>
        <v>0</v>
      </c>
    </row>
    <row r="272" spans="11:11" x14ac:dyDescent="0.2">
      <c r="K272" s="233">
        <f t="shared" si="12"/>
        <v>0</v>
      </c>
    </row>
    <row r="273" spans="11:11" x14ac:dyDescent="0.2">
      <c r="K273" s="233">
        <f t="shared" si="12"/>
        <v>0</v>
      </c>
    </row>
    <row r="274" spans="11:11" x14ac:dyDescent="0.2">
      <c r="K274" s="233">
        <f t="shared" si="12"/>
        <v>0</v>
      </c>
    </row>
    <row r="275" spans="11:11" x14ac:dyDescent="0.2">
      <c r="K275" s="233">
        <f t="shared" si="12"/>
        <v>0</v>
      </c>
    </row>
    <row r="276" spans="11:11" x14ac:dyDescent="0.2">
      <c r="K276" s="233">
        <f t="shared" si="12"/>
        <v>0</v>
      </c>
    </row>
    <row r="277" spans="11:11" x14ac:dyDescent="0.2">
      <c r="K277" s="233">
        <f t="shared" si="12"/>
        <v>0</v>
      </c>
    </row>
    <row r="278" spans="11:11" x14ac:dyDescent="0.2">
      <c r="K278" s="233">
        <f t="shared" si="12"/>
        <v>0</v>
      </c>
    </row>
    <row r="279" spans="11:11" x14ac:dyDescent="0.2">
      <c r="K279" s="233">
        <f t="shared" si="12"/>
        <v>0</v>
      </c>
    </row>
    <row r="280" spans="11:11" x14ac:dyDescent="0.2">
      <c r="K280" s="233">
        <f t="shared" si="12"/>
        <v>0</v>
      </c>
    </row>
    <row r="281" spans="11:11" x14ac:dyDescent="0.2">
      <c r="K281" s="233">
        <f t="shared" si="12"/>
        <v>0</v>
      </c>
    </row>
    <row r="282" spans="11:11" x14ac:dyDescent="0.2">
      <c r="K282" s="233">
        <f t="shared" si="12"/>
        <v>0</v>
      </c>
    </row>
    <row r="283" spans="11:11" x14ac:dyDescent="0.2">
      <c r="K283" s="233">
        <f t="shared" si="12"/>
        <v>0</v>
      </c>
    </row>
    <row r="284" spans="11:11" x14ac:dyDescent="0.2">
      <c r="K284" s="233">
        <f t="shared" si="12"/>
        <v>0</v>
      </c>
    </row>
    <row r="285" spans="11:11" x14ac:dyDescent="0.2">
      <c r="K285" s="233">
        <f t="shared" si="12"/>
        <v>0</v>
      </c>
    </row>
    <row r="286" spans="11:11" x14ac:dyDescent="0.2">
      <c r="K286" s="233">
        <f t="shared" ref="K286:K349" si="13">F286*H286</f>
        <v>0</v>
      </c>
    </row>
    <row r="287" spans="11:11" x14ac:dyDescent="0.2">
      <c r="K287" s="233">
        <f t="shared" si="13"/>
        <v>0</v>
      </c>
    </row>
    <row r="288" spans="11:11" x14ac:dyDescent="0.2">
      <c r="K288" s="233">
        <f t="shared" si="13"/>
        <v>0</v>
      </c>
    </row>
    <row r="289" spans="11:11" x14ac:dyDescent="0.2">
      <c r="K289" s="233">
        <f t="shared" si="13"/>
        <v>0</v>
      </c>
    </row>
    <row r="290" spans="11:11" x14ac:dyDescent="0.2">
      <c r="K290" s="233">
        <f t="shared" si="13"/>
        <v>0</v>
      </c>
    </row>
    <row r="291" spans="11:11" x14ac:dyDescent="0.2">
      <c r="K291" s="233">
        <f t="shared" si="13"/>
        <v>0</v>
      </c>
    </row>
    <row r="292" spans="11:11" x14ac:dyDescent="0.2">
      <c r="K292" s="233">
        <f t="shared" si="13"/>
        <v>0</v>
      </c>
    </row>
    <row r="293" spans="11:11" x14ac:dyDescent="0.2">
      <c r="K293" s="233">
        <f t="shared" si="13"/>
        <v>0</v>
      </c>
    </row>
    <row r="294" spans="11:11" x14ac:dyDescent="0.2">
      <c r="K294" s="233">
        <f t="shared" si="13"/>
        <v>0</v>
      </c>
    </row>
    <row r="295" spans="11:11" x14ac:dyDescent="0.2">
      <c r="K295" s="233">
        <f t="shared" si="13"/>
        <v>0</v>
      </c>
    </row>
    <row r="296" spans="11:11" x14ac:dyDescent="0.2">
      <c r="K296" s="233">
        <f t="shared" si="13"/>
        <v>0</v>
      </c>
    </row>
    <row r="297" spans="11:11" x14ac:dyDescent="0.2">
      <c r="K297" s="233">
        <f t="shared" si="13"/>
        <v>0</v>
      </c>
    </row>
    <row r="298" spans="11:11" x14ac:dyDescent="0.2">
      <c r="K298" s="233">
        <f t="shared" si="13"/>
        <v>0</v>
      </c>
    </row>
    <row r="299" spans="11:11" x14ac:dyDescent="0.2">
      <c r="K299" s="233">
        <f t="shared" si="13"/>
        <v>0</v>
      </c>
    </row>
    <row r="300" spans="11:11" x14ac:dyDescent="0.2">
      <c r="K300" s="233">
        <f t="shared" si="13"/>
        <v>0</v>
      </c>
    </row>
    <row r="301" spans="11:11" x14ac:dyDescent="0.2">
      <c r="K301" s="233">
        <f t="shared" si="13"/>
        <v>0</v>
      </c>
    </row>
    <row r="302" spans="11:11" x14ac:dyDescent="0.2">
      <c r="K302" s="233">
        <f t="shared" si="13"/>
        <v>0</v>
      </c>
    </row>
    <row r="303" spans="11:11" x14ac:dyDescent="0.2">
      <c r="K303" s="233">
        <f t="shared" si="13"/>
        <v>0</v>
      </c>
    </row>
    <row r="304" spans="11:11" x14ac:dyDescent="0.2">
      <c r="K304" s="233">
        <f t="shared" si="13"/>
        <v>0</v>
      </c>
    </row>
    <row r="305" spans="11:11" x14ac:dyDescent="0.2">
      <c r="K305" s="233">
        <f t="shared" si="13"/>
        <v>0</v>
      </c>
    </row>
    <row r="306" spans="11:11" x14ac:dyDescent="0.2">
      <c r="K306" s="233">
        <f t="shared" si="13"/>
        <v>0</v>
      </c>
    </row>
    <row r="307" spans="11:11" x14ac:dyDescent="0.2">
      <c r="K307" s="233">
        <f t="shared" si="13"/>
        <v>0</v>
      </c>
    </row>
    <row r="308" spans="11:11" x14ac:dyDescent="0.2">
      <c r="K308" s="233">
        <f t="shared" si="13"/>
        <v>0</v>
      </c>
    </row>
    <row r="309" spans="11:11" x14ac:dyDescent="0.2">
      <c r="K309" s="233">
        <f t="shared" si="13"/>
        <v>0</v>
      </c>
    </row>
    <row r="310" spans="11:11" x14ac:dyDescent="0.2">
      <c r="K310" s="233">
        <f t="shared" si="13"/>
        <v>0</v>
      </c>
    </row>
    <row r="311" spans="11:11" x14ac:dyDescent="0.2">
      <c r="K311" s="233">
        <f t="shared" si="13"/>
        <v>0</v>
      </c>
    </row>
    <row r="312" spans="11:11" x14ac:dyDescent="0.2">
      <c r="K312" s="233">
        <f t="shared" si="13"/>
        <v>0</v>
      </c>
    </row>
    <row r="313" spans="11:11" x14ac:dyDescent="0.2">
      <c r="K313" s="233">
        <f t="shared" si="13"/>
        <v>0</v>
      </c>
    </row>
    <row r="314" spans="11:11" x14ac:dyDescent="0.2">
      <c r="K314" s="233">
        <f t="shared" si="13"/>
        <v>0</v>
      </c>
    </row>
    <row r="315" spans="11:11" x14ac:dyDescent="0.2">
      <c r="K315" s="233">
        <f t="shared" si="13"/>
        <v>0</v>
      </c>
    </row>
    <row r="316" spans="11:11" x14ac:dyDescent="0.2">
      <c r="K316" s="233">
        <f t="shared" si="13"/>
        <v>0</v>
      </c>
    </row>
    <row r="317" spans="11:11" x14ac:dyDescent="0.2">
      <c r="K317" s="233">
        <f t="shared" si="13"/>
        <v>0</v>
      </c>
    </row>
    <row r="318" spans="11:11" x14ac:dyDescent="0.2">
      <c r="K318" s="233">
        <f t="shared" si="13"/>
        <v>0</v>
      </c>
    </row>
    <row r="319" spans="11:11" x14ac:dyDescent="0.2">
      <c r="K319" s="233">
        <f t="shared" si="13"/>
        <v>0</v>
      </c>
    </row>
    <row r="320" spans="11:11" x14ac:dyDescent="0.2">
      <c r="K320" s="233">
        <f t="shared" si="13"/>
        <v>0</v>
      </c>
    </row>
    <row r="321" spans="11:11" x14ac:dyDescent="0.2">
      <c r="K321" s="233">
        <f t="shared" si="13"/>
        <v>0</v>
      </c>
    </row>
    <row r="322" spans="11:11" x14ac:dyDescent="0.2">
      <c r="K322" s="233">
        <f t="shared" si="13"/>
        <v>0</v>
      </c>
    </row>
    <row r="323" spans="11:11" x14ac:dyDescent="0.2">
      <c r="K323" s="233">
        <f t="shared" si="13"/>
        <v>0</v>
      </c>
    </row>
    <row r="324" spans="11:11" x14ac:dyDescent="0.2">
      <c r="K324" s="233">
        <f t="shared" si="13"/>
        <v>0</v>
      </c>
    </row>
    <row r="325" spans="11:11" x14ac:dyDescent="0.2">
      <c r="K325" s="233">
        <f t="shared" si="13"/>
        <v>0</v>
      </c>
    </row>
    <row r="326" spans="11:11" x14ac:dyDescent="0.2">
      <c r="K326" s="233">
        <f t="shared" si="13"/>
        <v>0</v>
      </c>
    </row>
    <row r="327" spans="11:11" x14ac:dyDescent="0.2">
      <c r="K327" s="233">
        <f t="shared" si="13"/>
        <v>0</v>
      </c>
    </row>
    <row r="328" spans="11:11" x14ac:dyDescent="0.2">
      <c r="K328" s="233">
        <f t="shared" si="13"/>
        <v>0</v>
      </c>
    </row>
    <row r="329" spans="11:11" x14ac:dyDescent="0.2">
      <c r="K329" s="233">
        <f t="shared" si="13"/>
        <v>0</v>
      </c>
    </row>
    <row r="330" spans="11:11" x14ac:dyDescent="0.2">
      <c r="K330" s="233">
        <f t="shared" si="13"/>
        <v>0</v>
      </c>
    </row>
    <row r="331" spans="11:11" x14ac:dyDescent="0.2">
      <c r="K331" s="233">
        <f t="shared" si="13"/>
        <v>0</v>
      </c>
    </row>
    <row r="332" spans="11:11" x14ac:dyDescent="0.2">
      <c r="K332" s="233">
        <f t="shared" si="13"/>
        <v>0</v>
      </c>
    </row>
    <row r="333" spans="11:11" x14ac:dyDescent="0.2">
      <c r="K333" s="233">
        <f t="shared" si="13"/>
        <v>0</v>
      </c>
    </row>
    <row r="334" spans="11:11" x14ac:dyDescent="0.2">
      <c r="K334" s="233">
        <f t="shared" si="13"/>
        <v>0</v>
      </c>
    </row>
    <row r="335" spans="11:11" x14ac:dyDescent="0.2">
      <c r="K335" s="233">
        <f t="shared" si="13"/>
        <v>0</v>
      </c>
    </row>
    <row r="336" spans="11:11" x14ac:dyDescent="0.2">
      <c r="K336" s="233">
        <f t="shared" si="13"/>
        <v>0</v>
      </c>
    </row>
    <row r="337" spans="11:11" x14ac:dyDescent="0.2">
      <c r="K337" s="233">
        <f t="shared" si="13"/>
        <v>0</v>
      </c>
    </row>
    <row r="338" spans="11:11" x14ac:dyDescent="0.2">
      <c r="K338" s="233">
        <f t="shared" si="13"/>
        <v>0</v>
      </c>
    </row>
    <row r="339" spans="11:11" x14ac:dyDescent="0.2">
      <c r="K339" s="233">
        <f t="shared" si="13"/>
        <v>0</v>
      </c>
    </row>
    <row r="340" spans="11:11" x14ac:dyDescent="0.2">
      <c r="K340" s="233">
        <f t="shared" si="13"/>
        <v>0</v>
      </c>
    </row>
    <row r="341" spans="11:11" x14ac:dyDescent="0.2">
      <c r="K341" s="233">
        <f t="shared" si="13"/>
        <v>0</v>
      </c>
    </row>
    <row r="342" spans="11:11" x14ac:dyDescent="0.2">
      <c r="K342" s="233">
        <f t="shared" si="13"/>
        <v>0</v>
      </c>
    </row>
    <row r="343" spans="11:11" x14ac:dyDescent="0.2">
      <c r="K343" s="233">
        <f t="shared" si="13"/>
        <v>0</v>
      </c>
    </row>
    <row r="344" spans="11:11" x14ac:dyDescent="0.2">
      <c r="K344" s="233">
        <f t="shared" si="13"/>
        <v>0</v>
      </c>
    </row>
    <row r="345" spans="11:11" x14ac:dyDescent="0.2">
      <c r="K345" s="233">
        <f t="shared" si="13"/>
        <v>0</v>
      </c>
    </row>
    <row r="346" spans="11:11" x14ac:dyDescent="0.2">
      <c r="K346" s="233">
        <f t="shared" si="13"/>
        <v>0</v>
      </c>
    </row>
    <row r="347" spans="11:11" x14ac:dyDescent="0.2">
      <c r="K347" s="233">
        <f t="shared" si="13"/>
        <v>0</v>
      </c>
    </row>
    <row r="348" spans="11:11" x14ac:dyDescent="0.2">
      <c r="K348" s="233">
        <f t="shared" si="13"/>
        <v>0</v>
      </c>
    </row>
    <row r="349" spans="11:11" x14ac:dyDescent="0.2">
      <c r="K349" s="233">
        <f t="shared" si="13"/>
        <v>0</v>
      </c>
    </row>
    <row r="350" spans="11:11" x14ac:dyDescent="0.2">
      <c r="K350" s="233">
        <f t="shared" ref="K350:K413" si="14">F350*H350</f>
        <v>0</v>
      </c>
    </row>
    <row r="351" spans="11:11" x14ac:dyDescent="0.2">
      <c r="K351" s="233">
        <f t="shared" si="14"/>
        <v>0</v>
      </c>
    </row>
    <row r="352" spans="11:11" x14ac:dyDescent="0.2">
      <c r="K352" s="233">
        <f t="shared" si="14"/>
        <v>0</v>
      </c>
    </row>
    <row r="353" spans="11:11" x14ac:dyDescent="0.2">
      <c r="K353" s="233">
        <f t="shared" si="14"/>
        <v>0</v>
      </c>
    </row>
    <row r="354" spans="11:11" x14ac:dyDescent="0.2">
      <c r="K354" s="233">
        <f t="shared" si="14"/>
        <v>0</v>
      </c>
    </row>
    <row r="355" spans="11:11" x14ac:dyDescent="0.2">
      <c r="K355" s="233">
        <f t="shared" si="14"/>
        <v>0</v>
      </c>
    </row>
    <row r="356" spans="11:11" x14ac:dyDescent="0.2">
      <c r="K356" s="233">
        <f t="shared" si="14"/>
        <v>0</v>
      </c>
    </row>
    <row r="357" spans="11:11" x14ac:dyDescent="0.2">
      <c r="K357" s="233">
        <f t="shared" si="14"/>
        <v>0</v>
      </c>
    </row>
    <row r="358" spans="11:11" x14ac:dyDescent="0.2">
      <c r="K358" s="233">
        <f t="shared" si="14"/>
        <v>0</v>
      </c>
    </row>
    <row r="359" spans="11:11" x14ac:dyDescent="0.2">
      <c r="K359" s="233">
        <f t="shared" si="14"/>
        <v>0</v>
      </c>
    </row>
    <row r="360" spans="11:11" x14ac:dyDescent="0.2">
      <c r="K360" s="233">
        <f t="shared" si="14"/>
        <v>0</v>
      </c>
    </row>
    <row r="361" spans="11:11" x14ac:dyDescent="0.2">
      <c r="K361" s="233">
        <f t="shared" si="14"/>
        <v>0</v>
      </c>
    </row>
    <row r="362" spans="11:11" x14ac:dyDescent="0.2">
      <c r="K362" s="233">
        <f t="shared" si="14"/>
        <v>0</v>
      </c>
    </row>
    <row r="363" spans="11:11" x14ac:dyDescent="0.2">
      <c r="K363" s="233">
        <f t="shared" si="14"/>
        <v>0</v>
      </c>
    </row>
    <row r="364" spans="11:11" x14ac:dyDescent="0.2">
      <c r="K364" s="233">
        <f t="shared" si="14"/>
        <v>0</v>
      </c>
    </row>
    <row r="365" spans="11:11" x14ac:dyDescent="0.2">
      <c r="K365" s="233">
        <f t="shared" si="14"/>
        <v>0</v>
      </c>
    </row>
    <row r="366" spans="11:11" x14ac:dyDescent="0.2">
      <c r="K366" s="233">
        <f t="shared" si="14"/>
        <v>0</v>
      </c>
    </row>
    <row r="367" spans="11:11" x14ac:dyDescent="0.2">
      <c r="K367" s="233">
        <f t="shared" si="14"/>
        <v>0</v>
      </c>
    </row>
    <row r="368" spans="11:11" x14ac:dyDescent="0.2">
      <c r="K368" s="233">
        <f t="shared" si="14"/>
        <v>0</v>
      </c>
    </row>
    <row r="369" spans="11:11" x14ac:dyDescent="0.2">
      <c r="K369" s="233">
        <f t="shared" si="14"/>
        <v>0</v>
      </c>
    </row>
    <row r="370" spans="11:11" x14ac:dyDescent="0.2">
      <c r="K370" s="233">
        <f t="shared" si="14"/>
        <v>0</v>
      </c>
    </row>
    <row r="371" spans="11:11" x14ac:dyDescent="0.2">
      <c r="K371" s="233">
        <f t="shared" si="14"/>
        <v>0</v>
      </c>
    </row>
    <row r="372" spans="11:11" x14ac:dyDescent="0.2">
      <c r="K372" s="233">
        <f t="shared" si="14"/>
        <v>0</v>
      </c>
    </row>
    <row r="373" spans="11:11" x14ac:dyDescent="0.2">
      <c r="K373" s="233">
        <f t="shared" si="14"/>
        <v>0</v>
      </c>
    </row>
    <row r="374" spans="11:11" x14ac:dyDescent="0.2">
      <c r="K374" s="233">
        <f t="shared" si="14"/>
        <v>0</v>
      </c>
    </row>
    <row r="375" spans="11:11" x14ac:dyDescent="0.2">
      <c r="K375" s="233">
        <f t="shared" si="14"/>
        <v>0</v>
      </c>
    </row>
    <row r="376" spans="11:11" x14ac:dyDescent="0.2">
      <c r="K376" s="233">
        <f t="shared" si="14"/>
        <v>0</v>
      </c>
    </row>
    <row r="377" spans="11:11" x14ac:dyDescent="0.2">
      <c r="K377" s="233">
        <f t="shared" si="14"/>
        <v>0</v>
      </c>
    </row>
    <row r="378" spans="11:11" x14ac:dyDescent="0.2">
      <c r="K378" s="233">
        <f t="shared" si="14"/>
        <v>0</v>
      </c>
    </row>
    <row r="379" spans="11:11" x14ac:dyDescent="0.2">
      <c r="K379" s="233">
        <f t="shared" si="14"/>
        <v>0</v>
      </c>
    </row>
    <row r="380" spans="11:11" x14ac:dyDescent="0.2">
      <c r="K380" s="233">
        <f t="shared" si="14"/>
        <v>0</v>
      </c>
    </row>
    <row r="381" spans="11:11" x14ac:dyDescent="0.2">
      <c r="K381" s="233">
        <f t="shared" si="14"/>
        <v>0</v>
      </c>
    </row>
    <row r="382" spans="11:11" x14ac:dyDescent="0.2">
      <c r="K382" s="233">
        <f t="shared" si="14"/>
        <v>0</v>
      </c>
    </row>
    <row r="383" spans="11:11" x14ac:dyDescent="0.2">
      <c r="K383" s="233">
        <f t="shared" si="14"/>
        <v>0</v>
      </c>
    </row>
    <row r="384" spans="11:11" x14ac:dyDescent="0.2">
      <c r="K384" s="233">
        <f t="shared" si="14"/>
        <v>0</v>
      </c>
    </row>
    <row r="385" spans="11:11" x14ac:dyDescent="0.2">
      <c r="K385" s="233">
        <f t="shared" si="14"/>
        <v>0</v>
      </c>
    </row>
    <row r="386" spans="11:11" x14ac:dyDescent="0.2">
      <c r="K386" s="233">
        <f t="shared" si="14"/>
        <v>0</v>
      </c>
    </row>
    <row r="387" spans="11:11" x14ac:dyDescent="0.2">
      <c r="K387" s="233">
        <f t="shared" si="14"/>
        <v>0</v>
      </c>
    </row>
    <row r="388" spans="11:11" x14ac:dyDescent="0.2">
      <c r="K388" s="233">
        <f t="shared" si="14"/>
        <v>0</v>
      </c>
    </row>
    <row r="389" spans="11:11" x14ac:dyDescent="0.2">
      <c r="K389" s="233">
        <f t="shared" si="14"/>
        <v>0</v>
      </c>
    </row>
    <row r="390" spans="11:11" x14ac:dyDescent="0.2">
      <c r="K390" s="233">
        <f t="shared" si="14"/>
        <v>0</v>
      </c>
    </row>
    <row r="391" spans="11:11" x14ac:dyDescent="0.2">
      <c r="K391" s="233">
        <f t="shared" si="14"/>
        <v>0</v>
      </c>
    </row>
    <row r="392" spans="11:11" x14ac:dyDescent="0.2">
      <c r="K392" s="233">
        <f t="shared" si="14"/>
        <v>0</v>
      </c>
    </row>
    <row r="393" spans="11:11" x14ac:dyDescent="0.2">
      <c r="K393" s="233">
        <f t="shared" si="14"/>
        <v>0</v>
      </c>
    </row>
    <row r="394" spans="11:11" x14ac:dyDescent="0.2">
      <c r="K394" s="233">
        <f t="shared" si="14"/>
        <v>0</v>
      </c>
    </row>
    <row r="395" spans="11:11" x14ac:dyDescent="0.2">
      <c r="K395" s="233">
        <f t="shared" si="14"/>
        <v>0</v>
      </c>
    </row>
    <row r="396" spans="11:11" x14ac:dyDescent="0.2">
      <c r="K396" s="233">
        <f t="shared" si="14"/>
        <v>0</v>
      </c>
    </row>
    <row r="397" spans="11:11" x14ac:dyDescent="0.2">
      <c r="K397" s="233">
        <f t="shared" si="14"/>
        <v>0</v>
      </c>
    </row>
    <row r="398" spans="11:11" x14ac:dyDescent="0.2">
      <c r="K398" s="233">
        <f t="shared" si="14"/>
        <v>0</v>
      </c>
    </row>
    <row r="399" spans="11:11" x14ac:dyDescent="0.2">
      <c r="K399" s="233">
        <f t="shared" si="14"/>
        <v>0</v>
      </c>
    </row>
    <row r="400" spans="11:11" x14ac:dyDescent="0.2">
      <c r="K400" s="233">
        <f t="shared" si="14"/>
        <v>0</v>
      </c>
    </row>
    <row r="401" spans="11:11" x14ac:dyDescent="0.2">
      <c r="K401" s="233">
        <f t="shared" si="14"/>
        <v>0</v>
      </c>
    </row>
    <row r="402" spans="11:11" x14ac:dyDescent="0.2">
      <c r="K402" s="233">
        <f t="shared" si="14"/>
        <v>0</v>
      </c>
    </row>
    <row r="403" spans="11:11" x14ac:dyDescent="0.2">
      <c r="K403" s="233">
        <f t="shared" si="14"/>
        <v>0</v>
      </c>
    </row>
    <row r="404" spans="11:11" x14ac:dyDescent="0.2">
      <c r="K404" s="233">
        <f t="shared" si="14"/>
        <v>0</v>
      </c>
    </row>
    <row r="405" spans="11:11" x14ac:dyDescent="0.2">
      <c r="K405" s="233">
        <f t="shared" si="14"/>
        <v>0</v>
      </c>
    </row>
    <row r="406" spans="11:11" x14ac:dyDescent="0.2">
      <c r="K406" s="233">
        <f t="shared" si="14"/>
        <v>0</v>
      </c>
    </row>
    <row r="407" spans="11:11" x14ac:dyDescent="0.2">
      <c r="K407" s="233">
        <f t="shared" si="14"/>
        <v>0</v>
      </c>
    </row>
    <row r="408" spans="11:11" x14ac:dyDescent="0.2">
      <c r="K408" s="233">
        <f t="shared" si="14"/>
        <v>0</v>
      </c>
    </row>
    <row r="409" spans="11:11" x14ac:dyDescent="0.2">
      <c r="K409" s="233">
        <f t="shared" si="14"/>
        <v>0</v>
      </c>
    </row>
    <row r="410" spans="11:11" x14ac:dyDescent="0.2">
      <c r="K410" s="233">
        <f t="shared" si="14"/>
        <v>0</v>
      </c>
    </row>
    <row r="411" spans="11:11" x14ac:dyDescent="0.2">
      <c r="K411" s="233">
        <f t="shared" si="14"/>
        <v>0</v>
      </c>
    </row>
    <row r="412" spans="11:11" x14ac:dyDescent="0.2">
      <c r="K412" s="233">
        <f t="shared" si="14"/>
        <v>0</v>
      </c>
    </row>
    <row r="413" spans="11:11" x14ac:dyDescent="0.2">
      <c r="K413" s="233">
        <f t="shared" si="14"/>
        <v>0</v>
      </c>
    </row>
    <row r="414" spans="11:11" x14ac:dyDescent="0.2">
      <c r="K414" s="233">
        <f t="shared" ref="K414:K477" si="15">F414*H414</f>
        <v>0</v>
      </c>
    </row>
    <row r="415" spans="11:11" x14ac:dyDescent="0.2">
      <c r="K415" s="233">
        <f t="shared" si="15"/>
        <v>0</v>
      </c>
    </row>
    <row r="416" spans="11:11" x14ac:dyDescent="0.2">
      <c r="K416" s="233">
        <f t="shared" si="15"/>
        <v>0</v>
      </c>
    </row>
    <row r="417" spans="11:11" x14ac:dyDescent="0.2">
      <c r="K417" s="233">
        <f t="shared" si="15"/>
        <v>0</v>
      </c>
    </row>
    <row r="418" spans="11:11" x14ac:dyDescent="0.2">
      <c r="K418" s="233">
        <f t="shared" si="15"/>
        <v>0</v>
      </c>
    </row>
    <row r="419" spans="11:11" x14ac:dyDescent="0.2">
      <c r="K419" s="233">
        <f t="shared" si="15"/>
        <v>0</v>
      </c>
    </row>
    <row r="420" spans="11:11" x14ac:dyDescent="0.2">
      <c r="K420" s="233">
        <f t="shared" si="15"/>
        <v>0</v>
      </c>
    </row>
    <row r="421" spans="11:11" x14ac:dyDescent="0.2">
      <c r="K421" s="233">
        <f t="shared" si="15"/>
        <v>0</v>
      </c>
    </row>
    <row r="422" spans="11:11" x14ac:dyDescent="0.2">
      <c r="K422" s="233">
        <f t="shared" si="15"/>
        <v>0</v>
      </c>
    </row>
    <row r="423" spans="11:11" x14ac:dyDescent="0.2">
      <c r="K423" s="233">
        <f t="shared" si="15"/>
        <v>0</v>
      </c>
    </row>
    <row r="424" spans="11:11" x14ac:dyDescent="0.2">
      <c r="K424" s="233">
        <f t="shared" si="15"/>
        <v>0</v>
      </c>
    </row>
    <row r="425" spans="11:11" x14ac:dyDescent="0.2">
      <c r="K425" s="233">
        <f t="shared" si="15"/>
        <v>0</v>
      </c>
    </row>
    <row r="426" spans="11:11" x14ac:dyDescent="0.2">
      <c r="K426" s="233">
        <f t="shared" si="15"/>
        <v>0</v>
      </c>
    </row>
    <row r="427" spans="11:11" x14ac:dyDescent="0.2">
      <c r="K427" s="233">
        <f t="shared" si="15"/>
        <v>0</v>
      </c>
    </row>
    <row r="428" spans="11:11" x14ac:dyDescent="0.2">
      <c r="K428" s="233">
        <f t="shared" si="15"/>
        <v>0</v>
      </c>
    </row>
    <row r="429" spans="11:11" x14ac:dyDescent="0.2">
      <c r="K429" s="233">
        <f t="shared" si="15"/>
        <v>0</v>
      </c>
    </row>
    <row r="430" spans="11:11" x14ac:dyDescent="0.2">
      <c r="K430" s="233">
        <f t="shared" si="15"/>
        <v>0</v>
      </c>
    </row>
    <row r="431" spans="11:11" x14ac:dyDescent="0.2">
      <c r="K431" s="233">
        <f t="shared" si="15"/>
        <v>0</v>
      </c>
    </row>
    <row r="432" spans="11:11" x14ac:dyDescent="0.2">
      <c r="K432" s="233">
        <f t="shared" si="15"/>
        <v>0</v>
      </c>
    </row>
    <row r="433" spans="11:11" x14ac:dyDescent="0.2">
      <c r="K433" s="233">
        <f t="shared" si="15"/>
        <v>0</v>
      </c>
    </row>
    <row r="434" spans="11:11" x14ac:dyDescent="0.2">
      <c r="K434" s="233">
        <f t="shared" si="15"/>
        <v>0</v>
      </c>
    </row>
    <row r="435" spans="11:11" x14ac:dyDescent="0.2">
      <c r="K435" s="233">
        <f t="shared" si="15"/>
        <v>0</v>
      </c>
    </row>
    <row r="436" spans="11:11" x14ac:dyDescent="0.2">
      <c r="K436" s="233">
        <f t="shared" si="15"/>
        <v>0</v>
      </c>
    </row>
    <row r="437" spans="11:11" x14ac:dyDescent="0.2">
      <c r="K437" s="233">
        <f t="shared" si="15"/>
        <v>0</v>
      </c>
    </row>
    <row r="438" spans="11:11" x14ac:dyDescent="0.2">
      <c r="K438" s="233">
        <f t="shared" si="15"/>
        <v>0</v>
      </c>
    </row>
    <row r="439" spans="11:11" x14ac:dyDescent="0.2">
      <c r="K439" s="233">
        <f t="shared" si="15"/>
        <v>0</v>
      </c>
    </row>
    <row r="440" spans="11:11" x14ac:dyDescent="0.2">
      <c r="K440" s="233">
        <f t="shared" si="15"/>
        <v>0</v>
      </c>
    </row>
    <row r="441" spans="11:11" x14ac:dyDescent="0.2">
      <c r="K441" s="233">
        <f t="shared" si="15"/>
        <v>0</v>
      </c>
    </row>
    <row r="442" spans="11:11" x14ac:dyDescent="0.2">
      <c r="K442" s="233">
        <f t="shared" si="15"/>
        <v>0</v>
      </c>
    </row>
    <row r="443" spans="11:11" x14ac:dyDescent="0.2">
      <c r="K443" s="233">
        <f t="shared" si="15"/>
        <v>0</v>
      </c>
    </row>
    <row r="444" spans="11:11" x14ac:dyDescent="0.2">
      <c r="K444" s="233">
        <f t="shared" si="15"/>
        <v>0</v>
      </c>
    </row>
    <row r="445" spans="11:11" x14ac:dyDescent="0.2">
      <c r="K445" s="233">
        <f t="shared" si="15"/>
        <v>0</v>
      </c>
    </row>
    <row r="446" spans="11:11" x14ac:dyDescent="0.2">
      <c r="K446" s="233">
        <f t="shared" si="15"/>
        <v>0</v>
      </c>
    </row>
    <row r="447" spans="11:11" x14ac:dyDescent="0.2">
      <c r="K447" s="233">
        <f t="shared" si="15"/>
        <v>0</v>
      </c>
    </row>
    <row r="448" spans="11:11" x14ac:dyDescent="0.2">
      <c r="K448" s="233">
        <f t="shared" si="15"/>
        <v>0</v>
      </c>
    </row>
    <row r="449" spans="11:11" x14ac:dyDescent="0.2">
      <c r="K449" s="233">
        <f t="shared" si="15"/>
        <v>0</v>
      </c>
    </row>
    <row r="450" spans="11:11" x14ac:dyDescent="0.2">
      <c r="K450" s="233">
        <f t="shared" si="15"/>
        <v>0</v>
      </c>
    </row>
    <row r="451" spans="11:11" x14ac:dyDescent="0.2">
      <c r="K451" s="233">
        <f t="shared" si="15"/>
        <v>0</v>
      </c>
    </row>
    <row r="452" spans="11:11" x14ac:dyDescent="0.2">
      <c r="K452" s="233">
        <f t="shared" si="15"/>
        <v>0</v>
      </c>
    </row>
    <row r="453" spans="11:11" x14ac:dyDescent="0.2">
      <c r="K453" s="233">
        <f t="shared" si="15"/>
        <v>0</v>
      </c>
    </row>
    <row r="454" spans="11:11" x14ac:dyDescent="0.2">
      <c r="K454" s="233">
        <f t="shared" si="15"/>
        <v>0</v>
      </c>
    </row>
    <row r="455" spans="11:11" x14ac:dyDescent="0.2">
      <c r="K455" s="233">
        <f t="shared" si="15"/>
        <v>0</v>
      </c>
    </row>
    <row r="456" spans="11:11" x14ac:dyDescent="0.2">
      <c r="K456" s="233">
        <f t="shared" si="15"/>
        <v>0</v>
      </c>
    </row>
    <row r="457" spans="11:11" x14ac:dyDescent="0.2">
      <c r="K457" s="233">
        <f t="shared" si="15"/>
        <v>0</v>
      </c>
    </row>
    <row r="458" spans="11:11" x14ac:dyDescent="0.2">
      <c r="K458" s="233">
        <f t="shared" si="15"/>
        <v>0</v>
      </c>
    </row>
    <row r="459" spans="11:11" x14ac:dyDescent="0.2">
      <c r="K459" s="233">
        <f t="shared" si="15"/>
        <v>0</v>
      </c>
    </row>
    <row r="460" spans="11:11" x14ac:dyDescent="0.2">
      <c r="K460" s="233">
        <f t="shared" si="15"/>
        <v>0</v>
      </c>
    </row>
    <row r="461" spans="11:11" x14ac:dyDescent="0.2">
      <c r="K461" s="233">
        <f t="shared" si="15"/>
        <v>0</v>
      </c>
    </row>
    <row r="462" spans="11:11" x14ac:dyDescent="0.2">
      <c r="K462" s="233">
        <f t="shared" si="15"/>
        <v>0</v>
      </c>
    </row>
    <row r="463" spans="11:11" x14ac:dyDescent="0.2">
      <c r="K463" s="233">
        <f t="shared" si="15"/>
        <v>0</v>
      </c>
    </row>
    <row r="464" spans="11:11" x14ac:dyDescent="0.2">
      <c r="K464" s="233">
        <f t="shared" si="15"/>
        <v>0</v>
      </c>
    </row>
    <row r="465" spans="11:11" x14ac:dyDescent="0.2">
      <c r="K465" s="233">
        <f t="shared" si="15"/>
        <v>0</v>
      </c>
    </row>
    <row r="466" spans="11:11" x14ac:dyDescent="0.2">
      <c r="K466" s="233">
        <f t="shared" si="15"/>
        <v>0</v>
      </c>
    </row>
    <row r="467" spans="11:11" x14ac:dyDescent="0.2">
      <c r="K467" s="233">
        <f t="shared" si="15"/>
        <v>0</v>
      </c>
    </row>
    <row r="468" spans="11:11" x14ac:dyDescent="0.2">
      <c r="K468" s="233">
        <f t="shared" si="15"/>
        <v>0</v>
      </c>
    </row>
    <row r="469" spans="11:11" x14ac:dyDescent="0.2">
      <c r="K469" s="233">
        <f t="shared" si="15"/>
        <v>0</v>
      </c>
    </row>
    <row r="470" spans="11:11" x14ac:dyDescent="0.2">
      <c r="K470" s="233">
        <f t="shared" si="15"/>
        <v>0</v>
      </c>
    </row>
    <row r="471" spans="11:11" x14ac:dyDescent="0.2">
      <c r="K471" s="233">
        <f t="shared" si="15"/>
        <v>0</v>
      </c>
    </row>
    <row r="472" spans="11:11" x14ac:dyDescent="0.2">
      <c r="K472" s="233">
        <f t="shared" si="15"/>
        <v>0</v>
      </c>
    </row>
    <row r="473" spans="11:11" x14ac:dyDescent="0.2">
      <c r="K473" s="233">
        <f t="shared" si="15"/>
        <v>0</v>
      </c>
    </row>
    <row r="474" spans="11:11" x14ac:dyDescent="0.2">
      <c r="K474" s="233">
        <f t="shared" si="15"/>
        <v>0</v>
      </c>
    </row>
    <row r="475" spans="11:11" x14ac:dyDescent="0.2">
      <c r="K475" s="233">
        <f t="shared" si="15"/>
        <v>0</v>
      </c>
    </row>
    <row r="476" spans="11:11" x14ac:dyDescent="0.2">
      <c r="K476" s="233">
        <f t="shared" si="15"/>
        <v>0</v>
      </c>
    </row>
    <row r="477" spans="11:11" x14ac:dyDescent="0.2">
      <c r="K477" s="233">
        <f t="shared" si="15"/>
        <v>0</v>
      </c>
    </row>
    <row r="478" spans="11:11" x14ac:dyDescent="0.2">
      <c r="K478" s="233">
        <f t="shared" ref="K478:K541" si="16">F478*H478</f>
        <v>0</v>
      </c>
    </row>
    <row r="479" spans="11:11" x14ac:dyDescent="0.2">
      <c r="K479" s="233">
        <f t="shared" si="16"/>
        <v>0</v>
      </c>
    </row>
    <row r="480" spans="11:11" x14ac:dyDescent="0.2">
      <c r="K480" s="233">
        <f t="shared" si="16"/>
        <v>0</v>
      </c>
    </row>
    <row r="481" spans="11:11" x14ac:dyDescent="0.2">
      <c r="K481" s="233">
        <f t="shared" si="16"/>
        <v>0</v>
      </c>
    </row>
    <row r="482" spans="11:11" x14ac:dyDescent="0.2">
      <c r="K482" s="233">
        <f t="shared" si="16"/>
        <v>0</v>
      </c>
    </row>
    <row r="483" spans="11:11" x14ac:dyDescent="0.2">
      <c r="K483" s="233">
        <f t="shared" si="16"/>
        <v>0</v>
      </c>
    </row>
    <row r="484" spans="11:11" x14ac:dyDescent="0.2">
      <c r="K484" s="233">
        <f t="shared" si="16"/>
        <v>0</v>
      </c>
    </row>
    <row r="485" spans="11:11" x14ac:dyDescent="0.2">
      <c r="K485" s="233">
        <f t="shared" si="16"/>
        <v>0</v>
      </c>
    </row>
    <row r="486" spans="11:11" x14ac:dyDescent="0.2">
      <c r="K486" s="233">
        <f t="shared" si="16"/>
        <v>0</v>
      </c>
    </row>
    <row r="487" spans="11:11" x14ac:dyDescent="0.2">
      <c r="K487" s="233">
        <f t="shared" si="16"/>
        <v>0</v>
      </c>
    </row>
    <row r="488" spans="11:11" x14ac:dyDescent="0.2">
      <c r="K488" s="233">
        <f t="shared" si="16"/>
        <v>0</v>
      </c>
    </row>
    <row r="489" spans="11:11" x14ac:dyDescent="0.2">
      <c r="K489" s="233">
        <f t="shared" si="16"/>
        <v>0</v>
      </c>
    </row>
    <row r="490" spans="11:11" x14ac:dyDescent="0.2">
      <c r="K490" s="233">
        <f t="shared" si="16"/>
        <v>0</v>
      </c>
    </row>
    <row r="491" spans="11:11" x14ac:dyDescent="0.2">
      <c r="K491" s="233">
        <f t="shared" si="16"/>
        <v>0</v>
      </c>
    </row>
    <row r="492" spans="11:11" x14ac:dyDescent="0.2">
      <c r="K492" s="233">
        <f t="shared" si="16"/>
        <v>0</v>
      </c>
    </row>
    <row r="493" spans="11:11" x14ac:dyDescent="0.2">
      <c r="K493" s="233">
        <f t="shared" si="16"/>
        <v>0</v>
      </c>
    </row>
    <row r="494" spans="11:11" x14ac:dyDescent="0.2">
      <c r="K494" s="233">
        <f t="shared" si="16"/>
        <v>0</v>
      </c>
    </row>
    <row r="495" spans="11:11" x14ac:dyDescent="0.2">
      <c r="K495" s="233">
        <f t="shared" si="16"/>
        <v>0</v>
      </c>
    </row>
    <row r="496" spans="11:11" x14ac:dyDescent="0.2">
      <c r="K496" s="233">
        <f t="shared" si="16"/>
        <v>0</v>
      </c>
    </row>
    <row r="497" spans="11:11" x14ac:dyDescent="0.2">
      <c r="K497" s="233">
        <f t="shared" si="16"/>
        <v>0</v>
      </c>
    </row>
    <row r="498" spans="11:11" x14ac:dyDescent="0.2">
      <c r="K498" s="233">
        <f t="shared" si="16"/>
        <v>0</v>
      </c>
    </row>
    <row r="499" spans="11:11" x14ac:dyDescent="0.2">
      <c r="K499" s="233">
        <f t="shared" si="16"/>
        <v>0</v>
      </c>
    </row>
    <row r="500" spans="11:11" x14ac:dyDescent="0.2">
      <c r="K500" s="233">
        <f t="shared" si="16"/>
        <v>0</v>
      </c>
    </row>
    <row r="501" spans="11:11" x14ac:dyDescent="0.2">
      <c r="K501" s="233">
        <f t="shared" si="16"/>
        <v>0</v>
      </c>
    </row>
    <row r="502" spans="11:11" x14ac:dyDescent="0.2">
      <c r="K502" s="233">
        <f t="shared" si="16"/>
        <v>0</v>
      </c>
    </row>
    <row r="503" spans="11:11" x14ac:dyDescent="0.2">
      <c r="K503" s="233">
        <f t="shared" si="16"/>
        <v>0</v>
      </c>
    </row>
    <row r="504" spans="11:11" x14ac:dyDescent="0.2">
      <c r="K504" s="233">
        <f t="shared" si="16"/>
        <v>0</v>
      </c>
    </row>
    <row r="505" spans="11:11" x14ac:dyDescent="0.2">
      <c r="K505" s="233">
        <f t="shared" si="16"/>
        <v>0</v>
      </c>
    </row>
    <row r="506" spans="11:11" x14ac:dyDescent="0.2">
      <c r="K506" s="233">
        <f t="shared" si="16"/>
        <v>0</v>
      </c>
    </row>
    <row r="507" spans="11:11" x14ac:dyDescent="0.2">
      <c r="K507" s="233">
        <f t="shared" si="16"/>
        <v>0</v>
      </c>
    </row>
    <row r="508" spans="11:11" x14ac:dyDescent="0.2">
      <c r="K508" s="233">
        <f t="shared" si="16"/>
        <v>0</v>
      </c>
    </row>
    <row r="509" spans="11:11" x14ac:dyDescent="0.2">
      <c r="K509" s="233">
        <f t="shared" si="16"/>
        <v>0</v>
      </c>
    </row>
    <row r="510" spans="11:11" x14ac:dyDescent="0.2">
      <c r="K510" s="233">
        <f t="shared" si="16"/>
        <v>0</v>
      </c>
    </row>
    <row r="511" spans="11:11" x14ac:dyDescent="0.2">
      <c r="K511" s="233">
        <f t="shared" si="16"/>
        <v>0</v>
      </c>
    </row>
    <row r="512" spans="11:11" x14ac:dyDescent="0.2">
      <c r="K512" s="233">
        <f t="shared" si="16"/>
        <v>0</v>
      </c>
    </row>
    <row r="513" spans="11:11" x14ac:dyDescent="0.2">
      <c r="K513" s="233">
        <f t="shared" si="16"/>
        <v>0</v>
      </c>
    </row>
    <row r="514" spans="11:11" x14ac:dyDescent="0.2">
      <c r="K514" s="233">
        <f t="shared" si="16"/>
        <v>0</v>
      </c>
    </row>
    <row r="515" spans="11:11" x14ac:dyDescent="0.2">
      <c r="K515" s="233">
        <f t="shared" si="16"/>
        <v>0</v>
      </c>
    </row>
    <row r="516" spans="11:11" x14ac:dyDescent="0.2">
      <c r="K516" s="233">
        <f t="shared" si="16"/>
        <v>0</v>
      </c>
    </row>
    <row r="517" spans="11:11" x14ac:dyDescent="0.2">
      <c r="K517" s="233">
        <f t="shared" si="16"/>
        <v>0</v>
      </c>
    </row>
    <row r="518" spans="11:11" x14ac:dyDescent="0.2">
      <c r="K518" s="233">
        <f t="shared" si="16"/>
        <v>0</v>
      </c>
    </row>
    <row r="519" spans="11:11" x14ac:dyDescent="0.2">
      <c r="K519" s="233">
        <f t="shared" si="16"/>
        <v>0</v>
      </c>
    </row>
    <row r="520" spans="11:11" x14ac:dyDescent="0.2">
      <c r="K520" s="233">
        <f t="shared" si="16"/>
        <v>0</v>
      </c>
    </row>
    <row r="521" spans="11:11" x14ac:dyDescent="0.2">
      <c r="K521" s="233">
        <f t="shared" si="16"/>
        <v>0</v>
      </c>
    </row>
    <row r="522" spans="11:11" x14ac:dyDescent="0.2">
      <c r="K522" s="233">
        <f t="shared" si="16"/>
        <v>0</v>
      </c>
    </row>
    <row r="523" spans="11:11" x14ac:dyDescent="0.2">
      <c r="K523" s="233">
        <f t="shared" si="16"/>
        <v>0</v>
      </c>
    </row>
    <row r="524" spans="11:11" x14ac:dyDescent="0.2">
      <c r="K524" s="233">
        <f t="shared" si="16"/>
        <v>0</v>
      </c>
    </row>
    <row r="525" spans="11:11" x14ac:dyDescent="0.2">
      <c r="K525" s="233">
        <f t="shared" si="16"/>
        <v>0</v>
      </c>
    </row>
    <row r="526" spans="11:11" x14ac:dyDescent="0.2">
      <c r="K526" s="233">
        <f t="shared" si="16"/>
        <v>0</v>
      </c>
    </row>
    <row r="527" spans="11:11" x14ac:dyDescent="0.2">
      <c r="K527" s="233">
        <f t="shared" si="16"/>
        <v>0</v>
      </c>
    </row>
    <row r="528" spans="11:11" x14ac:dyDescent="0.2">
      <c r="K528" s="233">
        <f t="shared" si="16"/>
        <v>0</v>
      </c>
    </row>
    <row r="529" spans="11:11" x14ac:dyDescent="0.2">
      <c r="K529" s="233">
        <f t="shared" si="16"/>
        <v>0</v>
      </c>
    </row>
    <row r="530" spans="11:11" x14ac:dyDescent="0.2">
      <c r="K530" s="233">
        <f t="shared" si="16"/>
        <v>0</v>
      </c>
    </row>
    <row r="531" spans="11:11" x14ac:dyDescent="0.2">
      <c r="K531" s="233">
        <f t="shared" si="16"/>
        <v>0</v>
      </c>
    </row>
    <row r="532" spans="11:11" x14ac:dyDescent="0.2">
      <c r="K532" s="233">
        <f t="shared" si="16"/>
        <v>0</v>
      </c>
    </row>
    <row r="533" spans="11:11" x14ac:dyDescent="0.2">
      <c r="K533" s="233">
        <f t="shared" si="16"/>
        <v>0</v>
      </c>
    </row>
    <row r="534" spans="11:11" x14ac:dyDescent="0.2">
      <c r="K534" s="233">
        <f t="shared" si="16"/>
        <v>0</v>
      </c>
    </row>
    <row r="535" spans="11:11" x14ac:dyDescent="0.2">
      <c r="K535" s="233">
        <f t="shared" si="16"/>
        <v>0</v>
      </c>
    </row>
    <row r="536" spans="11:11" x14ac:dyDescent="0.2">
      <c r="K536" s="233">
        <f t="shared" si="16"/>
        <v>0</v>
      </c>
    </row>
    <row r="537" spans="11:11" x14ac:dyDescent="0.2">
      <c r="K537" s="233">
        <f t="shared" si="16"/>
        <v>0</v>
      </c>
    </row>
    <row r="538" spans="11:11" x14ac:dyDescent="0.2">
      <c r="K538" s="233">
        <f t="shared" si="16"/>
        <v>0</v>
      </c>
    </row>
    <row r="539" spans="11:11" x14ac:dyDescent="0.2">
      <c r="K539" s="233">
        <f t="shared" si="16"/>
        <v>0</v>
      </c>
    </row>
    <row r="540" spans="11:11" x14ac:dyDescent="0.2">
      <c r="K540" s="233">
        <f t="shared" si="16"/>
        <v>0</v>
      </c>
    </row>
    <row r="541" spans="11:11" x14ac:dyDescent="0.2">
      <c r="K541" s="233">
        <f t="shared" si="16"/>
        <v>0</v>
      </c>
    </row>
    <row r="542" spans="11:11" x14ac:dyDescent="0.2">
      <c r="K542" s="233">
        <f t="shared" ref="K542:K605" si="17">F542*H542</f>
        <v>0</v>
      </c>
    </row>
    <row r="543" spans="11:11" x14ac:dyDescent="0.2">
      <c r="K543" s="233">
        <f t="shared" si="17"/>
        <v>0</v>
      </c>
    </row>
    <row r="544" spans="11:11" x14ac:dyDescent="0.2">
      <c r="K544" s="233">
        <f t="shared" si="17"/>
        <v>0</v>
      </c>
    </row>
    <row r="545" spans="11:11" x14ac:dyDescent="0.2">
      <c r="K545" s="233">
        <f t="shared" si="17"/>
        <v>0</v>
      </c>
    </row>
    <row r="546" spans="11:11" x14ac:dyDescent="0.2">
      <c r="K546" s="233">
        <f t="shared" si="17"/>
        <v>0</v>
      </c>
    </row>
    <row r="547" spans="11:11" x14ac:dyDescent="0.2">
      <c r="K547" s="233">
        <f t="shared" si="17"/>
        <v>0</v>
      </c>
    </row>
    <row r="548" spans="11:11" x14ac:dyDescent="0.2">
      <c r="K548" s="233">
        <f t="shared" si="17"/>
        <v>0</v>
      </c>
    </row>
    <row r="549" spans="11:11" x14ac:dyDescent="0.2">
      <c r="K549" s="233">
        <f t="shared" si="17"/>
        <v>0</v>
      </c>
    </row>
    <row r="550" spans="11:11" x14ac:dyDescent="0.2">
      <c r="K550" s="233">
        <f t="shared" si="17"/>
        <v>0</v>
      </c>
    </row>
    <row r="551" spans="11:11" x14ac:dyDescent="0.2">
      <c r="K551" s="233">
        <f t="shared" si="17"/>
        <v>0</v>
      </c>
    </row>
    <row r="552" spans="11:11" x14ac:dyDescent="0.2">
      <c r="K552" s="233">
        <f t="shared" si="17"/>
        <v>0</v>
      </c>
    </row>
    <row r="553" spans="11:11" x14ac:dyDescent="0.2">
      <c r="K553" s="233">
        <f t="shared" si="17"/>
        <v>0</v>
      </c>
    </row>
    <row r="554" spans="11:11" x14ac:dyDescent="0.2">
      <c r="K554" s="233">
        <f t="shared" si="17"/>
        <v>0</v>
      </c>
    </row>
    <row r="555" spans="11:11" x14ac:dyDescent="0.2">
      <c r="K555" s="233">
        <f t="shared" si="17"/>
        <v>0</v>
      </c>
    </row>
    <row r="556" spans="11:11" x14ac:dyDescent="0.2">
      <c r="K556" s="233">
        <f t="shared" si="17"/>
        <v>0</v>
      </c>
    </row>
    <row r="557" spans="11:11" x14ac:dyDescent="0.2">
      <c r="K557" s="233">
        <f t="shared" si="17"/>
        <v>0</v>
      </c>
    </row>
    <row r="558" spans="11:11" x14ac:dyDescent="0.2">
      <c r="K558" s="233">
        <f t="shared" si="17"/>
        <v>0</v>
      </c>
    </row>
    <row r="559" spans="11:11" x14ac:dyDescent="0.2">
      <c r="K559" s="233">
        <f t="shared" si="17"/>
        <v>0</v>
      </c>
    </row>
    <row r="560" spans="11:11" x14ac:dyDescent="0.2">
      <c r="K560" s="233">
        <f t="shared" si="17"/>
        <v>0</v>
      </c>
    </row>
    <row r="561" spans="11:11" x14ac:dyDescent="0.2">
      <c r="K561" s="233">
        <f t="shared" si="17"/>
        <v>0</v>
      </c>
    </row>
    <row r="562" spans="11:11" x14ac:dyDescent="0.2">
      <c r="K562" s="233">
        <f t="shared" si="17"/>
        <v>0</v>
      </c>
    </row>
    <row r="563" spans="11:11" x14ac:dyDescent="0.2">
      <c r="K563" s="233">
        <f t="shared" si="17"/>
        <v>0</v>
      </c>
    </row>
    <row r="564" spans="11:11" x14ac:dyDescent="0.2">
      <c r="K564" s="233">
        <f t="shared" si="17"/>
        <v>0</v>
      </c>
    </row>
    <row r="565" spans="11:11" x14ac:dyDescent="0.2">
      <c r="K565" s="233">
        <f t="shared" si="17"/>
        <v>0</v>
      </c>
    </row>
    <row r="566" spans="11:11" x14ac:dyDescent="0.2">
      <c r="K566" s="233">
        <f t="shared" si="17"/>
        <v>0</v>
      </c>
    </row>
    <row r="567" spans="11:11" x14ac:dyDescent="0.2">
      <c r="K567" s="233">
        <f t="shared" si="17"/>
        <v>0</v>
      </c>
    </row>
    <row r="568" spans="11:11" x14ac:dyDescent="0.2">
      <c r="K568" s="233">
        <f t="shared" si="17"/>
        <v>0</v>
      </c>
    </row>
    <row r="569" spans="11:11" x14ac:dyDescent="0.2">
      <c r="K569" s="233">
        <f t="shared" si="17"/>
        <v>0</v>
      </c>
    </row>
    <row r="570" spans="11:11" x14ac:dyDescent="0.2">
      <c r="K570" s="233">
        <f t="shared" si="17"/>
        <v>0</v>
      </c>
    </row>
    <row r="571" spans="11:11" x14ac:dyDescent="0.2">
      <c r="K571" s="233">
        <f t="shared" si="17"/>
        <v>0</v>
      </c>
    </row>
    <row r="572" spans="11:11" x14ac:dyDescent="0.2">
      <c r="K572" s="233">
        <f t="shared" si="17"/>
        <v>0</v>
      </c>
    </row>
    <row r="573" spans="11:11" x14ac:dyDescent="0.2">
      <c r="K573" s="233">
        <f t="shared" si="17"/>
        <v>0</v>
      </c>
    </row>
    <row r="574" spans="11:11" x14ac:dyDescent="0.2">
      <c r="K574" s="233">
        <f t="shared" si="17"/>
        <v>0</v>
      </c>
    </row>
    <row r="575" spans="11:11" x14ac:dyDescent="0.2">
      <c r="K575" s="233">
        <f t="shared" si="17"/>
        <v>0</v>
      </c>
    </row>
    <row r="576" spans="11:11" x14ac:dyDescent="0.2">
      <c r="K576" s="233">
        <f t="shared" si="17"/>
        <v>0</v>
      </c>
    </row>
    <row r="577" spans="11:11" x14ac:dyDescent="0.2">
      <c r="K577" s="233">
        <f t="shared" si="17"/>
        <v>0</v>
      </c>
    </row>
    <row r="578" spans="11:11" x14ac:dyDescent="0.2">
      <c r="K578" s="233">
        <f t="shared" si="17"/>
        <v>0</v>
      </c>
    </row>
    <row r="579" spans="11:11" x14ac:dyDescent="0.2">
      <c r="K579" s="233">
        <f t="shared" si="17"/>
        <v>0</v>
      </c>
    </row>
    <row r="580" spans="11:11" x14ac:dyDescent="0.2">
      <c r="K580" s="233">
        <f t="shared" si="17"/>
        <v>0</v>
      </c>
    </row>
    <row r="581" spans="11:11" x14ac:dyDescent="0.2">
      <c r="K581" s="233">
        <f t="shared" si="17"/>
        <v>0</v>
      </c>
    </row>
    <row r="582" spans="11:11" x14ac:dyDescent="0.2">
      <c r="K582" s="233">
        <f t="shared" si="17"/>
        <v>0</v>
      </c>
    </row>
    <row r="583" spans="11:11" x14ac:dyDescent="0.2">
      <c r="K583" s="233">
        <f t="shared" si="17"/>
        <v>0</v>
      </c>
    </row>
    <row r="584" spans="11:11" x14ac:dyDescent="0.2">
      <c r="K584" s="233">
        <f t="shared" si="17"/>
        <v>0</v>
      </c>
    </row>
    <row r="585" spans="11:11" x14ac:dyDescent="0.2">
      <c r="K585" s="233">
        <f t="shared" si="17"/>
        <v>0</v>
      </c>
    </row>
    <row r="586" spans="11:11" x14ac:dyDescent="0.2">
      <c r="K586" s="233">
        <f t="shared" si="17"/>
        <v>0</v>
      </c>
    </row>
    <row r="587" spans="11:11" x14ac:dyDescent="0.2">
      <c r="K587" s="233">
        <f t="shared" si="17"/>
        <v>0</v>
      </c>
    </row>
    <row r="588" spans="11:11" x14ac:dyDescent="0.2">
      <c r="K588" s="233">
        <f t="shared" si="17"/>
        <v>0</v>
      </c>
    </row>
    <row r="589" spans="11:11" x14ac:dyDescent="0.2">
      <c r="K589" s="233">
        <f t="shared" si="17"/>
        <v>0</v>
      </c>
    </row>
    <row r="590" spans="11:11" x14ac:dyDescent="0.2">
      <c r="K590" s="233">
        <f t="shared" si="17"/>
        <v>0</v>
      </c>
    </row>
    <row r="591" spans="11:11" x14ac:dyDescent="0.2">
      <c r="K591" s="233">
        <f t="shared" si="17"/>
        <v>0</v>
      </c>
    </row>
    <row r="592" spans="11:11" x14ac:dyDescent="0.2">
      <c r="K592" s="233">
        <f t="shared" si="17"/>
        <v>0</v>
      </c>
    </row>
    <row r="593" spans="11:11" x14ac:dyDescent="0.2">
      <c r="K593" s="233">
        <f t="shared" si="17"/>
        <v>0</v>
      </c>
    </row>
    <row r="594" spans="11:11" x14ac:dyDescent="0.2">
      <c r="K594" s="233">
        <f t="shared" si="17"/>
        <v>0</v>
      </c>
    </row>
    <row r="595" spans="11:11" x14ac:dyDescent="0.2">
      <c r="K595" s="233">
        <f t="shared" si="17"/>
        <v>0</v>
      </c>
    </row>
    <row r="596" spans="11:11" x14ac:dyDescent="0.2">
      <c r="K596" s="233">
        <f t="shared" si="17"/>
        <v>0</v>
      </c>
    </row>
    <row r="597" spans="11:11" x14ac:dyDescent="0.2">
      <c r="K597" s="233">
        <f t="shared" si="17"/>
        <v>0</v>
      </c>
    </row>
    <row r="598" spans="11:11" x14ac:dyDescent="0.2">
      <c r="K598" s="233">
        <f t="shared" si="17"/>
        <v>0</v>
      </c>
    </row>
    <row r="599" spans="11:11" x14ac:dyDescent="0.2">
      <c r="K599" s="233">
        <f t="shared" si="17"/>
        <v>0</v>
      </c>
    </row>
    <row r="600" spans="11:11" x14ac:dyDescent="0.2">
      <c r="K600" s="233">
        <f t="shared" si="17"/>
        <v>0</v>
      </c>
    </row>
    <row r="601" spans="11:11" x14ac:dyDescent="0.2">
      <c r="K601" s="233">
        <f t="shared" si="17"/>
        <v>0</v>
      </c>
    </row>
    <row r="602" spans="11:11" x14ac:dyDescent="0.2">
      <c r="K602" s="233">
        <f t="shared" si="17"/>
        <v>0</v>
      </c>
    </row>
    <row r="603" spans="11:11" x14ac:dyDescent="0.2">
      <c r="K603" s="233">
        <f t="shared" si="17"/>
        <v>0</v>
      </c>
    </row>
    <row r="604" spans="11:11" x14ac:dyDescent="0.2">
      <c r="K604" s="233">
        <f t="shared" si="17"/>
        <v>0</v>
      </c>
    </row>
    <row r="605" spans="11:11" x14ac:dyDescent="0.2">
      <c r="K605" s="233">
        <f t="shared" si="17"/>
        <v>0</v>
      </c>
    </row>
    <row r="606" spans="11:11" x14ac:dyDescent="0.2">
      <c r="K606" s="233">
        <f t="shared" ref="K606:K669" si="18">F606*H606</f>
        <v>0</v>
      </c>
    </row>
    <row r="607" spans="11:11" x14ac:dyDescent="0.2">
      <c r="K607" s="233">
        <f t="shared" si="18"/>
        <v>0</v>
      </c>
    </row>
    <row r="608" spans="11:11" x14ac:dyDescent="0.2">
      <c r="K608" s="233">
        <f t="shared" si="18"/>
        <v>0</v>
      </c>
    </row>
    <row r="609" spans="11:11" x14ac:dyDescent="0.2">
      <c r="K609" s="233">
        <f t="shared" si="18"/>
        <v>0</v>
      </c>
    </row>
    <row r="610" spans="11:11" x14ac:dyDescent="0.2">
      <c r="K610" s="233">
        <f t="shared" si="18"/>
        <v>0</v>
      </c>
    </row>
    <row r="611" spans="11:11" x14ac:dyDescent="0.2">
      <c r="K611" s="233">
        <f t="shared" si="18"/>
        <v>0</v>
      </c>
    </row>
    <row r="612" spans="11:11" x14ac:dyDescent="0.2">
      <c r="K612" s="233">
        <f t="shared" si="18"/>
        <v>0</v>
      </c>
    </row>
    <row r="613" spans="11:11" x14ac:dyDescent="0.2">
      <c r="K613" s="233">
        <f t="shared" si="18"/>
        <v>0</v>
      </c>
    </row>
    <row r="614" spans="11:11" x14ac:dyDescent="0.2">
      <c r="K614" s="233">
        <f t="shared" si="18"/>
        <v>0</v>
      </c>
    </row>
    <row r="615" spans="11:11" x14ac:dyDescent="0.2">
      <c r="K615" s="233">
        <f t="shared" si="18"/>
        <v>0</v>
      </c>
    </row>
    <row r="616" spans="11:11" x14ac:dyDescent="0.2">
      <c r="K616" s="233">
        <f t="shared" si="18"/>
        <v>0</v>
      </c>
    </row>
    <row r="617" spans="11:11" x14ac:dyDescent="0.2">
      <c r="K617" s="233">
        <f t="shared" si="18"/>
        <v>0</v>
      </c>
    </row>
    <row r="618" spans="11:11" x14ac:dyDescent="0.2">
      <c r="K618" s="233">
        <f t="shared" si="18"/>
        <v>0</v>
      </c>
    </row>
    <row r="619" spans="11:11" x14ac:dyDescent="0.2">
      <c r="K619" s="233">
        <f t="shared" si="18"/>
        <v>0</v>
      </c>
    </row>
    <row r="620" spans="11:11" x14ac:dyDescent="0.2">
      <c r="K620" s="233">
        <f t="shared" si="18"/>
        <v>0</v>
      </c>
    </row>
    <row r="621" spans="11:11" x14ac:dyDescent="0.2">
      <c r="K621" s="233">
        <f t="shared" si="18"/>
        <v>0</v>
      </c>
    </row>
    <row r="622" spans="11:11" x14ac:dyDescent="0.2">
      <c r="K622" s="233">
        <f t="shared" si="18"/>
        <v>0</v>
      </c>
    </row>
    <row r="623" spans="11:11" x14ac:dyDescent="0.2">
      <c r="K623" s="233">
        <f t="shared" si="18"/>
        <v>0</v>
      </c>
    </row>
    <row r="624" spans="11:11" x14ac:dyDescent="0.2">
      <c r="K624" s="233">
        <f t="shared" si="18"/>
        <v>0</v>
      </c>
    </row>
    <row r="625" spans="11:11" x14ac:dyDescent="0.2">
      <c r="K625" s="233">
        <f t="shared" si="18"/>
        <v>0</v>
      </c>
    </row>
    <row r="626" spans="11:11" x14ac:dyDescent="0.2">
      <c r="K626" s="233">
        <f t="shared" si="18"/>
        <v>0</v>
      </c>
    </row>
    <row r="627" spans="11:11" x14ac:dyDescent="0.2">
      <c r="K627" s="233">
        <f t="shared" si="18"/>
        <v>0</v>
      </c>
    </row>
    <row r="628" spans="11:11" x14ac:dyDescent="0.2">
      <c r="K628" s="233">
        <f t="shared" si="18"/>
        <v>0</v>
      </c>
    </row>
    <row r="629" spans="11:11" x14ac:dyDescent="0.2">
      <c r="K629" s="233">
        <f t="shared" si="18"/>
        <v>0</v>
      </c>
    </row>
    <row r="630" spans="11:11" x14ac:dyDescent="0.2">
      <c r="K630" s="233">
        <f t="shared" si="18"/>
        <v>0</v>
      </c>
    </row>
    <row r="631" spans="11:11" x14ac:dyDescent="0.2">
      <c r="K631" s="233">
        <f t="shared" si="18"/>
        <v>0</v>
      </c>
    </row>
    <row r="632" spans="11:11" x14ac:dyDescent="0.2">
      <c r="K632" s="233">
        <f t="shared" si="18"/>
        <v>0</v>
      </c>
    </row>
    <row r="633" spans="11:11" x14ac:dyDescent="0.2">
      <c r="K633" s="233">
        <f t="shared" si="18"/>
        <v>0</v>
      </c>
    </row>
    <row r="634" spans="11:11" x14ac:dyDescent="0.2">
      <c r="K634" s="233">
        <f t="shared" si="18"/>
        <v>0</v>
      </c>
    </row>
    <row r="635" spans="11:11" x14ac:dyDescent="0.2">
      <c r="K635" s="233">
        <f t="shared" si="18"/>
        <v>0</v>
      </c>
    </row>
    <row r="636" spans="11:11" x14ac:dyDescent="0.2">
      <c r="K636" s="233">
        <f t="shared" si="18"/>
        <v>0</v>
      </c>
    </row>
    <row r="637" spans="11:11" x14ac:dyDescent="0.2">
      <c r="K637" s="233">
        <f t="shared" si="18"/>
        <v>0</v>
      </c>
    </row>
    <row r="638" spans="11:11" x14ac:dyDescent="0.2">
      <c r="K638" s="233">
        <f t="shared" si="18"/>
        <v>0</v>
      </c>
    </row>
    <row r="639" spans="11:11" x14ac:dyDescent="0.2">
      <c r="K639" s="233">
        <f t="shared" si="18"/>
        <v>0</v>
      </c>
    </row>
    <row r="640" spans="11:11" x14ac:dyDescent="0.2">
      <c r="K640" s="233">
        <f t="shared" si="18"/>
        <v>0</v>
      </c>
    </row>
    <row r="641" spans="11:11" x14ac:dyDescent="0.2">
      <c r="K641" s="233">
        <f t="shared" si="18"/>
        <v>0</v>
      </c>
    </row>
    <row r="642" spans="11:11" x14ac:dyDescent="0.2">
      <c r="K642" s="233">
        <f t="shared" si="18"/>
        <v>0</v>
      </c>
    </row>
    <row r="643" spans="11:11" x14ac:dyDescent="0.2">
      <c r="K643" s="233">
        <f t="shared" si="18"/>
        <v>0</v>
      </c>
    </row>
    <row r="644" spans="11:11" x14ac:dyDescent="0.2">
      <c r="K644" s="233">
        <f t="shared" si="18"/>
        <v>0</v>
      </c>
    </row>
    <row r="645" spans="11:11" x14ac:dyDescent="0.2">
      <c r="K645" s="233">
        <f t="shared" si="18"/>
        <v>0</v>
      </c>
    </row>
    <row r="646" spans="11:11" x14ac:dyDescent="0.2">
      <c r="K646" s="233">
        <f t="shared" si="18"/>
        <v>0</v>
      </c>
    </row>
    <row r="647" spans="11:11" x14ac:dyDescent="0.2">
      <c r="K647" s="233">
        <f t="shared" si="18"/>
        <v>0</v>
      </c>
    </row>
    <row r="648" spans="11:11" x14ac:dyDescent="0.2">
      <c r="K648" s="233">
        <f t="shared" si="18"/>
        <v>0</v>
      </c>
    </row>
    <row r="649" spans="11:11" x14ac:dyDescent="0.2">
      <c r="K649" s="233">
        <f t="shared" si="18"/>
        <v>0</v>
      </c>
    </row>
    <row r="650" spans="11:11" x14ac:dyDescent="0.2">
      <c r="K650" s="233">
        <f t="shared" si="18"/>
        <v>0</v>
      </c>
    </row>
    <row r="651" spans="11:11" x14ac:dyDescent="0.2">
      <c r="K651" s="233">
        <f t="shared" si="18"/>
        <v>0</v>
      </c>
    </row>
    <row r="652" spans="11:11" x14ac:dyDescent="0.2">
      <c r="K652" s="233">
        <f t="shared" si="18"/>
        <v>0</v>
      </c>
    </row>
    <row r="653" spans="11:11" x14ac:dyDescent="0.2">
      <c r="K653" s="233">
        <f t="shared" si="18"/>
        <v>0</v>
      </c>
    </row>
    <row r="654" spans="11:11" x14ac:dyDescent="0.2">
      <c r="K654" s="233">
        <f t="shared" si="18"/>
        <v>0</v>
      </c>
    </row>
    <row r="655" spans="11:11" x14ac:dyDescent="0.2">
      <c r="K655" s="233">
        <f t="shared" si="18"/>
        <v>0</v>
      </c>
    </row>
    <row r="656" spans="11:11" x14ac:dyDescent="0.2">
      <c r="K656" s="233">
        <f t="shared" si="18"/>
        <v>0</v>
      </c>
    </row>
    <row r="657" spans="11:11" x14ac:dyDescent="0.2">
      <c r="K657" s="233">
        <f t="shared" si="18"/>
        <v>0</v>
      </c>
    </row>
    <row r="658" spans="11:11" x14ac:dyDescent="0.2">
      <c r="K658" s="233">
        <f t="shared" si="18"/>
        <v>0</v>
      </c>
    </row>
    <row r="659" spans="11:11" x14ac:dyDescent="0.2">
      <c r="K659" s="233">
        <f t="shared" si="18"/>
        <v>0</v>
      </c>
    </row>
    <row r="660" spans="11:11" x14ac:dyDescent="0.2">
      <c r="K660" s="233">
        <f t="shared" si="18"/>
        <v>0</v>
      </c>
    </row>
    <row r="661" spans="11:11" x14ac:dyDescent="0.2">
      <c r="K661" s="233">
        <f t="shared" si="18"/>
        <v>0</v>
      </c>
    </row>
    <row r="662" spans="11:11" x14ac:dyDescent="0.2">
      <c r="K662" s="233">
        <f t="shared" si="18"/>
        <v>0</v>
      </c>
    </row>
    <row r="663" spans="11:11" x14ac:dyDescent="0.2">
      <c r="K663" s="233">
        <f t="shared" si="18"/>
        <v>0</v>
      </c>
    </row>
    <row r="664" spans="11:11" x14ac:dyDescent="0.2">
      <c r="K664" s="233">
        <f t="shared" si="18"/>
        <v>0</v>
      </c>
    </row>
    <row r="665" spans="11:11" x14ac:dyDescent="0.2">
      <c r="K665" s="233">
        <f t="shared" si="18"/>
        <v>0</v>
      </c>
    </row>
    <row r="666" spans="11:11" x14ac:dyDescent="0.2">
      <c r="K666" s="233">
        <f t="shared" si="18"/>
        <v>0</v>
      </c>
    </row>
    <row r="667" spans="11:11" x14ac:dyDescent="0.2">
      <c r="K667" s="233">
        <f t="shared" si="18"/>
        <v>0</v>
      </c>
    </row>
    <row r="668" spans="11:11" x14ac:dyDescent="0.2">
      <c r="K668" s="233">
        <f t="shared" si="18"/>
        <v>0</v>
      </c>
    </row>
    <row r="669" spans="11:11" x14ac:dyDescent="0.2">
      <c r="K669" s="233">
        <f t="shared" si="18"/>
        <v>0</v>
      </c>
    </row>
    <row r="670" spans="11:11" x14ac:dyDescent="0.2">
      <c r="K670" s="233">
        <f t="shared" ref="K670:K733" si="19">F670*H670</f>
        <v>0</v>
      </c>
    </row>
    <row r="671" spans="11:11" x14ac:dyDescent="0.2">
      <c r="K671" s="233">
        <f t="shared" si="19"/>
        <v>0</v>
      </c>
    </row>
    <row r="672" spans="11:11" x14ac:dyDescent="0.2">
      <c r="K672" s="233">
        <f t="shared" si="19"/>
        <v>0</v>
      </c>
    </row>
    <row r="673" spans="11:11" x14ac:dyDescent="0.2">
      <c r="K673" s="233">
        <f t="shared" si="19"/>
        <v>0</v>
      </c>
    </row>
    <row r="674" spans="11:11" x14ac:dyDescent="0.2">
      <c r="K674" s="233">
        <f t="shared" si="19"/>
        <v>0</v>
      </c>
    </row>
    <row r="675" spans="11:11" x14ac:dyDescent="0.2">
      <c r="K675" s="233">
        <f t="shared" si="19"/>
        <v>0</v>
      </c>
    </row>
    <row r="676" spans="11:11" x14ac:dyDescent="0.2">
      <c r="K676" s="233">
        <f t="shared" si="19"/>
        <v>0</v>
      </c>
    </row>
    <row r="677" spans="11:11" x14ac:dyDescent="0.2">
      <c r="K677" s="233">
        <f t="shared" si="19"/>
        <v>0</v>
      </c>
    </row>
    <row r="678" spans="11:11" x14ac:dyDescent="0.2">
      <c r="K678" s="233">
        <f t="shared" si="19"/>
        <v>0</v>
      </c>
    </row>
    <row r="679" spans="11:11" x14ac:dyDescent="0.2">
      <c r="K679" s="233">
        <f t="shared" si="19"/>
        <v>0</v>
      </c>
    </row>
    <row r="680" spans="11:11" x14ac:dyDescent="0.2">
      <c r="K680" s="233">
        <f t="shared" si="19"/>
        <v>0</v>
      </c>
    </row>
    <row r="681" spans="11:11" x14ac:dyDescent="0.2">
      <c r="K681" s="233">
        <f t="shared" si="19"/>
        <v>0</v>
      </c>
    </row>
    <row r="682" spans="11:11" x14ac:dyDescent="0.2">
      <c r="K682" s="233">
        <f t="shared" si="19"/>
        <v>0</v>
      </c>
    </row>
    <row r="683" spans="11:11" x14ac:dyDescent="0.2">
      <c r="K683" s="233">
        <f t="shared" si="19"/>
        <v>0</v>
      </c>
    </row>
    <row r="684" spans="11:11" x14ac:dyDescent="0.2">
      <c r="K684" s="233">
        <f t="shared" si="19"/>
        <v>0</v>
      </c>
    </row>
    <row r="685" spans="11:11" x14ac:dyDescent="0.2">
      <c r="K685" s="233">
        <f t="shared" si="19"/>
        <v>0</v>
      </c>
    </row>
    <row r="686" spans="11:11" x14ac:dyDescent="0.2">
      <c r="K686" s="233">
        <f t="shared" si="19"/>
        <v>0</v>
      </c>
    </row>
    <row r="687" spans="11:11" x14ac:dyDescent="0.2">
      <c r="K687" s="233">
        <f t="shared" si="19"/>
        <v>0</v>
      </c>
    </row>
    <row r="688" spans="11:11" x14ac:dyDescent="0.2">
      <c r="K688" s="233">
        <f t="shared" si="19"/>
        <v>0</v>
      </c>
    </row>
    <row r="689" spans="11:11" x14ac:dyDescent="0.2">
      <c r="K689" s="233">
        <f t="shared" si="19"/>
        <v>0</v>
      </c>
    </row>
    <row r="690" spans="11:11" x14ac:dyDescent="0.2">
      <c r="K690" s="233">
        <f t="shared" si="19"/>
        <v>0</v>
      </c>
    </row>
    <row r="691" spans="11:11" x14ac:dyDescent="0.2">
      <c r="K691" s="233">
        <f t="shared" si="19"/>
        <v>0</v>
      </c>
    </row>
    <row r="692" spans="11:11" x14ac:dyDescent="0.2">
      <c r="K692" s="233">
        <f t="shared" si="19"/>
        <v>0</v>
      </c>
    </row>
    <row r="693" spans="11:11" x14ac:dyDescent="0.2">
      <c r="K693" s="233">
        <f t="shared" si="19"/>
        <v>0</v>
      </c>
    </row>
    <row r="694" spans="11:11" x14ac:dyDescent="0.2">
      <c r="K694" s="233">
        <f t="shared" si="19"/>
        <v>0</v>
      </c>
    </row>
    <row r="695" spans="11:11" x14ac:dyDescent="0.2">
      <c r="K695" s="233">
        <f t="shared" si="19"/>
        <v>0</v>
      </c>
    </row>
    <row r="696" spans="11:11" x14ac:dyDescent="0.2">
      <c r="K696" s="233">
        <f t="shared" si="19"/>
        <v>0</v>
      </c>
    </row>
    <row r="697" spans="11:11" x14ac:dyDescent="0.2">
      <c r="K697" s="233">
        <f t="shared" si="19"/>
        <v>0</v>
      </c>
    </row>
    <row r="698" spans="11:11" x14ac:dyDescent="0.2">
      <c r="K698" s="233">
        <f t="shared" si="19"/>
        <v>0</v>
      </c>
    </row>
    <row r="699" spans="11:11" x14ac:dyDescent="0.2">
      <c r="K699" s="233">
        <f t="shared" si="19"/>
        <v>0</v>
      </c>
    </row>
    <row r="700" spans="11:11" x14ac:dyDescent="0.2">
      <c r="K700" s="233">
        <f t="shared" si="19"/>
        <v>0</v>
      </c>
    </row>
    <row r="701" spans="11:11" x14ac:dyDescent="0.2">
      <c r="K701" s="233">
        <f t="shared" si="19"/>
        <v>0</v>
      </c>
    </row>
    <row r="702" spans="11:11" x14ac:dyDescent="0.2">
      <c r="K702" s="233">
        <f t="shared" si="19"/>
        <v>0</v>
      </c>
    </row>
    <row r="703" spans="11:11" x14ac:dyDescent="0.2">
      <c r="K703" s="233">
        <f t="shared" si="19"/>
        <v>0</v>
      </c>
    </row>
    <row r="704" spans="11:11" x14ac:dyDescent="0.2">
      <c r="K704" s="233">
        <f t="shared" si="19"/>
        <v>0</v>
      </c>
    </row>
    <row r="705" spans="11:11" x14ac:dyDescent="0.2">
      <c r="K705" s="233">
        <f t="shared" si="19"/>
        <v>0</v>
      </c>
    </row>
    <row r="706" spans="11:11" x14ac:dyDescent="0.2">
      <c r="K706" s="233">
        <f t="shared" si="19"/>
        <v>0</v>
      </c>
    </row>
    <row r="707" spans="11:11" x14ac:dyDescent="0.2">
      <c r="K707" s="233">
        <f t="shared" si="19"/>
        <v>0</v>
      </c>
    </row>
    <row r="708" spans="11:11" x14ac:dyDescent="0.2">
      <c r="K708" s="233">
        <f t="shared" si="19"/>
        <v>0</v>
      </c>
    </row>
    <row r="709" spans="11:11" x14ac:dyDescent="0.2">
      <c r="K709" s="233">
        <f t="shared" si="19"/>
        <v>0</v>
      </c>
    </row>
    <row r="710" spans="11:11" x14ac:dyDescent="0.2">
      <c r="K710" s="233">
        <f t="shared" si="19"/>
        <v>0</v>
      </c>
    </row>
    <row r="711" spans="11:11" x14ac:dyDescent="0.2">
      <c r="K711" s="233">
        <f t="shared" si="19"/>
        <v>0</v>
      </c>
    </row>
    <row r="712" spans="11:11" x14ac:dyDescent="0.2">
      <c r="K712" s="233">
        <f t="shared" si="19"/>
        <v>0</v>
      </c>
    </row>
    <row r="713" spans="11:11" x14ac:dyDescent="0.2">
      <c r="K713" s="233">
        <f t="shared" si="19"/>
        <v>0</v>
      </c>
    </row>
    <row r="714" spans="11:11" x14ac:dyDescent="0.2">
      <c r="K714" s="233">
        <f t="shared" si="19"/>
        <v>0</v>
      </c>
    </row>
    <row r="715" spans="11:11" x14ac:dyDescent="0.2">
      <c r="K715" s="233">
        <f t="shared" si="19"/>
        <v>0</v>
      </c>
    </row>
    <row r="716" spans="11:11" x14ac:dyDescent="0.2">
      <c r="K716" s="233">
        <f t="shared" si="19"/>
        <v>0</v>
      </c>
    </row>
    <row r="717" spans="11:11" x14ac:dyDescent="0.2">
      <c r="K717" s="233">
        <f t="shared" si="19"/>
        <v>0</v>
      </c>
    </row>
    <row r="718" spans="11:11" x14ac:dyDescent="0.2">
      <c r="K718" s="233">
        <f t="shared" si="19"/>
        <v>0</v>
      </c>
    </row>
    <row r="719" spans="11:11" x14ac:dyDescent="0.2">
      <c r="K719" s="233">
        <f t="shared" si="19"/>
        <v>0</v>
      </c>
    </row>
    <row r="720" spans="11:11" x14ac:dyDescent="0.2">
      <c r="K720" s="233">
        <f t="shared" si="19"/>
        <v>0</v>
      </c>
    </row>
    <row r="721" spans="11:11" x14ac:dyDescent="0.2">
      <c r="K721" s="233">
        <f t="shared" si="19"/>
        <v>0</v>
      </c>
    </row>
    <row r="722" spans="11:11" x14ac:dyDescent="0.2">
      <c r="K722" s="233">
        <f t="shared" si="19"/>
        <v>0</v>
      </c>
    </row>
    <row r="723" spans="11:11" x14ac:dyDescent="0.2">
      <c r="K723" s="233">
        <f t="shared" si="19"/>
        <v>0</v>
      </c>
    </row>
    <row r="724" spans="11:11" x14ac:dyDescent="0.2">
      <c r="K724" s="233">
        <f t="shared" si="19"/>
        <v>0</v>
      </c>
    </row>
    <row r="725" spans="11:11" x14ac:dyDescent="0.2">
      <c r="K725" s="233">
        <f t="shared" si="19"/>
        <v>0</v>
      </c>
    </row>
    <row r="726" spans="11:11" x14ac:dyDescent="0.2">
      <c r="K726" s="233">
        <f t="shared" si="19"/>
        <v>0</v>
      </c>
    </row>
    <row r="727" spans="11:11" x14ac:dyDescent="0.2">
      <c r="K727" s="233">
        <f t="shared" si="19"/>
        <v>0</v>
      </c>
    </row>
    <row r="728" spans="11:11" x14ac:dyDescent="0.2">
      <c r="K728" s="233">
        <f t="shared" si="19"/>
        <v>0</v>
      </c>
    </row>
    <row r="729" spans="11:11" x14ac:dyDescent="0.2">
      <c r="K729" s="233">
        <f t="shared" si="19"/>
        <v>0</v>
      </c>
    </row>
    <row r="730" spans="11:11" x14ac:dyDescent="0.2">
      <c r="K730" s="233">
        <f t="shared" si="19"/>
        <v>0</v>
      </c>
    </row>
    <row r="731" spans="11:11" x14ac:dyDescent="0.2">
      <c r="K731" s="233">
        <f t="shared" si="19"/>
        <v>0</v>
      </c>
    </row>
    <row r="732" spans="11:11" x14ac:dyDescent="0.2">
      <c r="K732" s="233">
        <f t="shared" si="19"/>
        <v>0</v>
      </c>
    </row>
    <row r="733" spans="11:11" x14ac:dyDescent="0.2">
      <c r="K733" s="233">
        <f t="shared" si="19"/>
        <v>0</v>
      </c>
    </row>
    <row r="734" spans="11:11" x14ac:dyDescent="0.2">
      <c r="K734" s="233">
        <f t="shared" ref="K734:K793" si="20">F734*H734</f>
        <v>0</v>
      </c>
    </row>
    <row r="735" spans="11:11" x14ac:dyDescent="0.2">
      <c r="K735" s="233">
        <f t="shared" si="20"/>
        <v>0</v>
      </c>
    </row>
    <row r="736" spans="11:11" x14ac:dyDescent="0.2">
      <c r="K736" s="233">
        <f t="shared" si="20"/>
        <v>0</v>
      </c>
    </row>
    <row r="737" spans="11:11" x14ac:dyDescent="0.2">
      <c r="K737" s="233">
        <f t="shared" si="20"/>
        <v>0</v>
      </c>
    </row>
    <row r="738" spans="11:11" x14ac:dyDescent="0.2">
      <c r="K738" s="233">
        <f t="shared" si="20"/>
        <v>0</v>
      </c>
    </row>
    <row r="739" spans="11:11" x14ac:dyDescent="0.2">
      <c r="K739" s="233">
        <f t="shared" si="20"/>
        <v>0</v>
      </c>
    </row>
    <row r="740" spans="11:11" x14ac:dyDescent="0.2">
      <c r="K740" s="233">
        <f t="shared" si="20"/>
        <v>0</v>
      </c>
    </row>
    <row r="741" spans="11:11" x14ac:dyDescent="0.2">
      <c r="K741" s="233">
        <f t="shared" si="20"/>
        <v>0</v>
      </c>
    </row>
    <row r="742" spans="11:11" x14ac:dyDescent="0.2">
      <c r="K742" s="233">
        <f t="shared" si="20"/>
        <v>0</v>
      </c>
    </row>
    <row r="743" spans="11:11" x14ac:dyDescent="0.2">
      <c r="K743" s="233">
        <f t="shared" si="20"/>
        <v>0</v>
      </c>
    </row>
    <row r="744" spans="11:11" x14ac:dyDescent="0.2">
      <c r="K744" s="233">
        <f t="shared" si="20"/>
        <v>0</v>
      </c>
    </row>
    <row r="745" spans="11:11" x14ac:dyDescent="0.2">
      <c r="K745" s="233">
        <f t="shared" si="20"/>
        <v>0</v>
      </c>
    </row>
    <row r="746" spans="11:11" x14ac:dyDescent="0.2">
      <c r="K746" s="233">
        <f t="shared" si="20"/>
        <v>0</v>
      </c>
    </row>
    <row r="747" spans="11:11" x14ac:dyDescent="0.2">
      <c r="K747" s="233">
        <f t="shared" si="20"/>
        <v>0</v>
      </c>
    </row>
    <row r="748" spans="11:11" x14ac:dyDescent="0.2">
      <c r="K748" s="233">
        <f t="shared" si="20"/>
        <v>0</v>
      </c>
    </row>
    <row r="749" spans="11:11" x14ac:dyDescent="0.2">
      <c r="K749" s="233">
        <f t="shared" si="20"/>
        <v>0</v>
      </c>
    </row>
    <row r="750" spans="11:11" x14ac:dyDescent="0.2">
      <c r="K750" s="233">
        <f t="shared" si="20"/>
        <v>0</v>
      </c>
    </row>
    <row r="751" spans="11:11" x14ac:dyDescent="0.2">
      <c r="K751" s="233">
        <f t="shared" si="20"/>
        <v>0</v>
      </c>
    </row>
    <row r="752" spans="11:11" x14ac:dyDescent="0.2">
      <c r="K752" s="233">
        <f t="shared" si="20"/>
        <v>0</v>
      </c>
    </row>
    <row r="753" spans="11:11" x14ac:dyDescent="0.2">
      <c r="K753" s="233">
        <f t="shared" si="20"/>
        <v>0</v>
      </c>
    </row>
    <row r="754" spans="11:11" x14ac:dyDescent="0.2">
      <c r="K754" s="233">
        <f t="shared" si="20"/>
        <v>0</v>
      </c>
    </row>
    <row r="755" spans="11:11" x14ac:dyDescent="0.2">
      <c r="K755" s="233">
        <f t="shared" si="20"/>
        <v>0</v>
      </c>
    </row>
    <row r="756" spans="11:11" x14ac:dyDescent="0.2">
      <c r="K756" s="233">
        <f t="shared" si="20"/>
        <v>0</v>
      </c>
    </row>
    <row r="757" spans="11:11" x14ac:dyDescent="0.2">
      <c r="K757" s="233">
        <f t="shared" si="20"/>
        <v>0</v>
      </c>
    </row>
    <row r="758" spans="11:11" x14ac:dyDescent="0.2">
      <c r="K758" s="233">
        <f t="shared" si="20"/>
        <v>0</v>
      </c>
    </row>
    <row r="759" spans="11:11" x14ac:dyDescent="0.2">
      <c r="K759" s="233">
        <f t="shared" si="20"/>
        <v>0</v>
      </c>
    </row>
    <row r="760" spans="11:11" x14ac:dyDescent="0.2">
      <c r="K760" s="233">
        <f t="shared" si="20"/>
        <v>0</v>
      </c>
    </row>
    <row r="761" spans="11:11" x14ac:dyDescent="0.2">
      <c r="K761" s="233">
        <f t="shared" si="20"/>
        <v>0</v>
      </c>
    </row>
    <row r="762" spans="11:11" x14ac:dyDescent="0.2">
      <c r="K762" s="233">
        <f t="shared" si="20"/>
        <v>0</v>
      </c>
    </row>
    <row r="763" spans="11:11" x14ac:dyDescent="0.2">
      <c r="K763" s="233">
        <f t="shared" si="20"/>
        <v>0</v>
      </c>
    </row>
    <row r="764" spans="11:11" x14ac:dyDescent="0.2">
      <c r="K764" s="233">
        <f t="shared" si="20"/>
        <v>0</v>
      </c>
    </row>
    <row r="765" spans="11:11" x14ac:dyDescent="0.2">
      <c r="K765" s="233">
        <f t="shared" si="20"/>
        <v>0</v>
      </c>
    </row>
    <row r="766" spans="11:11" x14ac:dyDescent="0.2">
      <c r="K766" s="233">
        <f t="shared" si="20"/>
        <v>0</v>
      </c>
    </row>
    <row r="767" spans="11:11" x14ac:dyDescent="0.2">
      <c r="K767" s="233">
        <f t="shared" si="20"/>
        <v>0</v>
      </c>
    </row>
    <row r="768" spans="11:11" x14ac:dyDescent="0.2">
      <c r="K768" s="233">
        <f t="shared" si="20"/>
        <v>0</v>
      </c>
    </row>
    <row r="769" spans="11:11" x14ac:dyDescent="0.2">
      <c r="K769" s="233">
        <f t="shared" si="20"/>
        <v>0</v>
      </c>
    </row>
    <row r="770" spans="11:11" x14ac:dyDescent="0.2">
      <c r="K770" s="233">
        <f t="shared" si="20"/>
        <v>0</v>
      </c>
    </row>
    <row r="771" spans="11:11" x14ac:dyDescent="0.2">
      <c r="K771" s="233">
        <f t="shared" si="20"/>
        <v>0</v>
      </c>
    </row>
    <row r="772" spans="11:11" x14ac:dyDescent="0.2">
      <c r="K772" s="233">
        <f t="shared" si="20"/>
        <v>0</v>
      </c>
    </row>
    <row r="773" spans="11:11" x14ac:dyDescent="0.2">
      <c r="K773" s="233">
        <f t="shared" si="20"/>
        <v>0</v>
      </c>
    </row>
    <row r="774" spans="11:11" x14ac:dyDescent="0.2">
      <c r="K774" s="233">
        <f t="shared" si="20"/>
        <v>0</v>
      </c>
    </row>
    <row r="775" spans="11:11" x14ac:dyDescent="0.2">
      <c r="K775" s="233">
        <f t="shared" si="20"/>
        <v>0</v>
      </c>
    </row>
    <row r="776" spans="11:11" x14ac:dyDescent="0.2">
      <c r="K776" s="233">
        <f t="shared" si="20"/>
        <v>0</v>
      </c>
    </row>
    <row r="777" spans="11:11" x14ac:dyDescent="0.2">
      <c r="K777" s="233">
        <f t="shared" si="20"/>
        <v>0</v>
      </c>
    </row>
    <row r="778" spans="11:11" x14ac:dyDescent="0.2">
      <c r="K778" s="233">
        <f t="shared" si="20"/>
        <v>0</v>
      </c>
    </row>
    <row r="779" spans="11:11" x14ac:dyDescent="0.2">
      <c r="K779" s="233">
        <f t="shared" si="20"/>
        <v>0</v>
      </c>
    </row>
    <row r="780" spans="11:11" x14ac:dyDescent="0.2">
      <c r="K780" s="233">
        <f t="shared" si="20"/>
        <v>0</v>
      </c>
    </row>
    <row r="781" spans="11:11" x14ac:dyDescent="0.2">
      <c r="K781" s="233">
        <f t="shared" si="20"/>
        <v>0</v>
      </c>
    </row>
    <row r="782" spans="11:11" x14ac:dyDescent="0.2">
      <c r="K782" s="233">
        <f t="shared" si="20"/>
        <v>0</v>
      </c>
    </row>
    <row r="783" spans="11:11" x14ac:dyDescent="0.2">
      <c r="K783" s="233">
        <f t="shared" si="20"/>
        <v>0</v>
      </c>
    </row>
    <row r="784" spans="11:11" x14ac:dyDescent="0.2">
      <c r="K784" s="233">
        <f t="shared" si="20"/>
        <v>0</v>
      </c>
    </row>
    <row r="785" spans="11:11" x14ac:dyDescent="0.2">
      <c r="K785" s="233">
        <f t="shared" si="20"/>
        <v>0</v>
      </c>
    </row>
    <row r="786" spans="11:11" x14ac:dyDescent="0.2">
      <c r="K786" s="233">
        <f t="shared" si="20"/>
        <v>0</v>
      </c>
    </row>
    <row r="787" spans="11:11" x14ac:dyDescent="0.2">
      <c r="K787" s="233">
        <f t="shared" si="20"/>
        <v>0</v>
      </c>
    </row>
    <row r="788" spans="11:11" x14ac:dyDescent="0.2">
      <c r="K788" s="233">
        <f t="shared" si="20"/>
        <v>0</v>
      </c>
    </row>
    <row r="789" spans="11:11" x14ac:dyDescent="0.2">
      <c r="K789" s="233">
        <f t="shared" si="20"/>
        <v>0</v>
      </c>
    </row>
    <row r="790" spans="11:11" x14ac:dyDescent="0.2">
      <c r="K790" s="233">
        <f t="shared" si="20"/>
        <v>0</v>
      </c>
    </row>
    <row r="791" spans="11:11" x14ac:dyDescent="0.2">
      <c r="K791" s="233">
        <f t="shared" si="20"/>
        <v>0</v>
      </c>
    </row>
    <row r="792" spans="11:11" x14ac:dyDescent="0.2">
      <c r="K792" s="233">
        <f t="shared" si="20"/>
        <v>0</v>
      </c>
    </row>
    <row r="793" spans="11:11" x14ac:dyDescent="0.2">
      <c r="K793" s="233">
        <f t="shared" si="20"/>
        <v>0</v>
      </c>
    </row>
  </sheetData>
  <sheetProtection algorithmName="SHA-512" hashValue="Y6rwf1E3YrDc3/xfqeuXyw/y3qirGU4MdWuYt1wjsAyDEaFr7WNatRtV4khM2Qv7eUA0Bs9feiiqLf4TWnV5pw==" saltValue="tsBpj9VLAcfckcPNPsJEaA==" spinCount="100000" sheet="1" objects="1" scenarios="1"/>
  <mergeCells count="9">
    <mergeCell ref="A10:I10"/>
    <mergeCell ref="A8:I8"/>
    <mergeCell ref="A6:I6"/>
    <mergeCell ref="A7:I7"/>
    <mergeCell ref="A1:I1"/>
    <mergeCell ref="A2:I2"/>
    <mergeCell ref="A3:I3"/>
    <mergeCell ref="A4:I4"/>
    <mergeCell ref="A5:I5"/>
  </mergeCells>
  <pageMargins left="0.78740157480314965" right="0.78740157480314965" top="0.78740157480314965" bottom="0.78740157480314965" header="0.51181102362204722" footer="0.51181102362204722"/>
  <pageSetup paperSize="9" scale="45" fitToHeight="0" orientation="portrait" r:id="rId1"/>
  <headerFooter>
    <oddHeader xml:space="preserve">&amp;L </oddHeader>
    <oddFooter>&amp;L &amp;R&amp;P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60" zoomScaleNormal="100" workbookViewId="0">
      <selection sqref="A1:J1"/>
    </sheetView>
  </sheetViews>
  <sheetFormatPr defaultRowHeight="14.25" x14ac:dyDescent="0.2"/>
  <cols>
    <col min="1" max="1" width="14" customWidth="1"/>
    <col min="2" max="2" width="10.125" customWidth="1"/>
    <col min="3" max="3" width="57.125" customWidth="1"/>
    <col min="4" max="4" width="20.5" customWidth="1"/>
    <col min="7" max="7" width="13.875" customWidth="1"/>
    <col min="8" max="8" width="12.875" customWidth="1"/>
    <col min="9" max="9" width="10.625" customWidth="1"/>
    <col min="10" max="10" width="12.875" customWidth="1"/>
  </cols>
  <sheetData>
    <row r="1" spans="1:11" x14ac:dyDescent="0.2">
      <c r="A1" s="323"/>
      <c r="B1" s="323"/>
      <c r="C1" s="323"/>
      <c r="D1" s="323"/>
      <c r="E1" s="323"/>
      <c r="F1" s="323"/>
      <c r="G1" s="323"/>
      <c r="H1" s="323"/>
      <c r="I1" s="323"/>
      <c r="J1" s="323"/>
    </row>
    <row r="2" spans="1:11" ht="15" x14ac:dyDescent="0.25">
      <c r="A2" s="324" t="str">
        <f>'ANALÍTICA AUXILIARES'!A2:J2</f>
        <v>PROCURADORIA GERAL DA REPÚBLICA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1" ht="15" x14ac:dyDescent="0.25">
      <c r="A3" s="324" t="str">
        <f>'ANALÍTICA AUXILIARES'!A3:J3</f>
        <v>SECRETARIA DE ENGENHARIA E ARQUITETURA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1" x14ac:dyDescent="0.2">
      <c r="A4" s="323"/>
      <c r="B4" s="323"/>
      <c r="C4" s="323"/>
      <c r="D4" s="323"/>
      <c r="E4" s="323"/>
      <c r="F4" s="323"/>
      <c r="G4" s="323"/>
      <c r="H4" s="323"/>
      <c r="I4" s="323"/>
      <c r="J4" s="323"/>
    </row>
    <row r="5" spans="1:11" ht="15" x14ac:dyDescent="0.25">
      <c r="A5" s="324" t="str">
        <f>'ANALÍTICA AUXILIARES'!A5:J5</f>
        <v>OBRA: PGR - ALIMENTAÇÃO BLOCO F - 2024</v>
      </c>
      <c r="B5" s="324"/>
      <c r="C5" s="324"/>
      <c r="D5" s="324"/>
      <c r="E5" s="324"/>
      <c r="F5" s="324"/>
      <c r="G5" s="324"/>
      <c r="H5" s="324"/>
      <c r="I5" s="324"/>
      <c r="J5" s="324"/>
    </row>
    <row r="6" spans="1:11" ht="18" x14ac:dyDescent="0.2">
      <c r="A6" s="327" t="s">
        <v>1155</v>
      </c>
      <c r="B6" s="327"/>
      <c r="C6" s="327"/>
      <c r="D6" s="327"/>
      <c r="E6" s="327"/>
      <c r="F6" s="327"/>
      <c r="G6" s="327"/>
      <c r="H6" s="327"/>
      <c r="I6" s="327"/>
      <c r="J6" s="327"/>
    </row>
    <row r="7" spans="1:11" x14ac:dyDescent="0.2">
      <c r="A7" s="323" t="str">
        <f>SINTÉTICA!E10</f>
        <v>REFERÊNCIA: SINAPI - DF - 06/24 (NÃO DESONERADA)</v>
      </c>
      <c r="B7" s="323"/>
      <c r="C7" s="323"/>
      <c r="D7" s="323"/>
      <c r="E7" s="323"/>
      <c r="F7" s="323"/>
      <c r="G7" s="323"/>
      <c r="H7" s="323"/>
      <c r="I7" s="323"/>
      <c r="J7" s="323"/>
    </row>
    <row r="8" spans="1:11" x14ac:dyDescent="0.2">
      <c r="A8" s="328"/>
      <c r="B8" s="328"/>
      <c r="C8" s="328"/>
      <c r="D8" s="328"/>
      <c r="E8" s="328"/>
      <c r="F8" s="328"/>
      <c r="G8" s="328"/>
      <c r="H8" s="328"/>
      <c r="I8" s="328"/>
      <c r="J8" s="328"/>
    </row>
    <row r="9" spans="1:11" s="223" customFormat="1" ht="38.25" x14ac:dyDescent="0.2">
      <c r="A9" s="29" t="s">
        <v>140</v>
      </c>
      <c r="B9" s="29" t="s">
        <v>141</v>
      </c>
      <c r="C9" s="29" t="s">
        <v>128</v>
      </c>
      <c r="D9" s="29" t="s">
        <v>152</v>
      </c>
      <c r="E9" s="29" t="s">
        <v>142</v>
      </c>
      <c r="F9" s="145" t="s">
        <v>143</v>
      </c>
      <c r="G9" s="29" t="s">
        <v>164</v>
      </c>
      <c r="H9" s="29" t="s">
        <v>1157</v>
      </c>
      <c r="I9" s="29" t="s">
        <v>153</v>
      </c>
      <c r="J9" s="29" t="s">
        <v>1156</v>
      </c>
      <c r="K9" s="55"/>
    </row>
    <row r="10" spans="1:11" x14ac:dyDescent="0.2">
      <c r="A10" s="326"/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1" ht="25.5" x14ac:dyDescent="0.2">
      <c r="A11" s="247" t="s">
        <v>868</v>
      </c>
      <c r="B11" s="248" t="str">
        <f>UPPER(VLOOKUP($A11,ANALÍTICA!$B:$J,2,0))</f>
        <v>SINAPI</v>
      </c>
      <c r="C11" s="248" t="str">
        <f>UPPER(VLOOKUP($A11,ANALÍTICA!$B:$J,3,0))</f>
        <v>TUBO, PPR, DN 90, CLASSE PN 25,  INSTALADO EM PRUMADA DE ÁGUA   FORNECIMENTO E INSTALAÇÃO. AF_08/2022</v>
      </c>
      <c r="D11" s="248" t="str">
        <f>UPPER(VLOOKUP($A11,ANALÍTICA!$B:$J,4,0))</f>
        <v>INHI - INSTALAÇÕES HIDROS SANITÁRIAS</v>
      </c>
      <c r="E11" s="252" t="str">
        <f>UPPER(VLOOKUP($A11,ANALÍTICA!$B:$J,6,0))</f>
        <v>M</v>
      </c>
      <c r="F11" s="249">
        <f>SUMIF(SINTÉTICA!$B$14:$B$114,A11,SINTÉTICA!$F$14:$F$114)</f>
        <v>314</v>
      </c>
      <c r="G11" s="249">
        <f>VLOOKUP(A11,ANALÍTICA!$B:$J,8,0)</f>
        <v>239.87</v>
      </c>
      <c r="H11" s="249">
        <f>TRUNC(G11*F11,2)</f>
        <v>75319.179999999993</v>
      </c>
      <c r="I11" s="250">
        <f>H11/SUM($H$11:$H$86)</f>
        <v>0.30597484129819724</v>
      </c>
      <c r="J11" s="251">
        <f>I11</f>
        <v>0.30597484129819724</v>
      </c>
    </row>
    <row r="12" spans="1:11" ht="25.5" x14ac:dyDescent="0.2">
      <c r="A12" s="247" t="s">
        <v>1052</v>
      </c>
      <c r="B12" s="248" t="str">
        <f>UPPER(VLOOKUP($A12,ANALÍTICA!$B:$J,2,0))</f>
        <v>PRÓPRIO</v>
      </c>
      <c r="C12" s="248" t="str">
        <f>UPPER(VLOOKUP($A12,ANALÍTICA!$B:$J,3,0))</f>
        <v>ADMINISTRAÇÃO DA OBRA</v>
      </c>
      <c r="D12" s="248" t="str">
        <f>UPPER(VLOOKUP($A12,ANALÍTICA!$B:$J,4,0))</f>
        <v>SEDI - SERVIÇOS DIVERSOS</v>
      </c>
      <c r="E12" s="252" t="str">
        <f>UPPER(VLOOKUP($A12,ANALÍTICA!$B:$J,6,0))</f>
        <v>%</v>
      </c>
      <c r="F12" s="249">
        <f>SUMIF(SINTÉTICA!$B$14:$B$114,A12,SINTÉTICA!$F$14:$F$114)</f>
        <v>100</v>
      </c>
      <c r="G12" s="249">
        <f>VLOOKUP(A12,ANALÍTICA!$B:$J,8,0)</f>
        <v>253.51999999999998</v>
      </c>
      <c r="H12" s="249">
        <f>TRUNC(G12*F12,2)</f>
        <v>25352</v>
      </c>
      <c r="I12" s="250">
        <f>H12/SUM($H$11:$H$86)</f>
        <v>0.10298936043371551</v>
      </c>
      <c r="J12" s="251">
        <f>I12+J11</f>
        <v>0.40896420173191272</v>
      </c>
    </row>
    <row r="13" spans="1:11" ht="38.25" x14ac:dyDescent="0.2">
      <c r="A13" s="247" t="s">
        <v>1000</v>
      </c>
      <c r="B13" s="248" t="str">
        <f>UPPER(VLOOKUP($A13,ANALÍTICA!$B:$J,2,0))</f>
        <v>PRÓPRIO</v>
      </c>
      <c r="C13" s="248" t="str">
        <f>UPPER(VLOOKUP($A13,ANALÍTICA!$B:$J,3,0))</f>
        <v>REVESTIMENTO EM LAMINADO MELAMINICO TEXTURIZADO, ESPESSURA 1,3 MM, FIXADO COM COLA</v>
      </c>
      <c r="D13" s="248" t="str">
        <f>UPPER(VLOOKUP($A13,ANALÍTICA!$B:$J,4,0))</f>
        <v>REVE - REVESTIMENTO E TRATAMENTO DE SUPERFÍCIES</v>
      </c>
      <c r="E13" s="252" t="str">
        <f>UPPER(VLOOKUP($A13,ANALÍTICA!$B:$J,6,0))</f>
        <v>M²</v>
      </c>
      <c r="F13" s="249">
        <f>SUMIF(SINTÉTICA!$B$14:$B$114,A13,SINTÉTICA!$F$14:$F$114)</f>
        <v>87.5</v>
      </c>
      <c r="G13" s="249">
        <f>VLOOKUP(A13,ANALÍTICA!$B:$J,8,0)</f>
        <v>271.52</v>
      </c>
      <c r="H13" s="249">
        <f t="shared" ref="H13:H76" si="0">TRUNC(G13*F13,2)</f>
        <v>23758</v>
      </c>
      <c r="I13" s="250">
        <f t="shared" ref="I13:I76" si="1">H13/SUM($H$11:$H$86)</f>
        <v>9.6513932833078783E-2</v>
      </c>
      <c r="J13" s="251">
        <f t="shared" ref="J13:J76" si="2">I13+J12</f>
        <v>0.50547813456499147</v>
      </c>
    </row>
    <row r="14" spans="1:11" ht="25.5" x14ac:dyDescent="0.2">
      <c r="A14" s="247" t="s">
        <v>862</v>
      </c>
      <c r="B14" s="248" t="str">
        <f>UPPER(VLOOKUP($A14,ANALÍTICA!$B:$J,2,0))</f>
        <v>SINAPI</v>
      </c>
      <c r="C14" s="248" t="str">
        <f>UPPER(VLOOKUP($A14,ANALÍTICA!$B:$J,3,0))</f>
        <v>TUBO, PPR, DN 75, CLASSE PN 25,  INSTALADO EM PRUMADA DE ÁGUA   FORNECIMENTO E INSTALAÇÃO. AF_08/2022</v>
      </c>
      <c r="D14" s="248" t="str">
        <f>UPPER(VLOOKUP($A14,ANALÍTICA!$B:$J,4,0))</f>
        <v>INHI - INSTALAÇÕES HIDROS SANITÁRIAS</v>
      </c>
      <c r="E14" s="252" t="str">
        <f>UPPER(VLOOKUP($A14,ANALÍTICA!$B:$J,6,0))</f>
        <v>M</v>
      </c>
      <c r="F14" s="249">
        <f>SUMIF(SINTÉTICA!$B$14:$B$114,A14,SINTÉTICA!$F$14:$F$114)</f>
        <v>100.75</v>
      </c>
      <c r="G14" s="249">
        <f>VLOOKUP(A14,ANALÍTICA!$B:$J,8,0)</f>
        <v>145.26</v>
      </c>
      <c r="H14" s="249">
        <f t="shared" si="0"/>
        <v>14634.94</v>
      </c>
      <c r="I14" s="250">
        <f t="shared" si="1"/>
        <v>5.9452631373690459E-2</v>
      </c>
      <c r="J14" s="251">
        <f t="shared" si="2"/>
        <v>0.56493076593868197</v>
      </c>
    </row>
    <row r="15" spans="1:11" ht="25.5" x14ac:dyDescent="0.2">
      <c r="A15" s="247" t="s">
        <v>945</v>
      </c>
      <c r="B15" s="248" t="str">
        <f>UPPER(VLOOKUP($A15,ANALÍTICA!$B:$J,2,0))</f>
        <v>SINAPI</v>
      </c>
      <c r="C15" s="248" t="str">
        <f>UPPER(VLOOKUP($A15,ANALÍTICA!$B:$J,3,0))</f>
        <v>VÁLVULA DE DESCARGA METÁLICA, BASE 1 1/2", ACABAMENTO METALICO CROMADO - FORNECIMENTO E INSTALAÇÃO. AF_08/2021</v>
      </c>
      <c r="D15" s="248" t="str">
        <f>UPPER(VLOOKUP($A15,ANALÍTICA!$B:$J,4,0))</f>
        <v>INHI - INSTALAÇÕES HIDROS SANITÁRIAS</v>
      </c>
      <c r="E15" s="252" t="str">
        <f>UPPER(VLOOKUP($A15,ANALÍTICA!$B:$J,6,0))</f>
        <v>UN</v>
      </c>
      <c r="F15" s="249">
        <f>SUMIF(SINTÉTICA!$B$14:$B$114,A15,SINTÉTICA!$F$14:$F$114)</f>
        <v>28</v>
      </c>
      <c r="G15" s="249">
        <f>VLOOKUP(A15,ANALÍTICA!$B:$J,8,0)</f>
        <v>423.97</v>
      </c>
      <c r="H15" s="249">
        <f t="shared" si="0"/>
        <v>11871.16</v>
      </c>
      <c r="I15" s="250">
        <f t="shared" si="1"/>
        <v>4.8225117387437136E-2</v>
      </c>
      <c r="J15" s="251">
        <f t="shared" si="2"/>
        <v>0.61315588332611914</v>
      </c>
    </row>
    <row r="16" spans="1:11" ht="38.25" x14ac:dyDescent="0.2">
      <c r="A16" s="247" t="s">
        <v>903</v>
      </c>
      <c r="B16" s="248" t="str">
        <f>UPPER(VLOOKUP($A16,ANALÍTICA!$B:$J,2,0))</f>
        <v>PRÓPRIO</v>
      </c>
      <c r="C16" s="248" t="str">
        <f>UPPER(VLOOKUP($A16,ANALÍTICA!$B:$J,3,0))</f>
        <v>CONECTOR MACHO , PPR, 50 X 1 1/2", CLASSE PN 25, INSTALADO EM RAMAL OU SUB-RAMAL DE ÁGUA  - FORNECIMENTO E INSTALAÇÃO</v>
      </c>
      <c r="D16" s="248" t="str">
        <f>UPPER(VLOOKUP($A16,ANALÍTICA!$B:$J,4,0))</f>
        <v>ASTU - ASSENTAMENTO DE TUBOS E PECAS</v>
      </c>
      <c r="E16" s="252" t="str">
        <f>UPPER(VLOOKUP($A16,ANALÍTICA!$B:$J,6,0))</f>
        <v>UN</v>
      </c>
      <c r="F16" s="249">
        <f>SUMIF(SINTÉTICA!$B$14:$B$114,A16,SINTÉTICA!$F$14:$F$114)</f>
        <v>56</v>
      </c>
      <c r="G16" s="249">
        <f>VLOOKUP(A16,ANALÍTICA!$B:$J,8,0)</f>
        <v>136.28</v>
      </c>
      <c r="H16" s="249">
        <f t="shared" si="0"/>
        <v>7631.68</v>
      </c>
      <c r="I16" s="250">
        <f t="shared" si="1"/>
        <v>3.100275490039358E-2</v>
      </c>
      <c r="J16" s="251">
        <f t="shared" si="2"/>
        <v>0.64415863822651276</v>
      </c>
    </row>
    <row r="17" spans="1:10" ht="38.25" x14ac:dyDescent="0.2">
      <c r="A17" s="247" t="s">
        <v>1004</v>
      </c>
      <c r="B17" s="248" t="str">
        <f>UPPER(VLOOKUP($A17,ANALÍTICA!$B:$J,2,0))</f>
        <v>SINAPI</v>
      </c>
      <c r="C17" s="248" t="str">
        <f>UPPER(VLOOKUP($A17,ANALÍTICA!$B:$J,3,0))</f>
        <v>FORRO EM DRYWALL, PARA AMBIENTES COMERCIAIS, INCLUSIVE ESTRUTURA BIRECIONAL DE FIXAÇÃO. AF_08/2023_PS</v>
      </c>
      <c r="D17" s="248" t="str">
        <f>UPPER(VLOOKUP($A17,ANALÍTICA!$B:$J,4,0))</f>
        <v>REVE - REVESTIMENTO E TRATAMENTO DE SUPERFÍCIES</v>
      </c>
      <c r="E17" s="252" t="str">
        <f>UPPER(VLOOKUP($A17,ANALÍTICA!$B:$J,6,0))</f>
        <v>M²</v>
      </c>
      <c r="F17" s="249">
        <f>SUMIF(SINTÉTICA!$B$14:$B$114,A17,SINTÉTICA!$F$14:$F$114)</f>
        <v>99.46</v>
      </c>
      <c r="G17" s="249">
        <f>VLOOKUP(A17,ANALÍTICA!$B:$J,8,0)</f>
        <v>70.649999999999991</v>
      </c>
      <c r="H17" s="249">
        <f t="shared" si="0"/>
        <v>7026.84</v>
      </c>
      <c r="I17" s="250">
        <f t="shared" si="1"/>
        <v>2.8545667303173303E-2</v>
      </c>
      <c r="J17" s="251">
        <f t="shared" si="2"/>
        <v>0.67270430552968608</v>
      </c>
    </row>
    <row r="18" spans="1:10" ht="25.5" x14ac:dyDescent="0.2">
      <c r="A18" s="247" t="s">
        <v>858</v>
      </c>
      <c r="B18" s="248" t="str">
        <f>UPPER(VLOOKUP($A18,ANALÍTICA!$B:$J,2,0))</f>
        <v>SINAPI</v>
      </c>
      <c r="C18" s="248" t="str">
        <f>UPPER(VLOOKUP($A18,ANALÍTICA!$B:$J,3,0))</f>
        <v>TUBO, PPR, DN 63, CLASSE PN 25,  INSTALADO EM PRUMADA DE ÁGUA   FORNECIMENTO E INSTALAÇÃO. AF_08/2022</v>
      </c>
      <c r="D18" s="248" t="str">
        <f>UPPER(VLOOKUP($A18,ANALÍTICA!$B:$J,4,0))</f>
        <v>INHI - INSTALAÇÕES HIDROS SANITÁRIAS</v>
      </c>
      <c r="E18" s="252" t="str">
        <f>UPPER(VLOOKUP($A18,ANALÍTICA!$B:$J,6,0))</f>
        <v>M</v>
      </c>
      <c r="F18" s="249">
        <f>SUMIF(SINTÉTICA!$B$14:$B$114,A18,SINTÉTICA!$F$14:$F$114)</f>
        <v>57</v>
      </c>
      <c r="G18" s="249">
        <f>VLOOKUP(A18,ANALÍTICA!$B:$J,8,0)</f>
        <v>107.93</v>
      </c>
      <c r="H18" s="249">
        <f t="shared" si="0"/>
        <v>6152.01</v>
      </c>
      <c r="I18" s="250">
        <f t="shared" si="1"/>
        <v>2.4991778766244171E-2</v>
      </c>
      <c r="J18" s="251">
        <f t="shared" si="2"/>
        <v>0.69769608429593022</v>
      </c>
    </row>
    <row r="19" spans="1:10" ht="25.5" x14ac:dyDescent="0.2">
      <c r="A19" s="247" t="s">
        <v>948</v>
      </c>
      <c r="B19" s="248" t="str">
        <f>UPPER(VLOOKUP($A19,ANALÍTICA!$B:$J,2,0))</f>
        <v>PRÓPRIO</v>
      </c>
      <c r="C19" s="248" t="str">
        <f>UPPER(VLOOKUP($A19,ANALÍTICA!$B:$J,3,0))</f>
        <v>VÁLVULA REDUTORA DE PRESSÃO, EM AÇO OU LATÃO, ROSCA BSP, 3" - FORNECIMENTO E INSTALAÇÃO. AF_08/2021</v>
      </c>
      <c r="D19" s="248" t="str">
        <f>UPPER(VLOOKUP($A19,ANALÍTICA!$B:$J,4,0))</f>
        <v>INHI - INSTALAÇÕES HIDROS SANITÁRIAS</v>
      </c>
      <c r="E19" s="252" t="str">
        <f>UPPER(VLOOKUP($A19,ANALÍTICA!$B:$J,6,0))</f>
        <v>UN</v>
      </c>
      <c r="F19" s="249">
        <f>SUMIF(SINTÉTICA!$B$14:$B$114,A19,SINTÉTICA!$F$14:$F$114)</f>
        <v>2</v>
      </c>
      <c r="G19" s="249">
        <f>VLOOKUP(A19,ANALÍTICA!$B:$J,8,0)</f>
        <v>2603.7399999999998</v>
      </c>
      <c r="H19" s="249">
        <f t="shared" si="0"/>
        <v>5207.4799999999996</v>
      </c>
      <c r="I19" s="250">
        <f t="shared" si="1"/>
        <v>2.1154742610893215E-2</v>
      </c>
      <c r="J19" s="251">
        <f t="shared" si="2"/>
        <v>0.71885082690682345</v>
      </c>
    </row>
    <row r="20" spans="1:10" ht="25.5" x14ac:dyDescent="0.2">
      <c r="A20" s="247" t="s">
        <v>906</v>
      </c>
      <c r="B20" s="248" t="str">
        <f>UPPER(VLOOKUP($A20,ANALÍTICA!$B:$J,2,0))</f>
        <v>PRÓPRIO</v>
      </c>
      <c r="C20" s="248" t="str">
        <f>UPPER(VLOOKUP($A20,ANALÍTICA!$B:$J,3,0))</f>
        <v>CONECTOR MACHO, PPR, 90 X 3", CLASSE PN 25, INSTALADO EM PRUMADA DE ÁGUA   FORNECIMENTO E INSTALAÇÃO</v>
      </c>
      <c r="D20" s="248" t="str">
        <f>UPPER(VLOOKUP($A20,ANALÍTICA!$B:$J,4,0))</f>
        <v>INHI - INSTALAÇÕES HIDROS SANITÁRIAS</v>
      </c>
      <c r="E20" s="252" t="str">
        <f>UPPER(VLOOKUP($A20,ANALÍTICA!$B:$J,6,0))</f>
        <v>UN</v>
      </c>
      <c r="F20" s="249">
        <f>SUMIF(SINTÉTICA!$B$14:$B$114,A20,SINTÉTICA!$F$14:$F$114)</f>
        <v>11</v>
      </c>
      <c r="G20" s="249">
        <f>VLOOKUP(A20,ANALÍTICA!$B:$J,8,0)</f>
        <v>448.07</v>
      </c>
      <c r="H20" s="249">
        <f t="shared" si="0"/>
        <v>4928.7700000000004</v>
      </c>
      <c r="I20" s="250">
        <f t="shared" si="1"/>
        <v>2.0022517751060433E-2</v>
      </c>
      <c r="J20" s="251">
        <f t="shared" si="2"/>
        <v>0.7388733446578839</v>
      </c>
    </row>
    <row r="21" spans="1:10" ht="38.25" x14ac:dyDescent="0.2">
      <c r="A21" s="247" t="s">
        <v>978</v>
      </c>
      <c r="B21" s="248" t="str">
        <f>UPPER(VLOOKUP($A21,ANALÍTICA!$B:$J,2,0))</f>
        <v>PRÓPRIO</v>
      </c>
      <c r="C21" s="248" t="str">
        <f>UPPER(VLOOKUP($A21,ANALÍTICA!$B:$J,3,0))</f>
        <v>SUPORTE PARA TUBULAÇÃO HORIZONTAL, EM PERFILADO COM COMPRIMENTO DE 27 CM E BARRAS ROSCADAS DE 3/8", FIXADO EM LAJE</v>
      </c>
      <c r="D21" s="248" t="str">
        <f>UPPER(VLOOKUP($A21,ANALÍTICA!$B:$J,4,0))</f>
        <v>INHI - INSTALAÇÕES HIDROS SANITÁRIAS</v>
      </c>
      <c r="E21" s="252" t="str">
        <f>UPPER(VLOOKUP($A21,ANALÍTICA!$B:$J,6,0))</f>
        <v>UN</v>
      </c>
      <c r="F21" s="249">
        <f>SUMIF(SINTÉTICA!$B$14:$B$114,A21,SINTÉTICA!$F$14:$F$114)</f>
        <v>144</v>
      </c>
      <c r="G21" s="249">
        <f>VLOOKUP(A21,ANALÍTICA!$B:$J,8,0)</f>
        <v>33.910000000000004</v>
      </c>
      <c r="H21" s="249">
        <f t="shared" si="0"/>
        <v>4883.04</v>
      </c>
      <c r="I21" s="250">
        <f t="shared" si="1"/>
        <v>1.9836745289217823E-2</v>
      </c>
      <c r="J21" s="251">
        <f t="shared" si="2"/>
        <v>0.75871008994710176</v>
      </c>
    </row>
    <row r="22" spans="1:10" ht="25.5" x14ac:dyDescent="0.2">
      <c r="A22" s="247" t="s">
        <v>939</v>
      </c>
      <c r="B22" s="248" t="str">
        <f>UPPER(VLOOKUP($A22,ANALÍTICA!$B:$J,2,0))</f>
        <v>SINAPI</v>
      </c>
      <c r="C22" s="248" t="str">
        <f>UPPER(VLOOKUP($A22,ANALÍTICA!$B:$J,3,0))</f>
        <v>REGISTRO DE GAVETA BRUTO, LATÃO, ROSCÁVEL, 3" - FORNECIMENTO E INSTALAÇÃO. AF_08/2021</v>
      </c>
      <c r="D22" s="248" t="str">
        <f>UPPER(VLOOKUP($A22,ANALÍTICA!$B:$J,4,0))</f>
        <v>INHI - INSTALAÇÕES HIDROS SANITÁRIAS</v>
      </c>
      <c r="E22" s="252" t="str">
        <f>UPPER(VLOOKUP($A22,ANALÍTICA!$B:$J,6,0))</f>
        <v>UN</v>
      </c>
      <c r="F22" s="249">
        <f>SUMIF(SINTÉTICA!$B$14:$B$114,A22,SINTÉTICA!$F$14:$F$114)</f>
        <v>11</v>
      </c>
      <c r="G22" s="249">
        <f>VLOOKUP(A22,ANALÍTICA!$B:$J,8,0)</f>
        <v>408.45000000000005</v>
      </c>
      <c r="H22" s="249">
        <f t="shared" si="0"/>
        <v>4492.95</v>
      </c>
      <c r="I22" s="250">
        <f t="shared" si="1"/>
        <v>1.8252052972572663E-2</v>
      </c>
      <c r="J22" s="251">
        <f t="shared" si="2"/>
        <v>0.77696214291967447</v>
      </c>
    </row>
    <row r="23" spans="1:10" ht="25.5" x14ac:dyDescent="0.2">
      <c r="A23" s="247" t="s">
        <v>1049</v>
      </c>
      <c r="B23" s="248" t="str">
        <f>UPPER(VLOOKUP($A23,ANALÍTICA!$B:$J,2,0))</f>
        <v>PRÓPRIO</v>
      </c>
      <c r="C23" s="248" t="str">
        <f>UPPER(VLOOKUP($A23,ANALÍTICA!$B:$J,3,0))</f>
        <v>ELABORAÇÃO DE MANUAL DE USO, OPERAÇÃO E MANUTENÇÃO DO SISTEMA</v>
      </c>
      <c r="D23" s="248" t="str">
        <f>UPPER(VLOOKUP($A23,ANALÍTICA!$B:$J,4,0))</f>
        <v>SERT - SERVIÇOS TÉCNICOS</v>
      </c>
      <c r="E23" s="252" t="str">
        <f>UPPER(VLOOKUP($A23,ANALÍTICA!$B:$J,6,0))</f>
        <v>UN</v>
      </c>
      <c r="F23" s="249">
        <f>SUMIF(SINTÉTICA!$B$14:$B$114,A23,SINTÉTICA!$F$14:$F$114)</f>
        <v>1</v>
      </c>
      <c r="G23" s="249">
        <f>VLOOKUP(A23,ANALÍTICA!$B:$J,8,0)</f>
        <v>3361.68</v>
      </c>
      <c r="H23" s="249">
        <f t="shared" si="0"/>
        <v>3361.68</v>
      </c>
      <c r="I23" s="250">
        <f t="shared" si="1"/>
        <v>1.3656408692916249E-2</v>
      </c>
      <c r="J23" s="251">
        <f t="shared" si="2"/>
        <v>0.79061855161259076</v>
      </c>
    </row>
    <row r="24" spans="1:10" ht="51" x14ac:dyDescent="0.2">
      <c r="A24" s="242" t="s">
        <v>814</v>
      </c>
      <c r="B24" s="243" t="str">
        <f>UPPER(VLOOKUP($A24,ANALÍTICA!$B:$J,2,0))</f>
        <v>SINAPI</v>
      </c>
      <c r="C24" s="243" t="str">
        <f>UPPER(VLOOKUP($A24,ANALÍTICA!$B:$J,3,0))</f>
        <v>ALUGUEL CONTAINER/ESCRIT INCL INST ELET LARG=2,20 COMP=6,20M          ALT=2,50M CHAPA ACO C/NERV TRAPEZ FORRO C/ISOL TERMO/ACUSTICO         CHASSIS REFORC PISO COMPENS NAVAL EXC TRANSP/CARGA/DESCARGA</v>
      </c>
      <c r="D24" s="243" t="str">
        <f>UPPER(VLOOKUP($A24,ANALÍTICA!$B:$J,4,0))</f>
        <v>CANT - CANTEIRO DE OBRAS</v>
      </c>
      <c r="E24" s="253" t="str">
        <f>UPPER(VLOOKUP($A24,ANALÍTICA!$B:$J,6,0))</f>
        <v>MES</v>
      </c>
      <c r="F24" s="244">
        <f>SUMIF(SINTÉTICA!$B$14:$B$114,A24,SINTÉTICA!$F$14:$F$114)</f>
        <v>3</v>
      </c>
      <c r="G24" s="244">
        <f>VLOOKUP(A24,ANALÍTICA!$B:$J,8,0)</f>
        <v>1093.75</v>
      </c>
      <c r="H24" s="244">
        <f t="shared" si="0"/>
        <v>3281.25</v>
      </c>
      <c r="I24" s="245">
        <f t="shared" si="1"/>
        <v>1.3329671778286882E-2</v>
      </c>
      <c r="J24" s="246">
        <f t="shared" si="2"/>
        <v>0.80394822339087768</v>
      </c>
    </row>
    <row r="25" spans="1:10" ht="25.5" x14ac:dyDescent="0.2">
      <c r="A25" s="242" t="s">
        <v>936</v>
      </c>
      <c r="B25" s="243" t="str">
        <f>UPPER(VLOOKUP($A25,ANALÍTICA!$B:$J,2,0))</f>
        <v>SINAPI</v>
      </c>
      <c r="C25" s="243" t="str">
        <f>UPPER(VLOOKUP($A25,ANALÍTICA!$B:$J,3,0))</f>
        <v>REGISTRO DE GAVETA BRUTO, LATÃO, ROSCÁVEL, 2 1/2" - FORNECIMENTO E INSTALAÇÃO. AF_08/2021</v>
      </c>
      <c r="D25" s="243" t="str">
        <f>UPPER(VLOOKUP($A25,ANALÍTICA!$B:$J,4,0))</f>
        <v>INHI - INSTALAÇÕES HIDROS SANITÁRIAS</v>
      </c>
      <c r="E25" s="253" t="str">
        <f>UPPER(VLOOKUP($A25,ANALÍTICA!$B:$J,6,0))</f>
        <v>UN</v>
      </c>
      <c r="F25" s="244">
        <f>SUMIF(SINTÉTICA!$B$14:$B$114,A25,SINTÉTICA!$F$14:$F$114)</f>
        <v>9</v>
      </c>
      <c r="G25" s="244">
        <f>VLOOKUP(A25,ANALÍTICA!$B:$J,8,0)</f>
        <v>336.53</v>
      </c>
      <c r="H25" s="244">
        <f t="shared" si="0"/>
        <v>3028.77</v>
      </c>
      <c r="I25" s="245">
        <f t="shared" si="1"/>
        <v>1.2304003045157169E-2</v>
      </c>
      <c r="J25" s="246">
        <f t="shared" si="2"/>
        <v>0.8162522264360349</v>
      </c>
    </row>
    <row r="26" spans="1:10" ht="25.5" x14ac:dyDescent="0.2">
      <c r="A26" s="242" t="s">
        <v>1012</v>
      </c>
      <c r="B26" s="243" t="str">
        <f>UPPER(VLOOKUP($A26,ANALÍTICA!$B:$J,2,0))</f>
        <v>SINAPI</v>
      </c>
      <c r="C26" s="243" t="str">
        <f>UPPER(VLOOKUP($A26,ANALÍTICA!$B:$J,3,0))</f>
        <v>PINTURA LÁTEX ACRÍLICA PREMIUM, APLICAÇÃO MANUAL EM PAREDES, DUAS DEMÃOS. AF_04/2023</v>
      </c>
      <c r="D26" s="243" t="str">
        <f>UPPER(VLOOKUP($A26,ANALÍTICA!$B:$J,4,0))</f>
        <v>PINT - PINTURAS</v>
      </c>
      <c r="E26" s="253" t="str">
        <f>UPPER(VLOOKUP($A26,ANALÍTICA!$B:$J,6,0))</f>
        <v>M²</v>
      </c>
      <c r="F26" s="244">
        <f>SUMIF(SINTÉTICA!$B$14:$B$114,A26,SINTÉTICA!$F$14:$F$114)</f>
        <v>175</v>
      </c>
      <c r="G26" s="244">
        <f>VLOOKUP(A26,ANALÍTICA!$B:$J,8,0)</f>
        <v>13.690000000000001</v>
      </c>
      <c r="H26" s="244">
        <f t="shared" si="0"/>
        <v>2395.75</v>
      </c>
      <c r="I26" s="245">
        <f t="shared" si="1"/>
        <v>9.732437687719862E-3</v>
      </c>
      <c r="J26" s="246">
        <f t="shared" si="2"/>
        <v>0.82598466412375471</v>
      </c>
    </row>
    <row r="27" spans="1:10" ht="25.5" x14ac:dyDescent="0.2">
      <c r="A27" s="242" t="s">
        <v>1042</v>
      </c>
      <c r="B27" s="243" t="str">
        <f>UPPER(VLOOKUP($A27,ANALÍTICA!$B:$J,2,0))</f>
        <v>PRÓPRIO</v>
      </c>
      <c r="C27" s="243" t="str">
        <f>UPPER(VLOOKUP($A27,ANALÍTICA!$B:$J,3,0))</f>
        <v>LIMPEZA FINAL DA OBRA</v>
      </c>
      <c r="D27" s="243" t="str">
        <f>UPPER(VLOOKUP($A27,ANALÍTICA!$B:$J,4,0))</f>
        <v>SEDI - SERVIÇOS DIVERSOS</v>
      </c>
      <c r="E27" s="253" t="str">
        <f>UPPER(VLOOKUP($A27,ANALÍTICA!$B:$J,6,0))</f>
        <v>M²</v>
      </c>
      <c r="F27" s="244">
        <f>SUMIF(SINTÉTICA!$B$14:$B$114,A27,SINTÉTICA!$F$14:$F$114)</f>
        <v>600.87</v>
      </c>
      <c r="G27" s="244">
        <f>VLOOKUP(A27,ANALÍTICA!$B:$J,8,0)</f>
        <v>3.9699999999999998</v>
      </c>
      <c r="H27" s="244">
        <f t="shared" si="0"/>
        <v>2385.4499999999998</v>
      </c>
      <c r="I27" s="245">
        <f t="shared" si="1"/>
        <v>9.6905952132615436E-3</v>
      </c>
      <c r="J27" s="246">
        <f t="shared" si="2"/>
        <v>0.83567525933701625</v>
      </c>
    </row>
    <row r="28" spans="1:10" ht="51" x14ac:dyDescent="0.2">
      <c r="A28" s="242" t="s">
        <v>992</v>
      </c>
      <c r="B28" s="243" t="str">
        <f>UPPER(VLOOKUP($A28,ANALÍTICA!$B:$J,2,0))</f>
        <v>SINAPI</v>
      </c>
      <c r="C28" s="243" t="str">
        <f>UPPER(VLOOKUP($A28,ANALÍTICA!$B:$J,3,0))</f>
        <v>CHUMBAMENTO LINEAR EM ALVENARIA PARA RAMAIS/DISTRIBUIÇÃO DE INSTALAÇÕES HIDRÁULICAS COM DIÂMETROS MAIORES QUE 40 MM E MENORES OU IGUAIS A 75 MM. AF_09/2023</v>
      </c>
      <c r="D28" s="243" t="str">
        <f>UPPER(VLOOKUP($A28,ANALÍTICA!$B:$J,4,0))</f>
        <v>INHI - INSTALAÇÕES HIDROS SANITÁRIAS</v>
      </c>
      <c r="E28" s="253" t="str">
        <f>UPPER(VLOOKUP($A28,ANALÍTICA!$B:$J,6,0))</f>
        <v>M</v>
      </c>
      <c r="F28" s="244">
        <f>SUMIF(SINTÉTICA!$B$14:$B$114,A28,SINTÉTICA!$F$14:$F$114)</f>
        <v>95</v>
      </c>
      <c r="G28" s="244">
        <f>VLOOKUP(A28,ANALÍTICA!$B:$J,8,0)</f>
        <v>25.08</v>
      </c>
      <c r="H28" s="244">
        <f t="shared" si="0"/>
        <v>2382.6</v>
      </c>
      <c r="I28" s="245">
        <f t="shared" si="1"/>
        <v>9.6790174412026888E-3</v>
      </c>
      <c r="J28" s="246">
        <f t="shared" si="2"/>
        <v>0.84535427677821895</v>
      </c>
    </row>
    <row r="29" spans="1:10" ht="25.5" x14ac:dyDescent="0.2">
      <c r="A29" s="242" t="s">
        <v>835</v>
      </c>
      <c r="B29" s="243" t="str">
        <f>UPPER(VLOOKUP($A29,ANALÍTICA!$B:$J,2,0))</f>
        <v>PRÓPRIO</v>
      </c>
      <c r="C29" s="243" t="str">
        <f>UPPER(VLOOKUP($A29,ANALÍTICA!$B:$J,3,0))</f>
        <v>DEMOLIÇÃO DE REVESTIMENTO EM LAMINADO MELAMÍNICO, DE FORMA MANUAL, SEM REAPROVEITAMENTO</v>
      </c>
      <c r="D29" s="243" t="str">
        <f>UPPER(VLOOKUP($A29,ANALÍTICA!$B:$J,4,0))</f>
        <v>SERP - SERVIÇOS PRELIMINARES</v>
      </c>
      <c r="E29" s="253" t="str">
        <f>UPPER(VLOOKUP($A29,ANALÍTICA!$B:$J,6,0))</f>
        <v>M²</v>
      </c>
      <c r="F29" s="244">
        <f>SUMIF(SINTÉTICA!$B$14:$B$114,A29,SINTÉTICA!$F$14:$F$114)</f>
        <v>87.5</v>
      </c>
      <c r="G29" s="244">
        <f>VLOOKUP(A29,ANALÍTICA!$B:$J,8,0)</f>
        <v>24.81</v>
      </c>
      <c r="H29" s="244">
        <f t="shared" si="0"/>
        <v>2170.87</v>
      </c>
      <c r="I29" s="245">
        <f t="shared" si="1"/>
        <v>8.8188905366337958E-3</v>
      </c>
      <c r="J29" s="246">
        <f t="shared" si="2"/>
        <v>0.85417316731485271</v>
      </c>
    </row>
    <row r="30" spans="1:10" ht="38.25" x14ac:dyDescent="0.2">
      <c r="A30" s="242" t="s">
        <v>1026</v>
      </c>
      <c r="B30" s="243" t="str">
        <f>UPPER(VLOOKUP($A30,ANALÍTICA!$B:$J,2,0))</f>
        <v>SINAPI</v>
      </c>
      <c r="C30" s="243" t="str">
        <f>UPPER(VLOOKUP($A30,ANALÍTICA!$B:$J,3,0))</f>
        <v>TRANSPORTE HORIZONTAL MANUAL, DE TUBO DE PPR - PN12 OU PN25 - COM DIÂMETRO MAIOR QUE 75 MM E MENOR OU IGUAL A 110 MM (UNIDADE: MXKM). AF_07/2019</v>
      </c>
      <c r="D30" s="243" t="str">
        <f>UPPER(VLOOKUP($A30,ANALÍTICA!$B:$J,4,0))</f>
        <v>SEDI - SERVIÇOS DIVERSOS</v>
      </c>
      <c r="E30" s="253" t="str">
        <f>UPPER(VLOOKUP($A30,ANALÍTICA!$B:$J,6,0))</f>
        <v>MXKM</v>
      </c>
      <c r="F30" s="244">
        <f>SUMIF(SINTÉTICA!$B$14:$B$114,A30,SINTÉTICA!$F$14:$F$114)</f>
        <v>93</v>
      </c>
      <c r="G30" s="244">
        <f>VLOOKUP(A30,ANALÍTICA!$B:$J,8,0)</f>
        <v>21.47</v>
      </c>
      <c r="H30" s="244">
        <f t="shared" si="0"/>
        <v>1996.71</v>
      </c>
      <c r="I30" s="245">
        <f t="shared" si="1"/>
        <v>8.1113871044337371E-3</v>
      </c>
      <c r="J30" s="246">
        <f t="shared" si="2"/>
        <v>0.86228455441928642</v>
      </c>
    </row>
    <row r="31" spans="1:10" ht="38.25" x14ac:dyDescent="0.2">
      <c r="A31" s="242" t="s">
        <v>957</v>
      </c>
      <c r="B31" s="243" t="str">
        <f>UPPER(VLOOKUP($A31,ANALÍTICA!$B:$J,2,0))</f>
        <v>PRÓPRIO</v>
      </c>
      <c r="C31" s="243" t="str">
        <f>UPPER(VLOOKUP($A31,ANALÍTICA!$B:$J,3,0))</f>
        <v>UNIÃO FLANGEADA F/F, PPR, DN 90 MM, CLASSE PN 25, INSTALADO EM PRUMADA DE ÁGUA   FORNECIMENTO E INSTALAÇÃO</v>
      </c>
      <c r="D31" s="243" t="str">
        <f>UPPER(VLOOKUP($A31,ANALÍTICA!$B:$J,4,0))</f>
        <v>INHI - INSTALAÇÕES HIDROS SANITÁRIAS</v>
      </c>
      <c r="E31" s="253" t="str">
        <f>UPPER(VLOOKUP($A31,ANALÍTICA!$B:$J,6,0))</f>
        <v>UN</v>
      </c>
      <c r="F31" s="244">
        <f>SUMIF(SINTÉTICA!$B$14:$B$114,A31,SINTÉTICA!$F$14:$F$114)</f>
        <v>4</v>
      </c>
      <c r="G31" s="244">
        <f>VLOOKUP(A31,ANALÍTICA!$B:$J,8,0)</f>
        <v>450.65</v>
      </c>
      <c r="H31" s="244">
        <f t="shared" si="0"/>
        <v>1802.6</v>
      </c>
      <c r="I31" s="245">
        <f t="shared" si="1"/>
        <v>7.3228392678216939E-3</v>
      </c>
      <c r="J31" s="246">
        <f t="shared" si="2"/>
        <v>0.86960739368710815</v>
      </c>
    </row>
    <row r="32" spans="1:10" ht="25.5" x14ac:dyDescent="0.2">
      <c r="A32" s="242" t="s">
        <v>894</v>
      </c>
      <c r="B32" s="243" t="str">
        <f>UPPER(VLOOKUP($A32,ANALÍTICA!$B:$J,2,0))</f>
        <v>SINAPI</v>
      </c>
      <c r="C32" s="243" t="str">
        <f>UPPER(VLOOKUP($A32,ANALÍTICA!$B:$J,3,0))</f>
        <v>TÊ NORMAL, PPR, DN 90 MM, CLASSE PN 25, INSTALADO EM PRUMADA DE ÁGUA   FORNECIMENTO E INSTALAÇÃO . AF_08/2022</v>
      </c>
      <c r="D32" s="243" t="str">
        <f>UPPER(VLOOKUP($A32,ANALÍTICA!$B:$J,4,0))</f>
        <v>INHI - INSTALAÇÕES HIDROS SANITÁRIAS</v>
      </c>
      <c r="E32" s="253" t="str">
        <f>UPPER(VLOOKUP($A32,ANALÍTICA!$B:$J,6,0))</f>
        <v>UN</v>
      </c>
      <c r="F32" s="244">
        <f>SUMIF(SINTÉTICA!$B$14:$B$114,A32,SINTÉTICA!$F$14:$F$114)</f>
        <v>10</v>
      </c>
      <c r="G32" s="244">
        <f>VLOOKUP(A32,ANALÍTICA!$B:$J,8,0)</f>
        <v>172.61</v>
      </c>
      <c r="H32" s="244">
        <f t="shared" si="0"/>
        <v>1726.1</v>
      </c>
      <c r="I32" s="245">
        <f t="shared" si="1"/>
        <v>7.0120674915050626E-3</v>
      </c>
      <c r="J32" s="246">
        <f t="shared" si="2"/>
        <v>0.87661946117861322</v>
      </c>
    </row>
    <row r="33" spans="1:10" ht="38.25" x14ac:dyDescent="0.2">
      <c r="A33" s="242" t="s">
        <v>963</v>
      </c>
      <c r="B33" s="243" t="str">
        <f>UPPER(VLOOKUP($A33,ANALÍTICA!$B:$J,2,0))</f>
        <v>SINAPI</v>
      </c>
      <c r="C33" s="243" t="str">
        <f>UPPER(VLOOKUP($A33,ANALÍTICA!$B:$J,3,0))</f>
        <v>NIPLE, EM FERRO GALVANIZADO, CONEXÃO ROSQUEADA, DN 80 (3"), INSTALADO EM REDE DE ALIMENTAÇÃO PARA SPRINKLER - FORNECIMENTO E INSTALAÇÃO. AF_10/2020</v>
      </c>
      <c r="D33" s="243" t="str">
        <f>UPPER(VLOOKUP($A33,ANALÍTICA!$B:$J,4,0))</f>
        <v>INHI - INSTALAÇÕES HIDROS SANITÁRIAS</v>
      </c>
      <c r="E33" s="253" t="str">
        <f>UPPER(VLOOKUP($A33,ANALÍTICA!$B:$J,6,0))</f>
        <v>UN</v>
      </c>
      <c r="F33" s="244">
        <f>SUMIF(SINTÉTICA!$B$14:$B$114,A33,SINTÉTICA!$F$14:$F$114)</f>
        <v>14</v>
      </c>
      <c r="G33" s="244">
        <f>VLOOKUP(A33,ANALÍTICA!$B:$J,8,0)</f>
        <v>122</v>
      </c>
      <c r="H33" s="244">
        <f t="shared" si="0"/>
        <v>1708</v>
      </c>
      <c r="I33" s="245">
        <f t="shared" si="1"/>
        <v>6.9385384829909313E-3</v>
      </c>
      <c r="J33" s="246">
        <f t="shared" si="2"/>
        <v>0.8835579996616042</v>
      </c>
    </row>
    <row r="34" spans="1:10" ht="25.5" x14ac:dyDescent="0.2">
      <c r="A34" s="242" t="s">
        <v>1039</v>
      </c>
      <c r="B34" s="243" t="str">
        <f>UPPER(VLOOKUP($A34,ANALÍTICA!$B:$J,2,0))</f>
        <v>PRÓPRIO</v>
      </c>
      <c r="C34" s="243" t="str">
        <f>UPPER(VLOOKUP($A34,ANALÍTICA!$B:$J,3,0))</f>
        <v>LIMPEZA PERMANENTE DE OBRA</v>
      </c>
      <c r="D34" s="243" t="str">
        <f>UPPER(VLOOKUP($A34,ANALÍTICA!$B:$J,4,0))</f>
        <v>SEDI - SERVIÇOS DIVERSOS</v>
      </c>
      <c r="E34" s="253" t="str">
        <f>UPPER(VLOOKUP($A34,ANALÍTICA!$B:$J,6,0))</f>
        <v>%</v>
      </c>
      <c r="F34" s="244">
        <f>SUMIF(SINTÉTICA!$B$14:$B$114,A34,SINTÉTICA!$F$14:$F$114)</f>
        <v>100</v>
      </c>
      <c r="G34" s="244">
        <f>VLOOKUP(A34,ANALÍTICA!$B:$J,8,0)</f>
        <v>16.55</v>
      </c>
      <c r="H34" s="244">
        <f t="shared" si="0"/>
        <v>1655</v>
      </c>
      <c r="I34" s="245">
        <f t="shared" si="1"/>
        <v>6.7232325464578408E-3</v>
      </c>
      <c r="J34" s="246">
        <f t="shared" si="2"/>
        <v>0.89028123220806199</v>
      </c>
    </row>
    <row r="35" spans="1:10" ht="25.5" x14ac:dyDescent="0.2">
      <c r="A35" s="242" t="s">
        <v>1044</v>
      </c>
      <c r="B35" s="243" t="str">
        <f>UPPER(VLOOKUP($A35,ANALÍTICA!$B:$J,2,0))</f>
        <v>PRÓPRIO</v>
      </c>
      <c r="C35" s="243" t="str">
        <f>UPPER(VLOOKUP($A35,ANALÍTICA!$B:$J,3,0))</f>
        <v>PROJETOS "AS BUILT"</v>
      </c>
      <c r="D35" s="243" t="str">
        <f>UPPER(VLOOKUP($A35,ANALÍTICA!$B:$J,4,0))</f>
        <v>SERT - SERVIÇOS TÉCNICOS</v>
      </c>
      <c r="E35" s="253" t="str">
        <f>UPPER(VLOOKUP($A35,ANALÍTICA!$B:$J,6,0))</f>
        <v>UN</v>
      </c>
      <c r="F35" s="244">
        <f>SUMIF(SINTÉTICA!$B$14:$B$114,A35,SINTÉTICA!$F$14:$F$114)</f>
        <v>1</v>
      </c>
      <c r="G35" s="244">
        <f>VLOOKUP(A35,ANALÍTICA!$B:$J,8,0)</f>
        <v>1557.84</v>
      </c>
      <c r="H35" s="244">
        <f t="shared" si="0"/>
        <v>1557.84</v>
      </c>
      <c r="I35" s="245">
        <f t="shared" si="1"/>
        <v>6.3285320786549137E-3</v>
      </c>
      <c r="J35" s="246">
        <f t="shared" si="2"/>
        <v>0.8966097642867169</v>
      </c>
    </row>
    <row r="36" spans="1:10" ht="25.5" x14ac:dyDescent="0.2">
      <c r="A36" s="242" t="s">
        <v>942</v>
      </c>
      <c r="B36" s="243" t="str">
        <f>UPPER(VLOOKUP($A36,ANALÍTICA!$B:$J,2,0))</f>
        <v>PRÓPRIO</v>
      </c>
      <c r="C36" s="243" t="str">
        <f>UPPER(VLOOKUP($A36,ANALÍTICA!$B:$J,3,0))</f>
        <v>TUBO DE DESCIDA PARA VÁLVULA DE DESCARGA, INCLUISIVE JOELHO (TIGRE OU SIMILAR) - FORNECIMENTO E INSTALAÇÃO</v>
      </c>
      <c r="D36" s="243" t="str">
        <f>UPPER(VLOOKUP($A36,ANALÍTICA!$B:$J,4,0))</f>
        <v>INHI - INSTALAÇÕES HIDROS SANITÁRIAS</v>
      </c>
      <c r="E36" s="253" t="str">
        <f>UPPER(VLOOKUP($A36,ANALÍTICA!$B:$J,6,0))</f>
        <v>UN</v>
      </c>
      <c r="F36" s="244">
        <f>SUMIF(SINTÉTICA!$B$14:$B$114,A36,SINTÉTICA!$F$14:$F$114)</f>
        <v>44</v>
      </c>
      <c r="G36" s="244">
        <f>VLOOKUP(A36,ANALÍTICA!$B:$J,8,0)</f>
        <v>32.93</v>
      </c>
      <c r="H36" s="244">
        <f t="shared" si="0"/>
        <v>1448.92</v>
      </c>
      <c r="I36" s="245">
        <f t="shared" si="1"/>
        <v>5.8860580671986074E-3</v>
      </c>
      <c r="J36" s="246">
        <f t="shared" si="2"/>
        <v>0.90249582235391546</v>
      </c>
    </row>
    <row r="37" spans="1:10" ht="25.5" x14ac:dyDescent="0.2">
      <c r="A37" s="242" t="s">
        <v>854</v>
      </c>
      <c r="B37" s="243" t="str">
        <f>UPPER(VLOOKUP($A37,ANALÍTICA!$B:$J,2,0))</f>
        <v>PRÓPRIO</v>
      </c>
      <c r="C37" s="243" t="str">
        <f>UPPER(VLOOKUP($A37,ANALÍTICA!$B:$J,3,0))</f>
        <v>LOCAÇÃO CAÇAMBA ESTACIONÁRIA P/ ENTULHO 5 M³</v>
      </c>
      <c r="D37" s="243" t="str">
        <f>UPPER(VLOOKUP($A37,ANALÍTICA!$B:$J,4,0))</f>
        <v>SERP - SERVIÇOS PRELIMINARES</v>
      </c>
      <c r="E37" s="253" t="str">
        <f>UPPER(VLOOKUP($A37,ANALÍTICA!$B:$J,6,0))</f>
        <v>SEMANA</v>
      </c>
      <c r="F37" s="244">
        <f>SUMIF(SINTÉTICA!$B$14:$B$114,A37,SINTÉTICA!$F$14:$F$114)</f>
        <v>4</v>
      </c>
      <c r="G37" s="244">
        <f>VLOOKUP(A37,ANALÍTICA!$B:$J,8,0)</f>
        <v>330</v>
      </c>
      <c r="H37" s="244">
        <f t="shared" si="0"/>
        <v>1320</v>
      </c>
      <c r="I37" s="245">
        <f t="shared" si="1"/>
        <v>5.3623365325222655E-3</v>
      </c>
      <c r="J37" s="246">
        <f t="shared" si="2"/>
        <v>0.90785815888643773</v>
      </c>
    </row>
    <row r="38" spans="1:10" ht="25.5" x14ac:dyDescent="0.2">
      <c r="A38" s="242" t="s">
        <v>1015</v>
      </c>
      <c r="B38" s="243" t="str">
        <f>UPPER(VLOOKUP($A38,ANALÍTICA!$B:$J,2,0))</f>
        <v>SINAPI</v>
      </c>
      <c r="C38" s="243" t="str">
        <f>UPPER(VLOOKUP($A38,ANALÍTICA!$B:$J,3,0))</f>
        <v>APLICAÇÃO MECÂNICA DE PINTURA COM TINTA LÁTEX PVA EM TETO, DUAS DEMÃOS. AF_06/2014</v>
      </c>
      <c r="D38" s="243" t="str">
        <f>UPPER(VLOOKUP($A38,ANALÍTICA!$B:$J,4,0))</f>
        <v>PINT - PINTURAS</v>
      </c>
      <c r="E38" s="253" t="str">
        <f>UPPER(VLOOKUP($A38,ANALÍTICA!$B:$J,6,0))</f>
        <v>M²</v>
      </c>
      <c r="F38" s="244">
        <f>SUMIF(SINTÉTICA!$B$14:$B$114,A38,SINTÉTICA!$F$14:$F$114)</f>
        <v>99.46</v>
      </c>
      <c r="G38" s="244">
        <f>VLOOKUP(A38,ANALÍTICA!$B:$J,8,0)</f>
        <v>13.2</v>
      </c>
      <c r="H38" s="244">
        <f t="shared" si="0"/>
        <v>1312.87</v>
      </c>
      <c r="I38" s="245">
        <f t="shared" si="1"/>
        <v>5.3333717904943227E-3</v>
      </c>
      <c r="J38" s="246">
        <f t="shared" si="2"/>
        <v>0.91319153067693204</v>
      </c>
    </row>
    <row r="39" spans="1:10" ht="38.25" x14ac:dyDescent="0.2">
      <c r="A39" s="242" t="s">
        <v>994</v>
      </c>
      <c r="B39" s="243" t="str">
        <f>UPPER(VLOOKUP($A39,ANALÍTICA!$B:$J,2,0))</f>
        <v>PRÓPRIO</v>
      </c>
      <c r="C39" s="243" t="str">
        <f>UPPER(VLOOKUP($A39,ANALÍTICA!$B:$J,3,0))</f>
        <v>REVESTIMENTO CERÂMICO PARA PAREDE COM PLACAS TIPO PORCELANATO 30X60 CM - COM REJUNTE ACRÍLICO - REF.: PORTOBELLO BIANCO ACETINADO RETIFICADO OU EQUIVALENTE</v>
      </c>
      <c r="D39" s="243" t="str">
        <f>UPPER(VLOOKUP($A39,ANALÍTICA!$B:$J,4,0))</f>
        <v>REVE - REVESTIMENTO E TRATAMENTO DE SUPERFÍCIES</v>
      </c>
      <c r="E39" s="253" t="str">
        <f>UPPER(VLOOKUP($A39,ANALÍTICA!$B:$J,6,0))</f>
        <v>M²</v>
      </c>
      <c r="F39" s="244">
        <f>SUMIF(SINTÉTICA!$B$14:$B$114,A39,SINTÉTICA!$F$14:$F$114)</f>
        <v>9.76</v>
      </c>
      <c r="G39" s="244">
        <f>VLOOKUP(A39,ANALÍTICA!$B:$J,8,0)</f>
        <v>133.38</v>
      </c>
      <c r="H39" s="244">
        <f t="shared" si="0"/>
        <v>1301.78</v>
      </c>
      <c r="I39" s="245">
        <f t="shared" si="1"/>
        <v>5.2883200388688144E-3</v>
      </c>
      <c r="J39" s="246">
        <f t="shared" si="2"/>
        <v>0.91847985071580085</v>
      </c>
    </row>
    <row r="40" spans="1:10" ht="38.25" x14ac:dyDescent="0.2">
      <c r="A40" s="242" t="s">
        <v>951</v>
      </c>
      <c r="B40" s="243" t="str">
        <f>UPPER(VLOOKUP($A40,ANALÍTICA!$B:$J,2,0))</f>
        <v>PRÓPRIO</v>
      </c>
      <c r="C40" s="243" t="str">
        <f>UPPER(VLOOKUP($A40,ANALÍTICA!$B:$J,3,0))</f>
        <v>FILTRO TIPO "Y" EM LATÃO C/ TELA EM AÇO INOX, DIÂMETRO DE 3" BSP - FORNECIMENTO E INSTALAÇÃO</v>
      </c>
      <c r="D40" s="243" t="str">
        <f>UPPER(VLOOKUP($A40,ANALÍTICA!$B:$J,4,0))</f>
        <v>ASTU - ASSENTAMENTO DE TUBOS E PECAS</v>
      </c>
      <c r="E40" s="253" t="str">
        <f>UPPER(VLOOKUP($A40,ANALÍTICA!$B:$J,6,0))</f>
        <v>UN</v>
      </c>
      <c r="F40" s="244">
        <f>SUMIF(SINTÉTICA!$B$14:$B$114,A40,SINTÉTICA!$F$14:$F$114)</f>
        <v>2</v>
      </c>
      <c r="G40" s="244">
        <f>VLOOKUP(A40,ANALÍTICA!$B:$J,8,0)</f>
        <v>647.91000000000008</v>
      </c>
      <c r="H40" s="244">
        <f t="shared" si="0"/>
        <v>1295.82</v>
      </c>
      <c r="I40" s="245">
        <f t="shared" si="1"/>
        <v>5.2641082769492439E-3</v>
      </c>
      <c r="J40" s="246">
        <f t="shared" si="2"/>
        <v>0.92374395899275008</v>
      </c>
    </row>
    <row r="41" spans="1:10" ht="25.5" x14ac:dyDescent="0.2">
      <c r="A41" s="242" t="s">
        <v>985</v>
      </c>
      <c r="B41" s="243" t="str">
        <f>UPPER(VLOOKUP($A41,ANALÍTICA!$B:$J,2,0))</f>
        <v>PRÓPRIO</v>
      </c>
      <c r="C41" s="243" t="str">
        <f>UPPER(VLOOKUP($A41,ANALÍTICA!$B:$J,3,0))</f>
        <v>ENSAIO DE ESTANQUEIDADE DAS TUBULAÇÕES DE ÁGUA FRIA COM BOMBA MANUAL, INCLUSIVE EMISSÃO DE LAUDO TECNICO</v>
      </c>
      <c r="D41" s="243" t="str">
        <f>UPPER(VLOOKUP($A41,ANALÍTICA!$B:$J,4,0))</f>
        <v>SERT - SERVIÇOS TÉCNICOS</v>
      </c>
      <c r="E41" s="253" t="str">
        <f>UPPER(VLOOKUP($A41,ANALÍTICA!$B:$J,6,0))</f>
        <v>UN</v>
      </c>
      <c r="F41" s="244">
        <f>SUMIF(SINTÉTICA!$B$14:$B$114,A41,SINTÉTICA!$F$14:$F$114)</f>
        <v>1</v>
      </c>
      <c r="G41" s="244">
        <f>VLOOKUP(A41,ANALÍTICA!$B:$J,8,0)</f>
        <v>1282.44</v>
      </c>
      <c r="H41" s="244">
        <f t="shared" si="0"/>
        <v>1282.44</v>
      </c>
      <c r="I41" s="245">
        <f t="shared" si="1"/>
        <v>5.209753683915041E-3</v>
      </c>
      <c r="J41" s="246">
        <f t="shared" si="2"/>
        <v>0.92895371267666516</v>
      </c>
    </row>
    <row r="42" spans="1:10" ht="25.5" x14ac:dyDescent="0.2">
      <c r="A42" s="242" t="s">
        <v>990</v>
      </c>
      <c r="B42" s="243" t="str">
        <f>UPPER(VLOOKUP($A42,ANALÍTICA!$B:$J,2,0))</f>
        <v>PRÓPRIO</v>
      </c>
      <c r="C42" s="243" t="str">
        <f>UPPER(VLOOKUP($A42,ANALÍTICA!$B:$J,3,0))</f>
        <v>ENSAIO DE SEGURANÇA ESTRUTURAL DOS SUPORTES, INCLUSIVE EMISSÃO DE LAUDO TÉCNICO</v>
      </c>
      <c r="D42" s="243" t="str">
        <f>UPPER(VLOOKUP($A42,ANALÍTICA!$B:$J,4,0))</f>
        <v>SERT - SERVIÇOS TÉCNICOS</v>
      </c>
      <c r="E42" s="253" t="str">
        <f>UPPER(VLOOKUP($A42,ANALÍTICA!$B:$J,6,0))</f>
        <v>UN</v>
      </c>
      <c r="F42" s="244">
        <f>SUMIF(SINTÉTICA!$B$14:$B$114,A42,SINTÉTICA!$F$14:$F$114)</f>
        <v>1</v>
      </c>
      <c r="G42" s="244">
        <f>VLOOKUP(A42,ANALÍTICA!$B:$J,8,0)</f>
        <v>1181.44</v>
      </c>
      <c r="H42" s="244">
        <f t="shared" si="0"/>
        <v>1181.44</v>
      </c>
      <c r="I42" s="245">
        <f t="shared" si="1"/>
        <v>4.7994536916538683E-3</v>
      </c>
      <c r="J42" s="246">
        <f t="shared" si="2"/>
        <v>0.93375316636831907</v>
      </c>
    </row>
    <row r="43" spans="1:10" ht="25.5" x14ac:dyDescent="0.2">
      <c r="A43" s="242" t="s">
        <v>885</v>
      </c>
      <c r="B43" s="243" t="str">
        <f>UPPER(VLOOKUP($A43,ANALÍTICA!$B:$J,2,0))</f>
        <v>SINAPI</v>
      </c>
      <c r="C43" s="243" t="str">
        <f>UPPER(VLOOKUP($A43,ANALÍTICA!$B:$J,3,0))</f>
        <v>JOELHO 90 GRAUS, PPR, DN 90 MM, CLASSE PN 25, INSTALADO EM PRUMADA DE ÁGUA   FORNECIMENTO E INSTALAÇÃO . AF_08/2022</v>
      </c>
      <c r="D43" s="243" t="str">
        <f>UPPER(VLOOKUP($A43,ANALÍTICA!$B:$J,4,0))</f>
        <v>INHI - INSTALAÇÕES HIDROS SANITÁRIAS</v>
      </c>
      <c r="E43" s="253" t="str">
        <f>UPPER(VLOOKUP($A43,ANALÍTICA!$B:$J,6,0))</f>
        <v>UN</v>
      </c>
      <c r="F43" s="244">
        <f>SUMIF(SINTÉTICA!$B$14:$B$114,A43,SINTÉTICA!$F$14:$F$114)</f>
        <v>9</v>
      </c>
      <c r="G43" s="244">
        <f>VLOOKUP(A43,ANALÍTICA!$B:$J,8,0)</f>
        <v>123.02</v>
      </c>
      <c r="H43" s="244">
        <f t="shared" si="0"/>
        <v>1107.18</v>
      </c>
      <c r="I43" s="245">
        <f t="shared" si="1"/>
        <v>4.4977816379378806E-3</v>
      </c>
      <c r="J43" s="246">
        <f t="shared" si="2"/>
        <v>0.93825094800625697</v>
      </c>
    </row>
    <row r="44" spans="1:10" ht="25.5" x14ac:dyDescent="0.2">
      <c r="A44" s="242" t="s">
        <v>910</v>
      </c>
      <c r="B44" s="243" t="str">
        <f>UPPER(VLOOKUP($A44,ANALÍTICA!$B:$J,2,0))</f>
        <v>SINAPI</v>
      </c>
      <c r="C44" s="243" t="str">
        <f>UPPER(VLOOKUP($A44,ANALÍTICA!$B:$J,3,0))</f>
        <v>TUBO, PVC, SOLDÁVEL, DN 60MM, INSTALADO EM PRUMADA DE ÁGUA - FORNECIMENTO E INSTALAÇÃO. AF_06/2022</v>
      </c>
      <c r="D44" s="243" t="str">
        <f>UPPER(VLOOKUP($A44,ANALÍTICA!$B:$J,4,0))</f>
        <v>INHI - INSTALAÇÕES HIDROS SANITÁRIAS</v>
      </c>
      <c r="E44" s="253" t="str">
        <f>UPPER(VLOOKUP($A44,ANALÍTICA!$B:$J,6,0))</f>
        <v>M</v>
      </c>
      <c r="F44" s="244">
        <f>SUMIF(SINTÉTICA!$B$14:$B$114,A44,SINTÉTICA!$F$14:$F$114)</f>
        <v>33.5</v>
      </c>
      <c r="G44" s="244">
        <f>VLOOKUP(A44,ANALÍTICA!$B:$J,8,0)</f>
        <v>28.919999999999998</v>
      </c>
      <c r="H44" s="244">
        <f t="shared" si="0"/>
        <v>968.82</v>
      </c>
      <c r="I44" s="245">
        <f t="shared" si="1"/>
        <v>3.9357112723016827E-3</v>
      </c>
      <c r="J44" s="246">
        <f t="shared" si="2"/>
        <v>0.9421866592785586</v>
      </c>
    </row>
    <row r="45" spans="1:10" ht="38.25" x14ac:dyDescent="0.2">
      <c r="A45" s="242" t="s">
        <v>816</v>
      </c>
      <c r="B45" s="243" t="str">
        <f>UPPER(VLOOKUP($A45,ANALÍTICA!$B:$J,2,0))</f>
        <v>SINAPI</v>
      </c>
      <c r="C45" s="243" t="str">
        <f>UPPER(VLOOKUP($A45,ANALÍTICA!$B:$J,3,0))</f>
        <v>RASGO LINEAR MANUAL EM ALVENARIA, PARA RAMAIS/ DISTRIBUIÇÃO DE INSTALAÇÕES HIDRÁULICAS, DIÂMETROS MAIORES QUE 40 MM E MENORES OU IGUAIS A 75 MM. AF_09/2023</v>
      </c>
      <c r="D45" s="243" t="str">
        <f>UPPER(VLOOKUP($A45,ANALÍTICA!$B:$J,4,0))</f>
        <v>INHI - INSTALAÇÕES HIDROS SANITÁRIAS</v>
      </c>
      <c r="E45" s="253" t="str">
        <f>UPPER(VLOOKUP($A45,ANALÍTICA!$B:$J,6,0))</f>
        <v>M</v>
      </c>
      <c r="F45" s="244">
        <f>SUMIF(SINTÉTICA!$B$14:$B$114,A45,SINTÉTICA!$F$14:$F$114)</f>
        <v>95</v>
      </c>
      <c r="G45" s="244">
        <f>VLOOKUP(A45,ANALÍTICA!$B:$J,8,0)</f>
        <v>9.64</v>
      </c>
      <c r="H45" s="244">
        <f t="shared" si="0"/>
        <v>915.8</v>
      </c>
      <c r="I45" s="245">
        <f t="shared" si="1"/>
        <v>3.7203240882453716E-3</v>
      </c>
      <c r="J45" s="246">
        <f t="shared" si="2"/>
        <v>0.94590698336680401</v>
      </c>
    </row>
    <row r="46" spans="1:10" ht="51" x14ac:dyDescent="0.2">
      <c r="A46" s="242" t="s">
        <v>996</v>
      </c>
      <c r="B46" s="243" t="str">
        <f>UPPER(VLOOKUP($A46,ANALÍTICA!$B:$J,2,0))</f>
        <v>SINAPI</v>
      </c>
      <c r="C46" s="243" t="str">
        <f>UPPER(VLOOKUP($A46,ANALÍTICA!$B:$J,3,0))</f>
        <v>MASSA ÚNICA, EM ARGAMASSA TRAÇO 1:2:8, PREPARO MANUAL, APLICADA MANUALMENTE EM PAREDES INTERNAS DE AMBIENTES COM ÁREA ENTRE 5M² E 10M², E = 17,5MM, COM TALISCAS. AF_03/2024</v>
      </c>
      <c r="D46" s="243" t="str">
        <f>UPPER(VLOOKUP($A46,ANALÍTICA!$B:$J,4,0))</f>
        <v>REVE - REVESTIMENTO E TRATAMENTO DE SUPERFÍCIES</v>
      </c>
      <c r="E46" s="253" t="str">
        <f>UPPER(VLOOKUP($A46,ANALÍTICA!$B:$J,6,0))</f>
        <v>M²</v>
      </c>
      <c r="F46" s="244">
        <f>SUMIF(SINTÉTICA!$B$14:$B$114,A46,SINTÉTICA!$F$14:$F$114)</f>
        <v>19.72</v>
      </c>
      <c r="G46" s="244">
        <f>VLOOKUP(A46,ANALÍTICA!$B:$J,8,0)</f>
        <v>46.42</v>
      </c>
      <c r="H46" s="244">
        <f t="shared" si="0"/>
        <v>915.4</v>
      </c>
      <c r="I46" s="245">
        <f t="shared" si="1"/>
        <v>3.7186991377809709E-3</v>
      </c>
      <c r="J46" s="246">
        <f t="shared" si="2"/>
        <v>0.94962568250458501</v>
      </c>
    </row>
    <row r="47" spans="1:10" ht="25.5" x14ac:dyDescent="0.2">
      <c r="A47" s="254" t="s">
        <v>876</v>
      </c>
      <c r="B47" s="255" t="str">
        <f>UPPER(VLOOKUP($A47,ANALÍTICA!$B:$J,2,0))</f>
        <v>SINAPI</v>
      </c>
      <c r="C47" s="255" t="str">
        <f>UPPER(VLOOKUP($A47,ANALÍTICA!$B:$J,3,0))</f>
        <v>JOELHO 45 GRAUS, PPR, F/ F, DN 90 MM, INSTALADO EM PRUMADA DE ÁGUA - FORNECIMENTO E INSTALAÇÃO. AF_08/2022</v>
      </c>
      <c r="D47" s="255" t="str">
        <f>UPPER(VLOOKUP($A47,ANALÍTICA!$B:$J,4,0))</f>
        <v>INHI - INSTALAÇÕES HIDROS SANITÁRIAS</v>
      </c>
      <c r="E47" s="256" t="str">
        <f>UPPER(VLOOKUP($A47,ANALÍTICA!$B:$J,6,0))</f>
        <v>UN</v>
      </c>
      <c r="F47" s="257">
        <f>SUMIF(SINTÉTICA!$B$14:$B$114,A47,SINTÉTICA!$F$14:$F$114)</f>
        <v>5</v>
      </c>
      <c r="G47" s="257">
        <f>VLOOKUP(A47,ANALÍTICA!$B:$J,8,0)</f>
        <v>180.49</v>
      </c>
      <c r="H47" s="257">
        <f t="shared" si="0"/>
        <v>902.45</v>
      </c>
      <c r="I47" s="258">
        <f t="shared" si="1"/>
        <v>3.6660913664959991E-3</v>
      </c>
      <c r="J47" s="259">
        <f t="shared" si="2"/>
        <v>0.95329177387108099</v>
      </c>
    </row>
    <row r="48" spans="1:10" ht="25.5" x14ac:dyDescent="0.2">
      <c r="A48" s="254" t="s">
        <v>888</v>
      </c>
      <c r="B48" s="255" t="str">
        <f>UPPER(VLOOKUP($A48,ANALÍTICA!$B:$J,2,0))</f>
        <v>SINAPI</v>
      </c>
      <c r="C48" s="255" t="str">
        <f>UPPER(VLOOKUP($A48,ANALÍTICA!$B:$J,3,0))</f>
        <v>TÊ NORMAL, PPR, DN 63 MM, CLASSE PN 25, INSTALADO EM PRUMADA DE ÁGUA   FORNECIMENTO E INSTALAÇÃO . AF_08/2022</v>
      </c>
      <c r="D48" s="255" t="str">
        <f>UPPER(VLOOKUP($A48,ANALÍTICA!$B:$J,4,0))</f>
        <v>INHI - INSTALAÇÕES HIDROS SANITÁRIAS</v>
      </c>
      <c r="E48" s="256" t="str">
        <f>UPPER(VLOOKUP($A48,ANALÍTICA!$B:$J,6,0))</f>
        <v>UN</v>
      </c>
      <c r="F48" s="257">
        <f>SUMIF(SINTÉTICA!$B$14:$B$114,A48,SINTÉTICA!$F$14:$F$114)</f>
        <v>10</v>
      </c>
      <c r="G48" s="257">
        <f>VLOOKUP(A48,ANALÍTICA!$B:$J,8,0)</f>
        <v>74.19</v>
      </c>
      <c r="H48" s="257">
        <f t="shared" si="0"/>
        <v>741.9</v>
      </c>
      <c r="I48" s="258">
        <f t="shared" si="1"/>
        <v>3.0138768738471734E-3</v>
      </c>
      <c r="J48" s="259">
        <f t="shared" si="2"/>
        <v>0.95630565074492813</v>
      </c>
    </row>
    <row r="49" spans="1:10" ht="25.5" x14ac:dyDescent="0.2">
      <c r="A49" s="254" t="s">
        <v>969</v>
      </c>
      <c r="B49" s="255" t="str">
        <f>UPPER(VLOOKUP($A49,ANALÍTICA!$B:$J,2,0))</f>
        <v>PRÓPRIO</v>
      </c>
      <c r="C49" s="255" t="str">
        <f>UPPER(VLOOKUP($A49,ANALÍTICA!$B:$J,3,0))</f>
        <v>VÁLVULA VENTOSA COMBINADA, TRIPLO EFEITO, PN 16 DN 50 - FORNECIMENTO E INSTALAÇÃO. AF_08/2021</v>
      </c>
      <c r="D49" s="255" t="str">
        <f>UPPER(VLOOKUP($A49,ANALÍTICA!$B:$J,4,0))</f>
        <v>INHI - INSTALAÇÕES HIDROS SANITÁRIAS</v>
      </c>
      <c r="E49" s="256" t="str">
        <f>UPPER(VLOOKUP($A49,ANALÍTICA!$B:$J,6,0))</f>
        <v>UN</v>
      </c>
      <c r="F49" s="257">
        <f>SUMIF(SINTÉTICA!$B$14:$B$114,A49,SINTÉTICA!$F$14:$F$114)</f>
        <v>1</v>
      </c>
      <c r="G49" s="257">
        <f>VLOOKUP(A49,ANALÍTICA!$B:$J,8,0)</f>
        <v>715.56</v>
      </c>
      <c r="H49" s="257">
        <f t="shared" si="0"/>
        <v>715.56</v>
      </c>
      <c r="I49" s="258">
        <f t="shared" si="1"/>
        <v>2.9068738857663881E-3</v>
      </c>
      <c r="J49" s="259">
        <f t="shared" si="2"/>
        <v>0.95921252463069451</v>
      </c>
    </row>
    <row r="50" spans="1:10" ht="25.5" x14ac:dyDescent="0.2">
      <c r="A50" s="254" t="s">
        <v>930</v>
      </c>
      <c r="B50" s="255" t="str">
        <f>UPPER(VLOOKUP($A50,ANALÍTICA!$B:$J,2,0))</f>
        <v>SINAPI</v>
      </c>
      <c r="C50" s="255" t="str">
        <f>UPPER(VLOOKUP($A50,ANALÍTICA!$B:$J,3,0))</f>
        <v>REGISTRO DE GAVETA BRUTO, LATÃO, ROSCÁVEL, 2" - FORNECIMENTO E INSTALAÇÃO. AF_08/2021</v>
      </c>
      <c r="D50" s="255" t="str">
        <f>UPPER(VLOOKUP($A50,ANALÍTICA!$B:$J,4,0))</f>
        <v>INHI - INSTALAÇÕES HIDROS SANITÁRIAS</v>
      </c>
      <c r="E50" s="256" t="str">
        <f>UPPER(VLOOKUP($A50,ANALÍTICA!$B:$J,6,0))</f>
        <v>UN</v>
      </c>
      <c r="F50" s="257">
        <f>SUMIF(SINTÉTICA!$B$14:$B$114,A50,SINTÉTICA!$F$14:$F$114)</f>
        <v>4</v>
      </c>
      <c r="G50" s="257">
        <f>VLOOKUP(A50,ANALÍTICA!$B:$J,8,0)</f>
        <v>168.9</v>
      </c>
      <c r="H50" s="257">
        <f t="shared" si="0"/>
        <v>675.6</v>
      </c>
      <c r="I50" s="258">
        <f t="shared" si="1"/>
        <v>2.7445413343727596E-3</v>
      </c>
      <c r="J50" s="259">
        <f t="shared" si="2"/>
        <v>0.96195706596506725</v>
      </c>
    </row>
    <row r="51" spans="1:10" ht="38.25" x14ac:dyDescent="0.2">
      <c r="A51" s="254" t="s">
        <v>840</v>
      </c>
      <c r="B51" s="255" t="str">
        <f>UPPER(VLOOKUP($A51,ANALÍTICA!$B:$J,2,0))</f>
        <v>SINAPI</v>
      </c>
      <c r="C51" s="255" t="str">
        <f>UPPER(VLOOKUP($A51,ANALÍTICA!$B:$J,3,0))</f>
        <v>FURO MECANIZADO EM CONCRETO, COM MARTELO DEMOLIDOR, PARA INSTALAÇÕES HIDRÁULICAS, DIÂMETROS MAIORES QUE 40 MM E MENORES OU IGUAIS A 75 MM. AF_09/2023</v>
      </c>
      <c r="D51" s="255" t="str">
        <f>UPPER(VLOOKUP($A51,ANALÍTICA!$B:$J,4,0))</f>
        <v>INHI - INSTALAÇÕES HIDROS SANITÁRIAS</v>
      </c>
      <c r="E51" s="256" t="str">
        <f>UPPER(VLOOKUP($A51,ANALÍTICA!$B:$J,6,0))</f>
        <v>UN</v>
      </c>
      <c r="F51" s="257">
        <f>SUMIF(SINTÉTICA!$B$14:$B$114,A51,SINTÉTICA!$F$14:$F$114)</f>
        <v>22</v>
      </c>
      <c r="G51" s="257">
        <f>VLOOKUP(A51,ANALÍTICA!$B:$J,8,0)</f>
        <v>26.529999999999998</v>
      </c>
      <c r="H51" s="257">
        <f t="shared" si="0"/>
        <v>583.66</v>
      </c>
      <c r="I51" s="258">
        <f t="shared" si="1"/>
        <v>2.3710464701302615E-3</v>
      </c>
      <c r="J51" s="259">
        <f t="shared" si="2"/>
        <v>0.96432811243519756</v>
      </c>
    </row>
    <row r="52" spans="1:10" ht="25.5" x14ac:dyDescent="0.2">
      <c r="A52" s="254" t="s">
        <v>1009</v>
      </c>
      <c r="B52" s="255" t="str">
        <f>UPPER(VLOOKUP($A52,ANALÍTICA!$B:$J,2,0))</f>
        <v>SINAPI</v>
      </c>
      <c r="C52" s="255" t="str">
        <f>UPPER(VLOOKUP($A52,ANALÍTICA!$B:$J,3,0))</f>
        <v>EMASSAMENTO COM MASSA LÁTEX, APLICAÇÃO EM TETO, UMA DEMÃO, LIXAMENTO MANUAL. AF_04/2023</v>
      </c>
      <c r="D52" s="255" t="str">
        <f>UPPER(VLOOKUP($A52,ANALÍTICA!$B:$J,4,0))</f>
        <v>PINT - PINTURAS</v>
      </c>
      <c r="E52" s="256" t="str">
        <f>UPPER(VLOOKUP($A52,ANALÍTICA!$B:$J,6,0))</f>
        <v>M²</v>
      </c>
      <c r="F52" s="257">
        <f>SUMIF(SINTÉTICA!$B$14:$B$114,A52,SINTÉTICA!$F$14:$F$114)</f>
        <v>24.87</v>
      </c>
      <c r="G52" s="257">
        <f>VLOOKUP(A52,ANALÍTICA!$B:$J,8,0)</f>
        <v>23.160000000000004</v>
      </c>
      <c r="H52" s="257">
        <f t="shared" si="0"/>
        <v>575.98</v>
      </c>
      <c r="I52" s="258">
        <f t="shared" si="1"/>
        <v>2.3398474212137687E-3</v>
      </c>
      <c r="J52" s="259">
        <f t="shared" si="2"/>
        <v>0.9666679598564113</v>
      </c>
    </row>
    <row r="53" spans="1:10" ht="25.5" x14ac:dyDescent="0.2">
      <c r="A53" s="254" t="s">
        <v>1006</v>
      </c>
      <c r="B53" s="255" t="str">
        <f>UPPER(VLOOKUP($A53,ANALÍTICA!$B:$J,2,0))</f>
        <v>SINAPI</v>
      </c>
      <c r="C53" s="255" t="str">
        <f>UPPER(VLOOKUP($A53,ANALÍTICA!$B:$J,3,0))</f>
        <v>EMASSAMENTO COM MASSA LÁTEX, APLICAÇÃO EM PAREDE, UMA DEMÃO, LIXAMENTO MANUAL. AF_04/2023</v>
      </c>
      <c r="D53" s="255" t="str">
        <f>UPPER(VLOOKUP($A53,ANALÍTICA!$B:$J,4,0))</f>
        <v>PINT - PINTURAS</v>
      </c>
      <c r="E53" s="256" t="str">
        <f>UPPER(VLOOKUP($A53,ANALÍTICA!$B:$J,6,0))</f>
        <v>M²</v>
      </c>
      <c r="F53" s="257">
        <f>SUMIF(SINTÉTICA!$B$14:$B$114,A53,SINTÉTICA!$F$14:$F$114)</f>
        <v>43.75</v>
      </c>
      <c r="G53" s="257">
        <f>VLOOKUP(A53,ANALÍTICA!$B:$J,8,0)</f>
        <v>12.68</v>
      </c>
      <c r="H53" s="257">
        <f t="shared" si="0"/>
        <v>554.75</v>
      </c>
      <c r="I53" s="258">
        <f t="shared" si="1"/>
        <v>2.2536031753157023E-3</v>
      </c>
      <c r="J53" s="259">
        <f t="shared" si="2"/>
        <v>0.96892156303172705</v>
      </c>
    </row>
    <row r="54" spans="1:10" ht="25.5" x14ac:dyDescent="0.2">
      <c r="A54" s="254" t="s">
        <v>810</v>
      </c>
      <c r="B54" s="255" t="str">
        <f>UPPER(VLOOKUP($A54,ANALÍTICA!$B:$J,2,0))</f>
        <v>SINAPI</v>
      </c>
      <c r="C54" s="255" t="str">
        <f>UPPER(VLOOKUP($A54,ANALÍTICA!$B:$J,3,0))</f>
        <v>FORNECIMENTO E INSTALAÇÃO DE PLACA DE OBRA COM CHAPA GALVANIZADA E ESTRUTURA DE MADEIRA. AF_03/2022_PS</v>
      </c>
      <c r="D54" s="255" t="str">
        <f>UPPER(VLOOKUP($A54,ANALÍTICA!$B:$J,4,0))</f>
        <v>PAVI - PAVIMENTAÇÃO</v>
      </c>
      <c r="E54" s="256" t="str">
        <f>UPPER(VLOOKUP($A54,ANALÍTICA!$B:$J,6,0))</f>
        <v>M²</v>
      </c>
      <c r="F54" s="257">
        <f>SUMIF(SINTÉTICA!$B$14:$B$114,A54,SINTÉTICA!$F$14:$F$114)</f>
        <v>1.6</v>
      </c>
      <c r="G54" s="257">
        <f>VLOOKUP(A54,ANALÍTICA!$B:$J,8,0)</f>
        <v>312.91000000000003</v>
      </c>
      <c r="H54" s="257">
        <f t="shared" si="0"/>
        <v>500.65</v>
      </c>
      <c r="I54" s="258">
        <f t="shared" si="1"/>
        <v>2.0338286250055093E-3</v>
      </c>
      <c r="J54" s="259">
        <f t="shared" si="2"/>
        <v>0.97095539165673261</v>
      </c>
    </row>
    <row r="55" spans="1:10" ht="38.25" x14ac:dyDescent="0.2">
      <c r="A55" s="254" t="s">
        <v>847</v>
      </c>
      <c r="B55" s="255" t="str">
        <f>UPPER(VLOOKUP($A55,ANALÍTICA!$B:$J,2,0))</f>
        <v>SINAPI</v>
      </c>
      <c r="C55" s="255" t="str">
        <f>UPPER(VLOOKUP($A55,ANALÍTICA!$B:$J,3,0))</f>
        <v>FURO MECANIZADO EM CONCRETO, COM MARTELO DEMOLIDOR, PARA INSTALAÇÕES HIDRÁULICAS, DIÂMETROS MAIORES QUE 75 MM E MENORES OU IGUAIS A 150 MM. AF_09/2023</v>
      </c>
      <c r="D55" s="255" t="str">
        <f>UPPER(VLOOKUP($A55,ANALÍTICA!$B:$J,4,0))</f>
        <v>INHI - INSTALAÇÕES HIDROS SANITÁRIAS</v>
      </c>
      <c r="E55" s="256" t="str">
        <f>UPPER(VLOOKUP($A55,ANALÍTICA!$B:$J,6,0))</f>
        <v>UN</v>
      </c>
      <c r="F55" s="257">
        <f>SUMIF(SINTÉTICA!$B$14:$B$114,A55,SINTÉTICA!$F$14:$F$114)</f>
        <v>12</v>
      </c>
      <c r="G55" s="257">
        <f>VLOOKUP(A55,ANALÍTICA!$B:$J,8,0)</f>
        <v>38.739999999999995</v>
      </c>
      <c r="H55" s="257">
        <f t="shared" si="0"/>
        <v>464.88</v>
      </c>
      <c r="I55" s="258">
        <f t="shared" si="1"/>
        <v>1.8885174297264779E-3</v>
      </c>
      <c r="J55" s="259">
        <f t="shared" si="2"/>
        <v>0.97284390908645912</v>
      </c>
    </row>
    <row r="56" spans="1:10" ht="25.5" x14ac:dyDescent="0.2">
      <c r="A56" s="254" t="s">
        <v>879</v>
      </c>
      <c r="B56" s="255" t="str">
        <f>UPPER(VLOOKUP($A56,ANALÍTICA!$B:$J,2,0))</f>
        <v>SINAPI</v>
      </c>
      <c r="C56" s="255" t="str">
        <f>UPPER(VLOOKUP($A56,ANALÍTICA!$B:$J,3,0))</f>
        <v>JOELHO 90 GRAUS, PPR, DN 63 MM, CLASSE PN 25, INSTALADO EM PRUMADA DE ÁGUA   FORNECIMENTO E INSTALAÇÃO . AF_08/2022</v>
      </c>
      <c r="D56" s="255" t="str">
        <f>UPPER(VLOOKUP($A56,ANALÍTICA!$B:$J,4,0))</f>
        <v>INHI - INSTALAÇÕES HIDROS SANITÁRIAS</v>
      </c>
      <c r="E56" s="256" t="str">
        <f>UPPER(VLOOKUP($A56,ANALÍTICA!$B:$J,6,0))</f>
        <v>UN</v>
      </c>
      <c r="F56" s="257">
        <f>SUMIF(SINTÉTICA!$B$14:$B$114,A56,SINTÉTICA!$F$14:$F$114)</f>
        <v>10</v>
      </c>
      <c r="G56" s="257">
        <f>VLOOKUP(A56,ANALÍTICA!$B:$J,8,0)</f>
        <v>46.23</v>
      </c>
      <c r="H56" s="257">
        <f t="shared" si="0"/>
        <v>462.3</v>
      </c>
      <c r="I56" s="258">
        <f t="shared" si="1"/>
        <v>1.8780364992310936E-3</v>
      </c>
      <c r="J56" s="259">
        <f t="shared" si="2"/>
        <v>0.97472194558569025</v>
      </c>
    </row>
    <row r="57" spans="1:10" ht="25.5" x14ac:dyDescent="0.2">
      <c r="A57" s="254" t="s">
        <v>827</v>
      </c>
      <c r="B57" s="255" t="str">
        <f>UPPER(VLOOKUP($A57,ANALÍTICA!$B:$J,2,0))</f>
        <v>SINAPI</v>
      </c>
      <c r="C57" s="255" t="str">
        <f>UPPER(VLOOKUP($A57,ANALÍTICA!$B:$J,3,0))</f>
        <v>REMOÇÃO DE METAIS SANITÁRIOS, DE FORMA MANUAL, SEM REAPROVEITAMENTO. AF_09/2023</v>
      </c>
      <c r="D57" s="255" t="str">
        <f>UPPER(VLOOKUP($A57,ANALÍTICA!$B:$J,4,0))</f>
        <v>SERP - SERVIÇOS PRELIMINARES</v>
      </c>
      <c r="E57" s="256" t="str">
        <f>UPPER(VLOOKUP($A57,ANALÍTICA!$B:$J,6,0))</f>
        <v>UN</v>
      </c>
      <c r="F57" s="257">
        <f>SUMIF(SINTÉTICA!$B$14:$B$114,A57,SINTÉTICA!$F$14:$F$114)</f>
        <v>44</v>
      </c>
      <c r="G57" s="257">
        <f>VLOOKUP(A57,ANALÍTICA!$B:$J,8,0)</f>
        <v>10.18</v>
      </c>
      <c r="H57" s="257">
        <f t="shared" si="0"/>
        <v>447.92</v>
      </c>
      <c r="I57" s="258">
        <f t="shared" si="1"/>
        <v>1.8196195300358888E-3</v>
      </c>
      <c r="J57" s="259">
        <f t="shared" si="2"/>
        <v>0.9765415651157261</v>
      </c>
    </row>
    <row r="58" spans="1:10" ht="38.25" x14ac:dyDescent="0.2">
      <c r="A58" s="254" t="s">
        <v>1032</v>
      </c>
      <c r="B58" s="255" t="str">
        <f>UPPER(VLOOKUP($A58,ANALÍTICA!$B:$J,2,0))</f>
        <v>SINAPI</v>
      </c>
      <c r="C58" s="255" t="str">
        <f>UPPER(VLOOKUP($A58,ANALÍTICA!$B:$J,3,0))</f>
        <v>CARGA, MANOBRA E DESCARGA MANUAL DE TUBOS PLÁSTICOS, DN MENOR OU IGUAL A 100 MM, EM CAMINHÃO CARROCERIA 9T. AF_07/2020</v>
      </c>
      <c r="D58" s="255" t="str">
        <f>UPPER(VLOOKUP($A58,ANALÍTICA!$B:$J,4,0))</f>
        <v>TRAN - TRANSPORTES, CARGAS E DESCARGAS</v>
      </c>
      <c r="E58" s="256" t="str">
        <f>UPPER(VLOOKUP($A58,ANALÍTICA!$B:$J,6,0))</f>
        <v>T</v>
      </c>
      <c r="F58" s="257">
        <f>SUMIF(SINTÉTICA!$B$14:$B$114,A58,SINTÉTICA!$F$14:$F$114)</f>
        <v>0.75</v>
      </c>
      <c r="G58" s="257">
        <f>VLOOKUP(A58,ANALÍTICA!$B:$J,8,0)</f>
        <v>580.87</v>
      </c>
      <c r="H58" s="257">
        <f t="shared" si="0"/>
        <v>435.65</v>
      </c>
      <c r="I58" s="258">
        <f t="shared" si="1"/>
        <v>1.7697741745403978E-3</v>
      </c>
      <c r="J58" s="259">
        <f t="shared" si="2"/>
        <v>0.97831133929026648</v>
      </c>
    </row>
    <row r="59" spans="1:10" ht="25.5" x14ac:dyDescent="0.2">
      <c r="A59" s="254" t="s">
        <v>891</v>
      </c>
      <c r="B59" s="255" t="str">
        <f>UPPER(VLOOKUP($A59,ANALÍTICA!$B:$J,2,0))</f>
        <v>SINAPI</v>
      </c>
      <c r="C59" s="255" t="str">
        <f>UPPER(VLOOKUP($A59,ANALÍTICA!$B:$J,3,0))</f>
        <v>TÊ NORMAL, PPR, DN 75 MM, CLASSE PN 25, INSTALADO EM PRUMADA DE ÁGUA   FORNECIMENTO E INSTALAÇÃO . AF_08/2022</v>
      </c>
      <c r="D59" s="255" t="str">
        <f>UPPER(VLOOKUP($A59,ANALÍTICA!$B:$J,4,0))</f>
        <v>INHI - INSTALAÇÕES HIDROS SANITÁRIAS</v>
      </c>
      <c r="E59" s="256" t="str">
        <f>UPPER(VLOOKUP($A59,ANALÍTICA!$B:$J,6,0))</f>
        <v>UN</v>
      </c>
      <c r="F59" s="257">
        <f>SUMIF(SINTÉTICA!$B$14:$B$114,A59,SINTÉTICA!$F$14:$F$114)</f>
        <v>3</v>
      </c>
      <c r="G59" s="257">
        <f>VLOOKUP(A59,ANALÍTICA!$B:$J,8,0)</f>
        <v>132.46</v>
      </c>
      <c r="H59" s="257">
        <f t="shared" si="0"/>
        <v>397.38</v>
      </c>
      <c r="I59" s="258">
        <f t="shared" si="1"/>
        <v>1.614307038858862E-3</v>
      </c>
      <c r="J59" s="259">
        <f t="shared" si="2"/>
        <v>0.97992564632912538</v>
      </c>
    </row>
    <row r="60" spans="1:10" ht="38.25" x14ac:dyDescent="0.2">
      <c r="A60" s="254" t="s">
        <v>960</v>
      </c>
      <c r="B60" s="255" t="str">
        <f>UPPER(VLOOKUP($A60,ANALÍTICA!$B:$J,2,0))</f>
        <v>PRÓPRIO</v>
      </c>
      <c r="C60" s="255" t="str">
        <f>UPPER(VLOOKUP($A60,ANALÍTICA!$B:$J,3,0))</f>
        <v>TÊ DE REDUÇÃO, CENTRAL PPR, DN 90X63X90 MM, CLASSE PN 25, INSTALADO EM PRUMADA DE ÁGUA   FORNECIMENTO E INSTALAÇÃO</v>
      </c>
      <c r="D60" s="255" t="str">
        <f>UPPER(VLOOKUP($A60,ANALÍTICA!$B:$J,4,0))</f>
        <v>INHI - INSTALAÇÕES HIDROS SANITÁRIAS</v>
      </c>
      <c r="E60" s="256" t="str">
        <f>UPPER(VLOOKUP($A60,ANALÍTICA!$B:$J,6,0))</f>
        <v>UN</v>
      </c>
      <c r="F60" s="257">
        <f>SUMIF(SINTÉTICA!$B$14:$B$114,A60,SINTÉTICA!$F$14:$F$114)</f>
        <v>2</v>
      </c>
      <c r="G60" s="257">
        <f>VLOOKUP(A60,ANALÍTICA!$B:$J,8,0)</f>
        <v>198.68</v>
      </c>
      <c r="H60" s="257">
        <f t="shared" si="0"/>
        <v>397.36</v>
      </c>
      <c r="I60" s="258">
        <f t="shared" si="1"/>
        <v>1.6142257913356421E-3</v>
      </c>
      <c r="J60" s="259">
        <f t="shared" si="2"/>
        <v>0.98153987212046101</v>
      </c>
    </row>
    <row r="61" spans="1:10" ht="38.25" x14ac:dyDescent="0.2">
      <c r="A61" s="254" t="s">
        <v>1022</v>
      </c>
      <c r="B61" s="255" t="str">
        <f>UPPER(VLOOKUP($A61,ANALÍTICA!$B:$J,2,0))</f>
        <v>SINAPI</v>
      </c>
      <c r="C61" s="255" t="str">
        <f>UPPER(VLOOKUP($A61,ANALÍTICA!$B:$J,3,0))</f>
        <v>TRANSPORTE HORIZONTAL MANUAL, DE TUBO DE PPR - PN12 OU PN25 - COM DIÂMETRO MAIOR QUE 50 MM E MENOR OU IGUAL A 75 MM (UNIDADE: MXKM). AF_07/2019</v>
      </c>
      <c r="D61" s="255" t="str">
        <f>UPPER(VLOOKUP($A61,ANALÍTICA!$B:$J,4,0))</f>
        <v>SEDI - SERVIÇOS DIVERSOS</v>
      </c>
      <c r="E61" s="256" t="str">
        <f>UPPER(VLOOKUP($A61,ANALÍTICA!$B:$J,6,0))</f>
        <v>MXKM</v>
      </c>
      <c r="F61" s="257">
        <f>SUMIF(SINTÉTICA!$B$14:$B$114,A61,SINTÉTICA!$F$14:$F$114)</f>
        <v>47.35</v>
      </c>
      <c r="G61" s="257">
        <f>VLOOKUP(A61,ANALÍTICA!$B:$J,8,0)</f>
        <v>7.26</v>
      </c>
      <c r="H61" s="257">
        <f t="shared" si="0"/>
        <v>343.76</v>
      </c>
      <c r="I61" s="258">
        <f t="shared" si="1"/>
        <v>1.3964824291059499E-3</v>
      </c>
      <c r="J61" s="259">
        <f t="shared" si="2"/>
        <v>0.98293635454956696</v>
      </c>
    </row>
    <row r="62" spans="1:10" ht="25.5" x14ac:dyDescent="0.2">
      <c r="A62" s="254" t="s">
        <v>954</v>
      </c>
      <c r="B62" s="255" t="str">
        <f>UPPER(VLOOKUP($A62,ANALÍTICA!$B:$J,2,0))</f>
        <v>PRÓPRIO</v>
      </c>
      <c r="C62" s="255" t="str">
        <f>UPPER(VLOOKUP($A62,ANALÍTICA!$B:$J,3,0))</f>
        <v>MANÔMETRO VERTICAL 150 PSI/10 BAR, D = 63MM - FORNECIMENTO E INSTALAÇÃO</v>
      </c>
      <c r="D62" s="255" t="str">
        <f>UPPER(VLOOKUP($A62,ANALÍTICA!$B:$J,4,0))</f>
        <v>INES - INSTALAÇÕES ESPECIAIS</v>
      </c>
      <c r="E62" s="256" t="str">
        <f>UPPER(VLOOKUP($A62,ANALÍTICA!$B:$J,6,0))</f>
        <v>UN</v>
      </c>
      <c r="F62" s="257">
        <f>SUMIF(SINTÉTICA!$B$14:$B$114,A62,SINTÉTICA!$F$14:$F$114)</f>
        <v>2</v>
      </c>
      <c r="G62" s="257">
        <f>VLOOKUP(A62,ANALÍTICA!$B:$J,8,0)</f>
        <v>171.77</v>
      </c>
      <c r="H62" s="257">
        <f t="shared" si="0"/>
        <v>343.54</v>
      </c>
      <c r="I62" s="258">
        <f t="shared" si="1"/>
        <v>1.3955887063505296E-3</v>
      </c>
      <c r="J62" s="259">
        <f t="shared" si="2"/>
        <v>0.98433194325591744</v>
      </c>
    </row>
    <row r="63" spans="1:10" ht="25.5" x14ac:dyDescent="0.2">
      <c r="A63" s="254" t="s">
        <v>271</v>
      </c>
      <c r="B63" s="255" t="str">
        <f>UPPER(VLOOKUP($A63,ANALÍTICA!$B:$J,2,0))</f>
        <v>PRÓPRIO</v>
      </c>
      <c r="C63" s="255" t="str">
        <f>UPPER(VLOOKUP($A63,ANALÍTICA!$B:$J,3,0))</f>
        <v>PINTURA DE TUBOS / ELETRODUTOS COM ESMALTE SINTÉTICO COM DUAS DEMÃOS (DIÂMETROS VARIADOS)</v>
      </c>
      <c r="D63" s="255" t="str">
        <f>UPPER(VLOOKUP($A63,ANALÍTICA!$B:$J,4,0))</f>
        <v>PINT - PINTURAS</v>
      </c>
      <c r="E63" s="256" t="str">
        <f>UPPER(VLOOKUP($A63,ANALÍTICA!$B:$J,6,0))</f>
        <v>M</v>
      </c>
      <c r="F63" s="257">
        <f>SUMIF(SINTÉTICA!$B$14:$B$114,A63,SINTÉTICA!$F$14:$F$114)</f>
        <v>38.5</v>
      </c>
      <c r="G63" s="257">
        <f>VLOOKUP(A63,ANALÍTICA!$B:$J,8,0)</f>
        <v>8.86</v>
      </c>
      <c r="H63" s="257">
        <f t="shared" si="0"/>
        <v>341.11</v>
      </c>
      <c r="I63" s="258">
        <f t="shared" si="1"/>
        <v>1.3857171322792954E-3</v>
      </c>
      <c r="J63" s="259">
        <f t="shared" si="2"/>
        <v>0.98571766038819675</v>
      </c>
    </row>
    <row r="64" spans="1:10" ht="25.5" x14ac:dyDescent="0.2">
      <c r="A64" s="254" t="s">
        <v>830</v>
      </c>
      <c r="B64" s="255" t="str">
        <f>UPPER(VLOOKUP($A64,ANALÍTICA!$B:$J,2,0))</f>
        <v>SINAPI</v>
      </c>
      <c r="C64" s="255" t="str">
        <f>UPPER(VLOOKUP($A64,ANALÍTICA!$B:$J,3,0))</f>
        <v>REMOÇÃO DE FORRO DE GESSO, DE FORMA MANUAL, SEM REAPROVEITAMENTO. AF_09/2023</v>
      </c>
      <c r="D64" s="255" t="str">
        <f>UPPER(VLOOKUP($A64,ANALÍTICA!$B:$J,4,0))</f>
        <v>SERP - SERVIÇOS PRELIMINARES</v>
      </c>
      <c r="E64" s="256" t="str">
        <f>UPPER(VLOOKUP($A64,ANALÍTICA!$B:$J,6,0))</f>
        <v>M²</v>
      </c>
      <c r="F64" s="257">
        <f>SUMIF(SINTÉTICA!$B$14:$B$114,A64,SINTÉTICA!$F$14:$F$114)</f>
        <v>99.46</v>
      </c>
      <c r="G64" s="257">
        <f>VLOOKUP(A64,ANALÍTICA!$B:$J,8,0)</f>
        <v>3.25</v>
      </c>
      <c r="H64" s="257">
        <f t="shared" si="0"/>
        <v>323.24</v>
      </c>
      <c r="I64" s="258">
        <f t="shared" si="1"/>
        <v>1.3131224702821948E-3</v>
      </c>
      <c r="J64" s="259">
        <f t="shared" si="2"/>
        <v>0.98703078285847889</v>
      </c>
    </row>
    <row r="65" spans="1:10" ht="25.5" x14ac:dyDescent="0.2">
      <c r="A65" s="254" t="s">
        <v>822</v>
      </c>
      <c r="B65" s="255" t="str">
        <f>UPPER(VLOOKUP($A65,ANALÍTICA!$B:$J,2,0))</f>
        <v>SINAPI</v>
      </c>
      <c r="C65" s="255" t="str">
        <f>UPPER(VLOOKUP($A65,ANALÍTICA!$B:$J,3,0))</f>
        <v>DEMOLIÇÃO DE REVESTIMENTO CERÂMICO, DE FORMA MANUAL, SEM REAPROVEITAMENTO. AF_09/2023</v>
      </c>
      <c r="D65" s="255" t="str">
        <f>UPPER(VLOOKUP($A65,ANALÍTICA!$B:$J,4,0))</f>
        <v>SERP - SERVIÇOS PRELIMINARES</v>
      </c>
      <c r="E65" s="256" t="str">
        <f>UPPER(VLOOKUP($A65,ANALÍTICA!$B:$J,6,0))</f>
        <v>M²</v>
      </c>
      <c r="F65" s="257">
        <f>SUMIF(SINTÉTICA!$B$14:$B$114,A65,SINTÉTICA!$F$14:$F$114)</f>
        <v>12.45</v>
      </c>
      <c r="G65" s="257">
        <f>VLOOKUP(A65,ANALÍTICA!$B:$J,8,0)</f>
        <v>25.22</v>
      </c>
      <c r="H65" s="257">
        <f t="shared" si="0"/>
        <v>313.98</v>
      </c>
      <c r="I65" s="258">
        <f t="shared" si="1"/>
        <v>1.2755048670313189E-3</v>
      </c>
      <c r="J65" s="259">
        <f t="shared" si="2"/>
        <v>0.98830628772551021</v>
      </c>
    </row>
    <row r="66" spans="1:10" ht="25.5" x14ac:dyDescent="0.2">
      <c r="A66" s="254" t="s">
        <v>882</v>
      </c>
      <c r="B66" s="255" t="str">
        <f>UPPER(VLOOKUP($A66,ANALÍTICA!$B:$J,2,0))</f>
        <v>SINAPI</v>
      </c>
      <c r="C66" s="255" t="str">
        <f>UPPER(VLOOKUP($A66,ANALÍTICA!$B:$J,3,0))</f>
        <v>JOELHO 90 GRAUS, PPR, DN 75 MM, CLASSE PN 25, INSTALADO EM PRUMADA DE ÁGUA   FORNECIMENTO E INSTALAÇÃO . AF_08/2022</v>
      </c>
      <c r="D66" s="255" t="str">
        <f>UPPER(VLOOKUP($A66,ANALÍTICA!$B:$J,4,0))</f>
        <v>INHI - INSTALAÇÕES HIDROS SANITÁRIAS</v>
      </c>
      <c r="E66" s="256" t="str">
        <f>UPPER(VLOOKUP($A66,ANALÍTICA!$B:$J,6,0))</f>
        <v>UN</v>
      </c>
      <c r="F66" s="257">
        <f>SUMIF(SINTÉTICA!$B$14:$B$114,A66,SINTÉTICA!$F$14:$F$114)</f>
        <v>3</v>
      </c>
      <c r="G66" s="257">
        <f>VLOOKUP(A66,ANALÍTICA!$B:$J,8,0)</f>
        <v>98.48</v>
      </c>
      <c r="H66" s="257">
        <f t="shared" si="0"/>
        <v>295.44</v>
      </c>
      <c r="I66" s="258">
        <f t="shared" si="1"/>
        <v>1.200188413006347E-3</v>
      </c>
      <c r="J66" s="259">
        <f t="shared" si="2"/>
        <v>0.98950647613851661</v>
      </c>
    </row>
    <row r="67" spans="1:10" ht="38.25" x14ac:dyDescent="0.2">
      <c r="A67" s="254" t="s">
        <v>856</v>
      </c>
      <c r="B67" s="255" t="str">
        <f>UPPER(VLOOKUP($A67,ANALÍTICA!$B:$J,2,0))</f>
        <v>SINAPI</v>
      </c>
      <c r="C67" s="255" t="str">
        <f>UPPER(VLOOKUP($A67,ANALÍTICA!$B:$J,3,0))</f>
        <v>TÊ, EM FERRO GALVANIZADO, DN 80 (3"), CONEXÃO ROSQUEADA, INSTALADO EM PRUMADAS - FORNECIMENTO E INSTALAÇÃO. AF_10/2020</v>
      </c>
      <c r="D67" s="255" t="str">
        <f>UPPER(VLOOKUP($A67,ANALÍTICA!$B:$J,4,0))</f>
        <v>INHI - INSTALAÇÕES HIDROS SANITÁRIAS</v>
      </c>
      <c r="E67" s="256" t="str">
        <f>UPPER(VLOOKUP($A67,ANALÍTICA!$B:$J,6,0))</f>
        <v>UN</v>
      </c>
      <c r="F67" s="257">
        <f>SUMIF(SINTÉTICA!$B$14:$B$114,A67,SINTÉTICA!$F$14:$F$114)</f>
        <v>1</v>
      </c>
      <c r="G67" s="257">
        <f>VLOOKUP(A67,ANALÍTICA!$B:$J,8,0)</f>
        <v>271.44</v>
      </c>
      <c r="H67" s="257">
        <f t="shared" si="0"/>
        <v>271.44</v>
      </c>
      <c r="I67" s="258">
        <f t="shared" si="1"/>
        <v>1.1026913851423059E-3</v>
      </c>
      <c r="J67" s="259">
        <f t="shared" si="2"/>
        <v>0.99060916752365891</v>
      </c>
    </row>
    <row r="68" spans="1:10" ht="25.5" x14ac:dyDescent="0.2">
      <c r="A68" s="254" t="s">
        <v>808</v>
      </c>
      <c r="B68" s="255" t="str">
        <f>UPPER(VLOOKUP($A68,ANALÍTICA!$B:$J,2,0))</f>
        <v>PRÓPRIO</v>
      </c>
      <c r="C68" s="255" t="str">
        <f>UPPER(VLOOKUP($A68,ANALÍTICA!$B:$J,3,0))</f>
        <v>ANOTAÇÃO DE RESPONSABILIDADE TÉCNICA(ART) DE EXECUÇÃO DE OBRA (2024)</v>
      </c>
      <c r="D68" s="255" t="str">
        <f>UPPER(VLOOKUP($A68,ANALÍTICA!$B:$J,4,0))</f>
        <v>SERP - SERVIÇOS PRELIMINARES</v>
      </c>
      <c r="E68" s="256" t="str">
        <f>UPPER(VLOOKUP($A68,ANALÍTICA!$B:$J,6,0))</f>
        <v>TX</v>
      </c>
      <c r="F68" s="257">
        <f>SUMIF(SINTÉTICA!$B$14:$B$114,A68,SINTÉTICA!$F$14:$F$114)</f>
        <v>1</v>
      </c>
      <c r="G68" s="257">
        <f>VLOOKUP(A68,ANALÍTICA!$B:$J,8,0)</f>
        <v>254.59</v>
      </c>
      <c r="H68" s="257">
        <f t="shared" si="0"/>
        <v>254.59</v>
      </c>
      <c r="I68" s="258">
        <f t="shared" si="1"/>
        <v>1.034240346829427E-3</v>
      </c>
      <c r="J68" s="259">
        <f t="shared" si="2"/>
        <v>0.99164340787048832</v>
      </c>
    </row>
    <row r="69" spans="1:10" ht="25.5" x14ac:dyDescent="0.2">
      <c r="A69" s="254" t="s">
        <v>871</v>
      </c>
      <c r="B69" s="255" t="str">
        <f>UPPER(VLOOKUP($A69,ANALÍTICA!$B:$J,2,0))</f>
        <v>SINAPI</v>
      </c>
      <c r="C69" s="255" t="str">
        <f>UPPER(VLOOKUP($A69,ANALÍTICA!$B:$J,3,0))</f>
        <v>JOELHO 45 GRAUS, PPR, DN 63 MM, CLASSE PN 25, INSTALADO EM PRUMADA DE ÁGUA   FORNECIMENTO E INSTALAÇÃO . AF_08/2022</v>
      </c>
      <c r="D69" s="255" t="str">
        <f>UPPER(VLOOKUP($A69,ANALÍTICA!$B:$J,4,0))</f>
        <v>INHI - INSTALAÇÕES HIDROS SANITÁRIAS</v>
      </c>
      <c r="E69" s="256" t="str">
        <f>UPPER(VLOOKUP($A69,ANALÍTICA!$B:$J,6,0))</f>
        <v>UN</v>
      </c>
      <c r="F69" s="257">
        <f>SUMIF(SINTÉTICA!$B$14:$B$114,A69,SINTÉTICA!$F$14:$F$114)</f>
        <v>4</v>
      </c>
      <c r="G69" s="257">
        <f>VLOOKUP(A69,ANALÍTICA!$B:$J,8,0)</f>
        <v>62.85</v>
      </c>
      <c r="H69" s="257">
        <f t="shared" si="0"/>
        <v>251.4</v>
      </c>
      <c r="I69" s="258">
        <f t="shared" si="1"/>
        <v>1.0212813668758315E-3</v>
      </c>
      <c r="J69" s="259">
        <f t="shared" si="2"/>
        <v>0.99266468923736417</v>
      </c>
    </row>
    <row r="70" spans="1:10" ht="25.5" x14ac:dyDescent="0.2">
      <c r="A70" s="254" t="s">
        <v>933</v>
      </c>
      <c r="B70" s="255" t="str">
        <f>UPPER(VLOOKUP($A70,ANALÍTICA!$B:$J,2,0))</f>
        <v>SINAPI</v>
      </c>
      <c r="C70" s="255" t="str">
        <f>UPPER(VLOOKUP($A70,ANALÍTICA!$B:$J,3,0))</f>
        <v>REGISTRO DE GAVETA BRUTO, LATÃO, ROSCÁVEL, 1 1/2" - FORNECIMENTO E INSTALAÇÃO. AF_08/2021</v>
      </c>
      <c r="D70" s="255" t="str">
        <f>UPPER(VLOOKUP($A70,ANALÍTICA!$B:$J,4,0))</f>
        <v>INHI - INSTALAÇÕES HIDROS SANITÁRIAS</v>
      </c>
      <c r="E70" s="256" t="str">
        <f>UPPER(VLOOKUP($A70,ANALÍTICA!$B:$J,6,0))</f>
        <v>UN</v>
      </c>
      <c r="F70" s="257">
        <f>SUMIF(SINTÉTICA!$B$14:$B$114,A70,SINTÉTICA!$F$14:$F$114)</f>
        <v>2</v>
      </c>
      <c r="G70" s="257">
        <f>VLOOKUP(A70,ANALÍTICA!$B:$J,8,0)</f>
        <v>122.33</v>
      </c>
      <c r="H70" s="257">
        <f t="shared" si="0"/>
        <v>244.66</v>
      </c>
      <c r="I70" s="258">
        <f t="shared" si="1"/>
        <v>9.9390095155067987E-4</v>
      </c>
      <c r="J70" s="259">
        <f t="shared" si="2"/>
        <v>0.99365859018891489</v>
      </c>
    </row>
    <row r="71" spans="1:10" ht="38.25" x14ac:dyDescent="0.2">
      <c r="A71" s="254" t="s">
        <v>981</v>
      </c>
      <c r="B71" s="255" t="str">
        <f>UPPER(VLOOKUP($A71,ANALÍTICA!$B:$J,2,0))</f>
        <v>SINAPI</v>
      </c>
      <c r="C71" s="255" t="str">
        <f>UPPER(VLOOKUP($A71,ANALÍTICA!$B:$J,3,0))</f>
        <v>SUPORTE PARA 2 TUBOS VERTICAIS, ESPAÇADO A CADA 150 CM, EM PERFILADO COM COMPRIMENTO DE 25 CM FIXADO EM PAREDE, POR METRO DE TUBULAÇÃO FIXADA. AF_09/2023</v>
      </c>
      <c r="D71" s="255" t="str">
        <f>UPPER(VLOOKUP($A71,ANALÍTICA!$B:$J,4,0))</f>
        <v>INHI - INSTALAÇÕES HIDROS SANITÁRIAS</v>
      </c>
      <c r="E71" s="256" t="str">
        <f>UPPER(VLOOKUP($A71,ANALÍTICA!$B:$J,6,0))</f>
        <v>M</v>
      </c>
      <c r="F71" s="257">
        <f>SUMIF(SINTÉTICA!$B$14:$B$114,A71,SINTÉTICA!$F$14:$F$114)</f>
        <v>44</v>
      </c>
      <c r="G71" s="257">
        <f>VLOOKUP(A71,ANALÍTICA!$B:$J,8,0)</f>
        <v>4.7300000000000004</v>
      </c>
      <c r="H71" s="257">
        <f t="shared" si="0"/>
        <v>208.12</v>
      </c>
      <c r="I71" s="258">
        <f t="shared" si="1"/>
        <v>8.4546172662767723E-4</v>
      </c>
      <c r="J71" s="259">
        <f t="shared" si="2"/>
        <v>0.99450405191554259</v>
      </c>
    </row>
    <row r="72" spans="1:10" ht="25.5" x14ac:dyDescent="0.2">
      <c r="A72" s="254" t="s">
        <v>915</v>
      </c>
      <c r="B72" s="255" t="str">
        <f>UPPER(VLOOKUP($A72,ANALÍTICA!$B:$J,2,0))</f>
        <v>SINAPI</v>
      </c>
      <c r="C72" s="255" t="str">
        <f>UPPER(VLOOKUP($A72,ANALÍTICA!$B:$J,3,0))</f>
        <v>JOELHO 90 GRAUS, PVC, SOLDÁVEL, DN 60MM, INSTALADO EM PRUMADA DE ÁGUA - FORNECIMENTO E INSTALAÇÃO. AF_06/2022</v>
      </c>
      <c r="D72" s="255" t="str">
        <f>UPPER(VLOOKUP($A72,ANALÍTICA!$B:$J,4,0))</f>
        <v>INHI - INSTALAÇÕES HIDROS SANITÁRIAS</v>
      </c>
      <c r="E72" s="256" t="str">
        <f>UPPER(VLOOKUP($A72,ANALÍTICA!$B:$J,6,0))</f>
        <v>UN</v>
      </c>
      <c r="F72" s="257">
        <f>SUMIF(SINTÉTICA!$B$14:$B$114,A72,SINTÉTICA!$F$14:$F$114)</f>
        <v>5</v>
      </c>
      <c r="G72" s="257">
        <f>VLOOKUP(A72,ANALÍTICA!$B:$J,8,0)</f>
        <v>41.01</v>
      </c>
      <c r="H72" s="257">
        <f t="shared" si="0"/>
        <v>205.05</v>
      </c>
      <c r="I72" s="258">
        <f t="shared" si="1"/>
        <v>8.3299023181340195E-4</v>
      </c>
      <c r="J72" s="259">
        <f t="shared" si="2"/>
        <v>0.99533704214735597</v>
      </c>
    </row>
    <row r="73" spans="1:10" ht="25.5" x14ac:dyDescent="0.2">
      <c r="A73" s="254" t="s">
        <v>921</v>
      </c>
      <c r="B73" s="255" t="str">
        <f>UPPER(VLOOKUP($A73,ANALÍTICA!$B:$J,2,0))</f>
        <v>SINAPI</v>
      </c>
      <c r="C73" s="255" t="str">
        <f>UPPER(VLOOKUP($A73,ANALÍTICA!$B:$J,3,0))</f>
        <v>TE, PVC, SOLDÁVEL, DN 60MM, INSTALADO EM PRUMADA DE ÁGUA - FORNECIMENTO E INSTALAÇÃO. AF_06/2022</v>
      </c>
      <c r="D73" s="255" t="str">
        <f>UPPER(VLOOKUP($A73,ANALÍTICA!$B:$J,4,0))</f>
        <v>INHI - INSTALAÇÕES HIDROS SANITÁRIAS</v>
      </c>
      <c r="E73" s="256" t="str">
        <f>UPPER(VLOOKUP($A73,ANALÍTICA!$B:$J,6,0))</f>
        <v>UN</v>
      </c>
      <c r="F73" s="257">
        <f>SUMIF(SINTÉTICA!$B$14:$B$114,A73,SINTÉTICA!$F$14:$F$114)</f>
        <v>4</v>
      </c>
      <c r="G73" s="257">
        <f>VLOOKUP(A73,ANALÍTICA!$B:$J,8,0)</f>
        <v>47.64</v>
      </c>
      <c r="H73" s="257">
        <f t="shared" si="0"/>
        <v>190.56</v>
      </c>
      <c r="I73" s="258">
        <f t="shared" si="1"/>
        <v>7.7412640124048711E-4</v>
      </c>
      <c r="J73" s="259">
        <f t="shared" si="2"/>
        <v>0.99611116854859649</v>
      </c>
    </row>
    <row r="74" spans="1:10" ht="38.25" x14ac:dyDescent="0.2">
      <c r="A74" s="254" t="s">
        <v>850</v>
      </c>
      <c r="B74" s="255" t="str">
        <f>UPPER(VLOOKUP($A74,ANALÍTICA!$B:$J,2,0))</f>
        <v>PRÓPRIO</v>
      </c>
      <c r="C74" s="255" t="str">
        <f>UPPER(VLOOKUP($A74,ANALÍTICA!$B:$J,3,0))</f>
        <v>CARGA MANUAL DE ENTULHO EM CAÇAMBA ESTACIONÁRIA</v>
      </c>
      <c r="D74" s="255" t="str">
        <f>UPPER(VLOOKUP($A74,ANALÍTICA!$B:$J,4,0))</f>
        <v>TRAN - TRANSPORTES, CARGAS E DESCARGAS</v>
      </c>
      <c r="E74" s="256" t="str">
        <f>UPPER(VLOOKUP($A74,ANALÍTICA!$B:$J,6,0))</f>
        <v>M³</v>
      </c>
      <c r="F74" s="257">
        <f>SUMIF(SINTÉTICA!$B$14:$B$114,A74,SINTÉTICA!$F$14:$F$114)</f>
        <v>20</v>
      </c>
      <c r="G74" s="257">
        <f>VLOOKUP(A74,ANALÍTICA!$B:$J,8,0)</f>
        <v>8.06</v>
      </c>
      <c r="H74" s="257">
        <f t="shared" si="0"/>
        <v>161.19999999999999</v>
      </c>
      <c r="I74" s="258">
        <f t="shared" si="1"/>
        <v>6.5485503715347667E-4</v>
      </c>
      <c r="J74" s="259">
        <f t="shared" si="2"/>
        <v>0.99676602358574995</v>
      </c>
    </row>
    <row r="75" spans="1:10" ht="38.25" x14ac:dyDescent="0.2">
      <c r="A75" s="254" t="s">
        <v>908</v>
      </c>
      <c r="B75" s="255" t="str">
        <f>UPPER(VLOOKUP($A75,ANALÍTICA!$B:$J,2,0))</f>
        <v>SINAPI</v>
      </c>
      <c r="C75" s="255" t="str">
        <f>UPPER(VLOOKUP($A75,ANALÍTICA!$B:$J,3,0))</f>
        <v>TUBO, PVC, SOLDÁVEL, DN 50MM, INSTALADO EM RAMAL DE DISTRIBUIÇÃO DE ÁGUA - FORNECIMENTO E INSTALAÇÃO. AF_06/2022</v>
      </c>
      <c r="D75" s="255" t="str">
        <f>UPPER(VLOOKUP($A75,ANALÍTICA!$B:$J,4,0))</f>
        <v>INHI - INSTALAÇÕES HIDROS SANITÁRIAS</v>
      </c>
      <c r="E75" s="256" t="str">
        <f>UPPER(VLOOKUP($A75,ANALÍTICA!$B:$J,6,0))</f>
        <v>M</v>
      </c>
      <c r="F75" s="257">
        <f>SUMIF(SINTÉTICA!$B$14:$B$114,A75,SINTÉTICA!$F$14:$F$114)</f>
        <v>5</v>
      </c>
      <c r="G75" s="257">
        <f>VLOOKUP(A75,ANALÍTICA!$B:$J,8,0)</f>
        <v>30.75</v>
      </c>
      <c r="H75" s="257">
        <f t="shared" si="0"/>
        <v>153.75</v>
      </c>
      <c r="I75" s="258">
        <f t="shared" si="1"/>
        <v>6.2459033475401385E-4</v>
      </c>
      <c r="J75" s="259">
        <f t="shared" si="2"/>
        <v>0.99739061392050399</v>
      </c>
    </row>
    <row r="76" spans="1:10" ht="38.25" x14ac:dyDescent="0.2">
      <c r="A76" s="254" t="s">
        <v>927</v>
      </c>
      <c r="B76" s="255" t="str">
        <f>UPPER(VLOOKUP($A76,ANALÍTICA!$B:$J,2,0))</f>
        <v>PRÓPRIO</v>
      </c>
      <c r="C76" s="255" t="str">
        <f>UPPER(VLOOKUP($A76,ANALÍTICA!$B:$J,3,0))</f>
        <v>TÊ DE REDUÇÃO, PVC, SOLDÁVEL, DN 75MM X 60MM, INSTALADO EM RAMAL DE DISTRIBUIÇÃO DE ÁGUA - FORNECIMENTO E INSTALAÇÃO</v>
      </c>
      <c r="D76" s="255" t="str">
        <f>UPPER(VLOOKUP($A76,ANALÍTICA!$B:$J,4,0))</f>
        <v>INHI - INSTALAÇÕES HIDROS SANITÁRIAS</v>
      </c>
      <c r="E76" s="256" t="str">
        <f>UPPER(VLOOKUP($A76,ANALÍTICA!$B:$J,6,0))</f>
        <v>UN</v>
      </c>
      <c r="F76" s="257">
        <f>SUMIF(SINTÉTICA!$B$14:$B$114,A76,SINTÉTICA!$F$14:$F$114)</f>
        <v>1</v>
      </c>
      <c r="G76" s="257">
        <f>VLOOKUP(A76,ANALÍTICA!$B:$J,8,0)</f>
        <v>118.64999999999999</v>
      </c>
      <c r="H76" s="257">
        <f t="shared" si="0"/>
        <v>118.65</v>
      </c>
      <c r="I76" s="258">
        <f t="shared" si="1"/>
        <v>4.820009315028537E-4</v>
      </c>
      <c r="J76" s="259">
        <f t="shared" si="2"/>
        <v>0.99787261485200685</v>
      </c>
    </row>
    <row r="77" spans="1:10" ht="38.25" x14ac:dyDescent="0.2">
      <c r="A77" s="254" t="s">
        <v>900</v>
      </c>
      <c r="B77" s="255" t="str">
        <f>UPPER(VLOOKUP($A77,ANALÍTICA!$B:$J,2,0))</f>
        <v>PRÓPRIO</v>
      </c>
      <c r="C77" s="255" t="str">
        <f>UPPER(VLOOKUP($A77,ANALÍTICA!$B:$J,3,0))</f>
        <v>BUCHA DE REDUÇÃO, PPR, 90 X 75, CLASSE PN 25, INSTALADA EM RAMAL DE DISTRIBUIÇÃO DE ÁGUA   FORNECIMENTO E INSTALAÇÃO</v>
      </c>
      <c r="D77" s="255" t="str">
        <f>UPPER(VLOOKUP($A77,ANALÍTICA!$B:$J,4,0))</f>
        <v>INHI - INSTALAÇÕES HIDROS SANITÁRIAS</v>
      </c>
      <c r="E77" s="256" t="str">
        <f>UPPER(VLOOKUP($A77,ANALÍTICA!$B:$J,6,0))</f>
        <v>UN</v>
      </c>
      <c r="F77" s="257">
        <f>SUMIF(SINTÉTICA!$B$14:$B$114,A77,SINTÉTICA!$F$14:$F$114)</f>
        <v>1</v>
      </c>
      <c r="G77" s="257">
        <f>VLOOKUP(A77,ANALÍTICA!$B:$J,8,0)</f>
        <v>92.38</v>
      </c>
      <c r="H77" s="257">
        <f t="shared" ref="H77:H86" si="3">TRUNC(G77*F77,2)</f>
        <v>92.38</v>
      </c>
      <c r="I77" s="258">
        <f t="shared" ref="I77:I86" si="4">H77/SUM($H$11:$H$86)</f>
        <v>3.7528230975333854E-4</v>
      </c>
      <c r="J77" s="259">
        <f t="shared" ref="J77:J86" si="5">I77+J76</f>
        <v>0.99824789716176021</v>
      </c>
    </row>
    <row r="78" spans="1:10" ht="25.5" x14ac:dyDescent="0.2">
      <c r="A78" s="254" t="s">
        <v>972</v>
      </c>
      <c r="B78" s="255" t="str">
        <f>UPPER(VLOOKUP($A78,ANALÍTICA!$B:$J,2,0))</f>
        <v>PRÓPRIO</v>
      </c>
      <c r="C78" s="255" t="str">
        <f>UPPER(VLOOKUP($A78,ANALÍTICA!$B:$J,3,0))</f>
        <v>BUCHA DE REDUÇÃO, PPR, DN 90 X 63 MM, INSTALADO EM PRUMADA DE ÁGUA - FORNECIMENTO E INSTALAÇÃO</v>
      </c>
      <c r="D78" s="255" t="str">
        <f>UPPER(VLOOKUP($A78,ANALÍTICA!$B:$J,4,0))</f>
        <v>INHI - INSTALAÇÕES HIDROS SANITÁRIAS</v>
      </c>
      <c r="E78" s="256" t="str">
        <f>UPPER(VLOOKUP($A78,ANALÍTICA!$B:$J,6,0))</f>
        <v>UN</v>
      </c>
      <c r="F78" s="257">
        <f>SUMIF(SINTÉTICA!$B$14:$B$114,A78,SINTÉTICA!$F$14:$F$114)</f>
        <v>1</v>
      </c>
      <c r="G78" s="257">
        <f>VLOOKUP(A78,ANALÍTICA!$B:$J,8,0)</f>
        <v>89.91</v>
      </c>
      <c r="H78" s="257">
        <f t="shared" si="3"/>
        <v>89.91</v>
      </c>
      <c r="I78" s="258">
        <f t="shared" si="4"/>
        <v>3.6524824063566432E-4</v>
      </c>
      <c r="J78" s="259">
        <f t="shared" si="5"/>
        <v>0.99861314540239587</v>
      </c>
    </row>
    <row r="79" spans="1:10" ht="25.5" x14ac:dyDescent="0.2">
      <c r="A79" s="254" t="s">
        <v>975</v>
      </c>
      <c r="B79" s="255" t="str">
        <f>UPPER(VLOOKUP($A79,ANALÍTICA!$B:$J,2,0))</f>
        <v>PRÓPRIO</v>
      </c>
      <c r="C79" s="255" t="str">
        <f>UPPER(VLOOKUP($A79,ANALÍTICA!$B:$J,3,0))</f>
        <v>BUCHA DE REDUÇÃO, PPR, DN 63 X 50 MM, INSTALADA EM PRUMADA DE ÁGUA - FORNECIMENTO E INSTALAÇÃO</v>
      </c>
      <c r="D79" s="255" t="str">
        <f>UPPER(VLOOKUP($A79,ANALÍTICA!$B:$J,4,0))</f>
        <v>INHI - INSTALAÇÕES HIDROS SANITÁRIAS</v>
      </c>
      <c r="E79" s="256" t="str">
        <f>UPPER(VLOOKUP($A79,ANALÍTICA!$B:$J,6,0))</f>
        <v>UN</v>
      </c>
      <c r="F79" s="257">
        <f>SUMIF(SINTÉTICA!$B$14:$B$114,A79,SINTÉTICA!$F$14:$F$114)</f>
        <v>2</v>
      </c>
      <c r="G79" s="257">
        <f>VLOOKUP(A79,ANALÍTICA!$B:$J,8,0)</f>
        <v>36.33</v>
      </c>
      <c r="H79" s="257">
        <f t="shared" si="3"/>
        <v>72.66</v>
      </c>
      <c r="I79" s="258">
        <f t="shared" si="4"/>
        <v>2.9517225185838469E-4</v>
      </c>
      <c r="J79" s="259">
        <f t="shared" si="5"/>
        <v>0.99890831765425425</v>
      </c>
    </row>
    <row r="80" spans="1:10" ht="38.25" x14ac:dyDescent="0.2">
      <c r="A80" s="254" t="s">
        <v>924</v>
      </c>
      <c r="B80" s="255" t="str">
        <f>UPPER(VLOOKUP($A80,ANALÍTICA!$B:$J,2,0))</f>
        <v>PRÓPRIO</v>
      </c>
      <c r="C80" s="255" t="str">
        <f>UPPER(VLOOKUP($A80,ANALÍTICA!$B:$J,3,0))</f>
        <v>TÊ DE REDUÇÃO, PVC, SOLDÁVEL, DN 60MM X 50MM, INSTALADO EM RAMAL DE DISTRIBUIÇÃO DE ÁGUA - FORNECIMENTO E INSTALAÇÃO</v>
      </c>
      <c r="D80" s="255" t="str">
        <f>UPPER(VLOOKUP($A80,ANALÍTICA!$B:$J,4,0))</f>
        <v>INHI - INSTALAÇÕES HIDROS SANITÁRIAS</v>
      </c>
      <c r="E80" s="256" t="str">
        <f>UPPER(VLOOKUP($A80,ANALÍTICA!$B:$J,6,0))</f>
        <v>UN</v>
      </c>
      <c r="F80" s="257">
        <f>SUMIF(SINTÉTICA!$B$14:$B$114,A80,SINTÉTICA!$F$14:$F$114)</f>
        <v>1</v>
      </c>
      <c r="G80" s="257">
        <f>VLOOKUP(A80,ANALÍTICA!$B:$J,8,0)</f>
        <v>54.41</v>
      </c>
      <c r="H80" s="257">
        <f t="shared" si="3"/>
        <v>54.41</v>
      </c>
      <c r="I80" s="258">
        <f t="shared" si="4"/>
        <v>2.2103388692010337E-4</v>
      </c>
      <c r="J80" s="259">
        <f t="shared" si="5"/>
        <v>0.99912935154117433</v>
      </c>
    </row>
    <row r="81" spans="1:10" ht="38.25" x14ac:dyDescent="0.2">
      <c r="A81" s="254" t="s">
        <v>897</v>
      </c>
      <c r="B81" s="255" t="str">
        <f>UPPER(VLOOKUP($A81,ANALÍTICA!$B:$J,2,0))</f>
        <v>PRÓPRIO</v>
      </c>
      <c r="C81" s="255" t="str">
        <f>UPPER(VLOOKUP($A81,ANALÍTICA!$B:$J,3,0))</f>
        <v>BUCHA DE REDUÇÃO, PPR, 75 X 63, CLASSE PN 25, INSTALADO EM RAMAL DE DISTRIBUIÇÃO DE ÁGUA   FORNECIMENTO E INSTALAÇÃO. AF_08/2022</v>
      </c>
      <c r="D81" s="255" t="str">
        <f>UPPER(VLOOKUP($A81,ANALÍTICA!$B:$J,4,0))</f>
        <v>INHI - INSTALAÇÕES HIDROS SANITÁRIAS</v>
      </c>
      <c r="E81" s="256" t="str">
        <f>UPPER(VLOOKUP($A81,ANALÍTICA!$B:$J,6,0))</f>
        <v>UN</v>
      </c>
      <c r="F81" s="257">
        <f>SUMIF(SINTÉTICA!$B$14:$B$114,A81,SINTÉTICA!$F$14:$F$114)</f>
        <v>1</v>
      </c>
      <c r="G81" s="257">
        <f>VLOOKUP(A81,ANALÍTICA!$B:$J,8,0)</f>
        <v>45.379999999999995</v>
      </c>
      <c r="H81" s="257">
        <f t="shared" si="3"/>
        <v>45.38</v>
      </c>
      <c r="I81" s="258">
        <f t="shared" si="4"/>
        <v>1.843506301862579E-4</v>
      </c>
      <c r="J81" s="259">
        <f t="shared" si="5"/>
        <v>0.99931370217136062</v>
      </c>
    </row>
    <row r="82" spans="1:10" ht="38.25" x14ac:dyDescent="0.2">
      <c r="A82" s="254" t="s">
        <v>1029</v>
      </c>
      <c r="B82" s="255" t="str">
        <f>UPPER(VLOOKUP($A82,ANALÍTICA!$B:$J,2,0))</f>
        <v>SINAPI</v>
      </c>
      <c r="C82" s="255" t="str">
        <f>UPPER(VLOOKUP($A82,ANALÍTICA!$B:$J,3,0))</f>
        <v>TRANSPORTE HORIZONTAL MANUAL, DE TUBO DE PVC SOLDÁVEL COM DIÂMETRO MENOR OU IGUAL A 60 MM (UNIDADE: MXKM). AF_07/2019</v>
      </c>
      <c r="D82" s="255" t="str">
        <f>UPPER(VLOOKUP($A82,ANALÍTICA!$B:$J,4,0))</f>
        <v>SEDI - SERVIÇOS DIVERSOS</v>
      </c>
      <c r="E82" s="256" t="str">
        <f>UPPER(VLOOKUP($A82,ANALÍTICA!$B:$J,6,0))</f>
        <v>MXKM</v>
      </c>
      <c r="F82" s="257">
        <f>SUMIF(SINTÉTICA!$B$14:$B$114,A82,SINTÉTICA!$F$14:$F$114)</f>
        <v>14</v>
      </c>
      <c r="G82" s="257">
        <f>VLOOKUP(A82,ANALÍTICA!$B:$J,8,0)</f>
        <v>3.03</v>
      </c>
      <c r="H82" s="257">
        <f t="shared" si="3"/>
        <v>42.42</v>
      </c>
      <c r="I82" s="258">
        <f t="shared" si="4"/>
        <v>1.7232599674969282E-4</v>
      </c>
      <c r="J82" s="259">
        <f t="shared" si="5"/>
        <v>0.99948602816811027</v>
      </c>
    </row>
    <row r="83" spans="1:10" ht="25.5" x14ac:dyDescent="0.2">
      <c r="A83" s="254" t="s">
        <v>819</v>
      </c>
      <c r="B83" s="255" t="str">
        <f>UPPER(VLOOKUP($A83,ANALÍTICA!$B:$J,2,0))</f>
        <v>SINAPI</v>
      </c>
      <c r="C83" s="255" t="str">
        <f>UPPER(VLOOKUP($A83,ANALÍTICA!$B:$J,3,0))</f>
        <v>REMOÇÃO DE TUBULAÇÕES (TUBOS E CONEXÕES) DE ÁGUA FRIA, DE FORMA MANUAL, SEM REAPROVEITAMENTO. AF_09/2023</v>
      </c>
      <c r="D83" s="255" t="str">
        <f>UPPER(VLOOKUP($A83,ANALÍTICA!$B:$J,4,0))</f>
        <v>SERP - SERVIÇOS PRELIMINARES</v>
      </c>
      <c r="E83" s="256" t="str">
        <f>UPPER(VLOOKUP($A83,ANALÍTICA!$B:$J,6,0))</f>
        <v>M</v>
      </c>
      <c r="F83" s="257">
        <f>SUMIF(SINTÉTICA!$B$14:$B$114,A83,SINTÉTICA!$F$14:$F$114)</f>
        <v>72</v>
      </c>
      <c r="G83" s="257">
        <f>VLOOKUP(A83,ANALÍTICA!$B:$J,8,0)</f>
        <v>0.55000000000000004</v>
      </c>
      <c r="H83" s="257">
        <f t="shared" si="3"/>
        <v>39.6</v>
      </c>
      <c r="I83" s="258">
        <f t="shared" si="4"/>
        <v>1.6087009597566797E-4</v>
      </c>
      <c r="J83" s="259">
        <f t="shared" si="5"/>
        <v>0.99964689826408593</v>
      </c>
    </row>
    <row r="84" spans="1:10" ht="25.5" x14ac:dyDescent="0.2">
      <c r="A84" s="254" t="s">
        <v>966</v>
      </c>
      <c r="B84" s="255" t="str">
        <f>UPPER(VLOOKUP($A84,ANALÍTICA!$B:$J,2,0))</f>
        <v>PRÓPRIO</v>
      </c>
      <c r="C84" s="255" t="str">
        <f>UPPER(VLOOKUP($A84,ANALÍTICA!$B:$J,3,0))</f>
        <v>CAP (TAMPÃO), PPR, DN 63 MM, CLASSE PN 25, INSTALADO EM PRUMADA DE ÁGUA   FORNECIMENTO E INSTALAÇÃO</v>
      </c>
      <c r="D84" s="255" t="str">
        <f>UPPER(VLOOKUP($A84,ANALÍTICA!$B:$J,4,0))</f>
        <v>INHI - INSTALAÇÕES HIDROS SANITÁRIAS</v>
      </c>
      <c r="E84" s="256" t="str">
        <f>UPPER(VLOOKUP($A84,ANALÍTICA!$B:$J,6,0))</f>
        <v>UN</v>
      </c>
      <c r="F84" s="257">
        <f>SUMIF(SINTÉTICA!$B$14:$B$114,A84,SINTÉTICA!$F$14:$F$114)</f>
        <v>1</v>
      </c>
      <c r="G84" s="257">
        <f>VLOOKUP(A84,ANALÍTICA!$B:$J,8,0)</f>
        <v>35.97</v>
      </c>
      <c r="H84" s="257">
        <f t="shared" si="3"/>
        <v>35.97</v>
      </c>
      <c r="I84" s="258">
        <f t="shared" si="4"/>
        <v>1.4612367051123173E-4</v>
      </c>
      <c r="J84" s="259">
        <f t="shared" si="5"/>
        <v>0.99979302193459718</v>
      </c>
    </row>
    <row r="85" spans="1:10" ht="38.25" x14ac:dyDescent="0.2">
      <c r="A85" s="254" t="s">
        <v>918</v>
      </c>
      <c r="B85" s="255" t="str">
        <f>UPPER(VLOOKUP($A85,ANALÍTICA!$B:$J,2,0))</f>
        <v>SINAPI</v>
      </c>
      <c r="C85" s="255" t="str">
        <f>UPPER(VLOOKUP($A85,ANALÍTICA!$B:$J,3,0))</f>
        <v>TE, PVC, SOLDÁVEL, DN 50MM, INSTALADO EM RAMAL DE DISTRIBUIÇÃO DE ÁGUA - FORNECIMENTO E INSTALAÇÃO. AF_06/2022</v>
      </c>
      <c r="D85" s="255" t="str">
        <f>UPPER(VLOOKUP($A85,ANALÍTICA!$B:$J,4,0))</f>
        <v>INHI - INSTALAÇÕES HIDROS SANITÁRIAS</v>
      </c>
      <c r="E85" s="256" t="str">
        <f>UPPER(VLOOKUP($A85,ANALÍTICA!$B:$J,6,0))</f>
        <v>UN</v>
      </c>
      <c r="F85" s="257">
        <f>SUMIF(SINTÉTICA!$B$14:$B$114,A85,SINTÉTICA!$F$14:$F$114)</f>
        <v>1</v>
      </c>
      <c r="G85" s="257">
        <f>VLOOKUP(A85,ANALÍTICA!$B:$J,8,0)</f>
        <v>30.609999999999996</v>
      </c>
      <c r="H85" s="257">
        <f t="shared" si="3"/>
        <v>30.61</v>
      </c>
      <c r="I85" s="258">
        <f t="shared" si="4"/>
        <v>1.2434933428826254E-4</v>
      </c>
      <c r="J85" s="259">
        <f t="shared" si="5"/>
        <v>0.99991737126888547</v>
      </c>
    </row>
    <row r="86" spans="1:10" ht="38.25" x14ac:dyDescent="0.2">
      <c r="A86" s="254" t="s">
        <v>912</v>
      </c>
      <c r="B86" s="255" t="str">
        <f>UPPER(VLOOKUP($A86,ANALÍTICA!$B:$J,2,0))</f>
        <v>SINAPI</v>
      </c>
      <c r="C86" s="255" t="str">
        <f>UPPER(VLOOKUP($A86,ANALÍTICA!$B:$J,3,0))</f>
        <v>JOELHO 90 GRAUS, PVC, SOLDÁVEL, DN 50MM, INSTALADO EM RAMAL DE DISTRIBUIÇÃO DE ÁGUA - FORNECIMENTO E INSTALAÇÃO. AF_06/2022</v>
      </c>
      <c r="D86" s="255" t="str">
        <f>UPPER(VLOOKUP($A86,ANALÍTICA!$B:$J,4,0))</f>
        <v>INHI - INSTALAÇÕES HIDROS SANITÁRIAS</v>
      </c>
      <c r="E86" s="256" t="str">
        <f>UPPER(VLOOKUP($A86,ANALÍTICA!$B:$J,6,0))</f>
        <v>UN</v>
      </c>
      <c r="F86" s="257">
        <f>SUMIF(SINTÉTICA!$B$14:$B$114,A86,SINTÉTICA!$F$14:$F$114)</f>
        <v>1</v>
      </c>
      <c r="G86" s="257">
        <f>VLOOKUP(A86,ANALÍTICA!$B:$J,8,0)</f>
        <v>20.339999999999996</v>
      </c>
      <c r="H86" s="257">
        <f t="shared" si="3"/>
        <v>20.34</v>
      </c>
      <c r="I86" s="258">
        <f t="shared" si="4"/>
        <v>8.2628731114774904E-5</v>
      </c>
      <c r="J86" s="259">
        <f t="shared" si="5"/>
        <v>1.0000000000000002</v>
      </c>
    </row>
  </sheetData>
  <sheetProtection algorithmName="SHA-512" hashValue="OvLB/9fsvym7tKBX5BSbFtHJHi9W+rqrzY/ta45GZ/JDmf4DDwhQTAvyd1R8/Q374hsdi5rygVPHvNeYj5GY0Q==" saltValue="45k9mU4WulqERs0raHmLdA==" spinCount="100000" sheet="1" objects="1" scenarios="1"/>
  <mergeCells count="9">
    <mergeCell ref="A10:J10"/>
    <mergeCell ref="A1:J1"/>
    <mergeCell ref="A2:J2"/>
    <mergeCell ref="A3:J3"/>
    <mergeCell ref="A4:J4"/>
    <mergeCell ref="A5:J5"/>
    <mergeCell ref="A6:J6"/>
    <mergeCell ref="A7:J7"/>
    <mergeCell ref="A8:J8"/>
  </mergeCells>
  <pageMargins left="0.511811024" right="0.511811024" top="0.78740157499999996" bottom="0.78740157499999996" header="0.31496062000000002" footer="0.31496062000000002"/>
  <pageSetup paperSize="9" scale="5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E25"/>
  <sheetViews>
    <sheetView view="pageBreakPreview" zoomScale="130" zoomScaleNormal="100" zoomScaleSheetLayoutView="130" workbookViewId="0">
      <selection sqref="A1:D1"/>
    </sheetView>
  </sheetViews>
  <sheetFormatPr defaultColWidth="7.875" defaultRowHeight="12.75" x14ac:dyDescent="0.2"/>
  <cols>
    <col min="1" max="1" width="22.875" style="2" customWidth="1"/>
    <col min="2" max="2" width="49.875" style="2" customWidth="1"/>
    <col min="3" max="3" width="9.5" style="2" customWidth="1"/>
    <col min="4" max="4" width="15.125" style="24" customWidth="1"/>
    <col min="5" max="256" width="7.875" style="2"/>
    <col min="257" max="257" width="22.875" style="2" customWidth="1"/>
    <col min="258" max="258" width="49.875" style="2" customWidth="1"/>
    <col min="259" max="259" width="9.5" style="2" customWidth="1"/>
    <col min="260" max="260" width="15.125" style="2" customWidth="1"/>
    <col min="261" max="512" width="7.875" style="2"/>
    <col min="513" max="513" width="22.875" style="2" customWidth="1"/>
    <col min="514" max="514" width="49.875" style="2" customWidth="1"/>
    <col min="515" max="515" width="9.5" style="2" customWidth="1"/>
    <col min="516" max="516" width="15.125" style="2" customWidth="1"/>
    <col min="517" max="768" width="7.875" style="2"/>
    <col min="769" max="769" width="22.875" style="2" customWidth="1"/>
    <col min="770" max="770" width="49.875" style="2" customWidth="1"/>
    <col min="771" max="771" width="9.5" style="2" customWidth="1"/>
    <col min="772" max="772" width="15.125" style="2" customWidth="1"/>
    <col min="773" max="1024" width="7.875" style="2"/>
    <col min="1025" max="1025" width="22.875" style="2" customWidth="1"/>
    <col min="1026" max="1026" width="49.875" style="2" customWidth="1"/>
    <col min="1027" max="1027" width="9.5" style="2" customWidth="1"/>
    <col min="1028" max="1028" width="15.125" style="2" customWidth="1"/>
    <col min="1029" max="1280" width="7.875" style="2"/>
    <col min="1281" max="1281" width="22.875" style="2" customWidth="1"/>
    <col min="1282" max="1282" width="49.875" style="2" customWidth="1"/>
    <col min="1283" max="1283" width="9.5" style="2" customWidth="1"/>
    <col min="1284" max="1284" width="15.125" style="2" customWidth="1"/>
    <col min="1285" max="1536" width="7.875" style="2"/>
    <col min="1537" max="1537" width="22.875" style="2" customWidth="1"/>
    <col min="1538" max="1538" width="49.875" style="2" customWidth="1"/>
    <col min="1539" max="1539" width="9.5" style="2" customWidth="1"/>
    <col min="1540" max="1540" width="15.125" style="2" customWidth="1"/>
    <col min="1541" max="1792" width="7.875" style="2"/>
    <col min="1793" max="1793" width="22.875" style="2" customWidth="1"/>
    <col min="1794" max="1794" width="49.875" style="2" customWidth="1"/>
    <col min="1795" max="1795" width="9.5" style="2" customWidth="1"/>
    <col min="1796" max="1796" width="15.125" style="2" customWidth="1"/>
    <col min="1797" max="2048" width="7.875" style="2"/>
    <col min="2049" max="2049" width="22.875" style="2" customWidth="1"/>
    <col min="2050" max="2050" width="49.875" style="2" customWidth="1"/>
    <col min="2051" max="2051" width="9.5" style="2" customWidth="1"/>
    <col min="2052" max="2052" width="15.125" style="2" customWidth="1"/>
    <col min="2053" max="2304" width="7.875" style="2"/>
    <col min="2305" max="2305" width="22.875" style="2" customWidth="1"/>
    <col min="2306" max="2306" width="49.875" style="2" customWidth="1"/>
    <col min="2307" max="2307" width="9.5" style="2" customWidth="1"/>
    <col min="2308" max="2308" width="15.125" style="2" customWidth="1"/>
    <col min="2309" max="2560" width="7.875" style="2"/>
    <col min="2561" max="2561" width="22.875" style="2" customWidth="1"/>
    <col min="2562" max="2562" width="49.875" style="2" customWidth="1"/>
    <col min="2563" max="2563" width="9.5" style="2" customWidth="1"/>
    <col min="2564" max="2564" width="15.125" style="2" customWidth="1"/>
    <col min="2565" max="2816" width="7.875" style="2"/>
    <col min="2817" max="2817" width="22.875" style="2" customWidth="1"/>
    <col min="2818" max="2818" width="49.875" style="2" customWidth="1"/>
    <col min="2819" max="2819" width="9.5" style="2" customWidth="1"/>
    <col min="2820" max="2820" width="15.125" style="2" customWidth="1"/>
    <col min="2821" max="3072" width="7.875" style="2"/>
    <col min="3073" max="3073" width="22.875" style="2" customWidth="1"/>
    <col min="3074" max="3074" width="49.875" style="2" customWidth="1"/>
    <col min="3075" max="3075" width="9.5" style="2" customWidth="1"/>
    <col min="3076" max="3076" width="15.125" style="2" customWidth="1"/>
    <col min="3077" max="3328" width="7.875" style="2"/>
    <col min="3329" max="3329" width="22.875" style="2" customWidth="1"/>
    <col min="3330" max="3330" width="49.875" style="2" customWidth="1"/>
    <col min="3331" max="3331" width="9.5" style="2" customWidth="1"/>
    <col min="3332" max="3332" width="15.125" style="2" customWidth="1"/>
    <col min="3333" max="3584" width="7.875" style="2"/>
    <col min="3585" max="3585" width="22.875" style="2" customWidth="1"/>
    <col min="3586" max="3586" width="49.875" style="2" customWidth="1"/>
    <col min="3587" max="3587" width="9.5" style="2" customWidth="1"/>
    <col min="3588" max="3588" width="15.125" style="2" customWidth="1"/>
    <col min="3589" max="3840" width="7.875" style="2"/>
    <col min="3841" max="3841" width="22.875" style="2" customWidth="1"/>
    <col min="3842" max="3842" width="49.875" style="2" customWidth="1"/>
    <col min="3843" max="3843" width="9.5" style="2" customWidth="1"/>
    <col min="3844" max="3844" width="15.125" style="2" customWidth="1"/>
    <col min="3845" max="4096" width="7.875" style="2"/>
    <col min="4097" max="4097" width="22.875" style="2" customWidth="1"/>
    <col min="4098" max="4098" width="49.875" style="2" customWidth="1"/>
    <col min="4099" max="4099" width="9.5" style="2" customWidth="1"/>
    <col min="4100" max="4100" width="15.125" style="2" customWidth="1"/>
    <col min="4101" max="4352" width="7.875" style="2"/>
    <col min="4353" max="4353" width="22.875" style="2" customWidth="1"/>
    <col min="4354" max="4354" width="49.875" style="2" customWidth="1"/>
    <col min="4355" max="4355" width="9.5" style="2" customWidth="1"/>
    <col min="4356" max="4356" width="15.125" style="2" customWidth="1"/>
    <col min="4357" max="4608" width="7.875" style="2"/>
    <col min="4609" max="4609" width="22.875" style="2" customWidth="1"/>
    <col min="4610" max="4610" width="49.875" style="2" customWidth="1"/>
    <col min="4611" max="4611" width="9.5" style="2" customWidth="1"/>
    <col min="4612" max="4612" width="15.125" style="2" customWidth="1"/>
    <col min="4613" max="4864" width="7.875" style="2"/>
    <col min="4865" max="4865" width="22.875" style="2" customWidth="1"/>
    <col min="4866" max="4866" width="49.875" style="2" customWidth="1"/>
    <col min="4867" max="4867" width="9.5" style="2" customWidth="1"/>
    <col min="4868" max="4868" width="15.125" style="2" customWidth="1"/>
    <col min="4869" max="5120" width="7.875" style="2"/>
    <col min="5121" max="5121" width="22.875" style="2" customWidth="1"/>
    <col min="5122" max="5122" width="49.875" style="2" customWidth="1"/>
    <col min="5123" max="5123" width="9.5" style="2" customWidth="1"/>
    <col min="5124" max="5124" width="15.125" style="2" customWidth="1"/>
    <col min="5125" max="5376" width="7.875" style="2"/>
    <col min="5377" max="5377" width="22.875" style="2" customWidth="1"/>
    <col min="5378" max="5378" width="49.875" style="2" customWidth="1"/>
    <col min="5379" max="5379" width="9.5" style="2" customWidth="1"/>
    <col min="5380" max="5380" width="15.125" style="2" customWidth="1"/>
    <col min="5381" max="5632" width="7.875" style="2"/>
    <col min="5633" max="5633" width="22.875" style="2" customWidth="1"/>
    <col min="5634" max="5634" width="49.875" style="2" customWidth="1"/>
    <col min="5635" max="5635" width="9.5" style="2" customWidth="1"/>
    <col min="5636" max="5636" width="15.125" style="2" customWidth="1"/>
    <col min="5637" max="5888" width="7.875" style="2"/>
    <col min="5889" max="5889" width="22.875" style="2" customWidth="1"/>
    <col min="5890" max="5890" width="49.875" style="2" customWidth="1"/>
    <col min="5891" max="5891" width="9.5" style="2" customWidth="1"/>
    <col min="5892" max="5892" width="15.125" style="2" customWidth="1"/>
    <col min="5893" max="6144" width="7.875" style="2"/>
    <col min="6145" max="6145" width="22.875" style="2" customWidth="1"/>
    <col min="6146" max="6146" width="49.875" style="2" customWidth="1"/>
    <col min="6147" max="6147" width="9.5" style="2" customWidth="1"/>
    <col min="6148" max="6148" width="15.125" style="2" customWidth="1"/>
    <col min="6149" max="6400" width="7.875" style="2"/>
    <col min="6401" max="6401" width="22.875" style="2" customWidth="1"/>
    <col min="6402" max="6402" width="49.875" style="2" customWidth="1"/>
    <col min="6403" max="6403" width="9.5" style="2" customWidth="1"/>
    <col min="6404" max="6404" width="15.125" style="2" customWidth="1"/>
    <col min="6405" max="6656" width="7.875" style="2"/>
    <col min="6657" max="6657" width="22.875" style="2" customWidth="1"/>
    <col min="6658" max="6658" width="49.875" style="2" customWidth="1"/>
    <col min="6659" max="6659" width="9.5" style="2" customWidth="1"/>
    <col min="6660" max="6660" width="15.125" style="2" customWidth="1"/>
    <col min="6661" max="6912" width="7.875" style="2"/>
    <col min="6913" max="6913" width="22.875" style="2" customWidth="1"/>
    <col min="6914" max="6914" width="49.875" style="2" customWidth="1"/>
    <col min="6915" max="6915" width="9.5" style="2" customWidth="1"/>
    <col min="6916" max="6916" width="15.125" style="2" customWidth="1"/>
    <col min="6917" max="7168" width="7.875" style="2"/>
    <col min="7169" max="7169" width="22.875" style="2" customWidth="1"/>
    <col min="7170" max="7170" width="49.875" style="2" customWidth="1"/>
    <col min="7171" max="7171" width="9.5" style="2" customWidth="1"/>
    <col min="7172" max="7172" width="15.125" style="2" customWidth="1"/>
    <col min="7173" max="7424" width="7.875" style="2"/>
    <col min="7425" max="7425" width="22.875" style="2" customWidth="1"/>
    <col min="7426" max="7426" width="49.875" style="2" customWidth="1"/>
    <col min="7427" max="7427" width="9.5" style="2" customWidth="1"/>
    <col min="7428" max="7428" width="15.125" style="2" customWidth="1"/>
    <col min="7429" max="7680" width="7.875" style="2"/>
    <col min="7681" max="7681" width="22.875" style="2" customWidth="1"/>
    <col min="7682" max="7682" width="49.875" style="2" customWidth="1"/>
    <col min="7683" max="7683" width="9.5" style="2" customWidth="1"/>
    <col min="7684" max="7684" width="15.125" style="2" customWidth="1"/>
    <col min="7685" max="7936" width="7.875" style="2"/>
    <col min="7937" max="7937" width="22.875" style="2" customWidth="1"/>
    <col min="7938" max="7938" width="49.875" style="2" customWidth="1"/>
    <col min="7939" max="7939" width="9.5" style="2" customWidth="1"/>
    <col min="7940" max="7940" width="15.125" style="2" customWidth="1"/>
    <col min="7941" max="8192" width="7.875" style="2"/>
    <col min="8193" max="8193" width="22.875" style="2" customWidth="1"/>
    <col min="8194" max="8194" width="49.875" style="2" customWidth="1"/>
    <col min="8195" max="8195" width="9.5" style="2" customWidth="1"/>
    <col min="8196" max="8196" width="15.125" style="2" customWidth="1"/>
    <col min="8197" max="8448" width="7.875" style="2"/>
    <col min="8449" max="8449" width="22.875" style="2" customWidth="1"/>
    <col min="8450" max="8450" width="49.875" style="2" customWidth="1"/>
    <col min="8451" max="8451" width="9.5" style="2" customWidth="1"/>
    <col min="8452" max="8452" width="15.125" style="2" customWidth="1"/>
    <col min="8453" max="8704" width="7.875" style="2"/>
    <col min="8705" max="8705" width="22.875" style="2" customWidth="1"/>
    <col min="8706" max="8706" width="49.875" style="2" customWidth="1"/>
    <col min="8707" max="8707" width="9.5" style="2" customWidth="1"/>
    <col min="8708" max="8708" width="15.125" style="2" customWidth="1"/>
    <col min="8709" max="8960" width="7.875" style="2"/>
    <col min="8961" max="8961" width="22.875" style="2" customWidth="1"/>
    <col min="8962" max="8962" width="49.875" style="2" customWidth="1"/>
    <col min="8963" max="8963" width="9.5" style="2" customWidth="1"/>
    <col min="8964" max="8964" width="15.125" style="2" customWidth="1"/>
    <col min="8965" max="9216" width="7.875" style="2"/>
    <col min="9217" max="9217" width="22.875" style="2" customWidth="1"/>
    <col min="9218" max="9218" width="49.875" style="2" customWidth="1"/>
    <col min="9219" max="9219" width="9.5" style="2" customWidth="1"/>
    <col min="9220" max="9220" width="15.125" style="2" customWidth="1"/>
    <col min="9221" max="9472" width="7.875" style="2"/>
    <col min="9473" max="9473" width="22.875" style="2" customWidth="1"/>
    <col min="9474" max="9474" width="49.875" style="2" customWidth="1"/>
    <col min="9475" max="9475" width="9.5" style="2" customWidth="1"/>
    <col min="9476" max="9476" width="15.125" style="2" customWidth="1"/>
    <col min="9477" max="9728" width="7.875" style="2"/>
    <col min="9729" max="9729" width="22.875" style="2" customWidth="1"/>
    <col min="9730" max="9730" width="49.875" style="2" customWidth="1"/>
    <col min="9731" max="9731" width="9.5" style="2" customWidth="1"/>
    <col min="9732" max="9732" width="15.125" style="2" customWidth="1"/>
    <col min="9733" max="9984" width="7.875" style="2"/>
    <col min="9985" max="9985" width="22.875" style="2" customWidth="1"/>
    <col min="9986" max="9986" width="49.875" style="2" customWidth="1"/>
    <col min="9987" max="9987" width="9.5" style="2" customWidth="1"/>
    <col min="9988" max="9988" width="15.125" style="2" customWidth="1"/>
    <col min="9989" max="10240" width="7.875" style="2"/>
    <col min="10241" max="10241" width="22.875" style="2" customWidth="1"/>
    <col min="10242" max="10242" width="49.875" style="2" customWidth="1"/>
    <col min="10243" max="10243" width="9.5" style="2" customWidth="1"/>
    <col min="10244" max="10244" width="15.125" style="2" customWidth="1"/>
    <col min="10245" max="10496" width="7.875" style="2"/>
    <col min="10497" max="10497" width="22.875" style="2" customWidth="1"/>
    <col min="10498" max="10498" width="49.875" style="2" customWidth="1"/>
    <col min="10499" max="10499" width="9.5" style="2" customWidth="1"/>
    <col min="10500" max="10500" width="15.125" style="2" customWidth="1"/>
    <col min="10501" max="10752" width="7.875" style="2"/>
    <col min="10753" max="10753" width="22.875" style="2" customWidth="1"/>
    <col min="10754" max="10754" width="49.875" style="2" customWidth="1"/>
    <col min="10755" max="10755" width="9.5" style="2" customWidth="1"/>
    <col min="10756" max="10756" width="15.125" style="2" customWidth="1"/>
    <col min="10757" max="11008" width="7.875" style="2"/>
    <col min="11009" max="11009" width="22.875" style="2" customWidth="1"/>
    <col min="11010" max="11010" width="49.875" style="2" customWidth="1"/>
    <col min="11011" max="11011" width="9.5" style="2" customWidth="1"/>
    <col min="11012" max="11012" width="15.125" style="2" customWidth="1"/>
    <col min="11013" max="11264" width="7.875" style="2"/>
    <col min="11265" max="11265" width="22.875" style="2" customWidth="1"/>
    <col min="11266" max="11266" width="49.875" style="2" customWidth="1"/>
    <col min="11267" max="11267" width="9.5" style="2" customWidth="1"/>
    <col min="11268" max="11268" width="15.125" style="2" customWidth="1"/>
    <col min="11269" max="11520" width="7.875" style="2"/>
    <col min="11521" max="11521" width="22.875" style="2" customWidth="1"/>
    <col min="11522" max="11522" width="49.875" style="2" customWidth="1"/>
    <col min="11523" max="11523" width="9.5" style="2" customWidth="1"/>
    <col min="11524" max="11524" width="15.125" style="2" customWidth="1"/>
    <col min="11525" max="11776" width="7.875" style="2"/>
    <col min="11777" max="11777" width="22.875" style="2" customWidth="1"/>
    <col min="11778" max="11778" width="49.875" style="2" customWidth="1"/>
    <col min="11779" max="11779" width="9.5" style="2" customWidth="1"/>
    <col min="11780" max="11780" width="15.125" style="2" customWidth="1"/>
    <col min="11781" max="12032" width="7.875" style="2"/>
    <col min="12033" max="12033" width="22.875" style="2" customWidth="1"/>
    <col min="12034" max="12034" width="49.875" style="2" customWidth="1"/>
    <col min="12035" max="12035" width="9.5" style="2" customWidth="1"/>
    <col min="12036" max="12036" width="15.125" style="2" customWidth="1"/>
    <col min="12037" max="12288" width="7.875" style="2"/>
    <col min="12289" max="12289" width="22.875" style="2" customWidth="1"/>
    <col min="12290" max="12290" width="49.875" style="2" customWidth="1"/>
    <col min="12291" max="12291" width="9.5" style="2" customWidth="1"/>
    <col min="12292" max="12292" width="15.125" style="2" customWidth="1"/>
    <col min="12293" max="12544" width="7.875" style="2"/>
    <col min="12545" max="12545" width="22.875" style="2" customWidth="1"/>
    <col min="12546" max="12546" width="49.875" style="2" customWidth="1"/>
    <col min="12547" max="12547" width="9.5" style="2" customWidth="1"/>
    <col min="12548" max="12548" width="15.125" style="2" customWidth="1"/>
    <col min="12549" max="12800" width="7.875" style="2"/>
    <col min="12801" max="12801" width="22.875" style="2" customWidth="1"/>
    <col min="12802" max="12802" width="49.875" style="2" customWidth="1"/>
    <col min="12803" max="12803" width="9.5" style="2" customWidth="1"/>
    <col min="12804" max="12804" width="15.125" style="2" customWidth="1"/>
    <col min="12805" max="13056" width="7.875" style="2"/>
    <col min="13057" max="13057" width="22.875" style="2" customWidth="1"/>
    <col min="13058" max="13058" width="49.875" style="2" customWidth="1"/>
    <col min="13059" max="13059" width="9.5" style="2" customWidth="1"/>
    <col min="13060" max="13060" width="15.125" style="2" customWidth="1"/>
    <col min="13061" max="13312" width="7.875" style="2"/>
    <col min="13313" max="13313" width="22.875" style="2" customWidth="1"/>
    <col min="13314" max="13314" width="49.875" style="2" customWidth="1"/>
    <col min="13315" max="13315" width="9.5" style="2" customWidth="1"/>
    <col min="13316" max="13316" width="15.125" style="2" customWidth="1"/>
    <col min="13317" max="13568" width="7.875" style="2"/>
    <col min="13569" max="13569" width="22.875" style="2" customWidth="1"/>
    <col min="13570" max="13570" width="49.875" style="2" customWidth="1"/>
    <col min="13571" max="13571" width="9.5" style="2" customWidth="1"/>
    <col min="13572" max="13572" width="15.125" style="2" customWidth="1"/>
    <col min="13573" max="13824" width="7.875" style="2"/>
    <col min="13825" max="13825" width="22.875" style="2" customWidth="1"/>
    <col min="13826" max="13826" width="49.875" style="2" customWidth="1"/>
    <col min="13827" max="13827" width="9.5" style="2" customWidth="1"/>
    <col min="13828" max="13828" width="15.125" style="2" customWidth="1"/>
    <col min="13829" max="14080" width="7.875" style="2"/>
    <col min="14081" max="14081" width="22.875" style="2" customWidth="1"/>
    <col min="14082" max="14082" width="49.875" style="2" customWidth="1"/>
    <col min="14083" max="14083" width="9.5" style="2" customWidth="1"/>
    <col min="14084" max="14084" width="15.125" style="2" customWidth="1"/>
    <col min="14085" max="14336" width="7.875" style="2"/>
    <col min="14337" max="14337" width="22.875" style="2" customWidth="1"/>
    <col min="14338" max="14338" width="49.875" style="2" customWidth="1"/>
    <col min="14339" max="14339" width="9.5" style="2" customWidth="1"/>
    <col min="14340" max="14340" width="15.125" style="2" customWidth="1"/>
    <col min="14341" max="14592" width="7.875" style="2"/>
    <col min="14593" max="14593" width="22.875" style="2" customWidth="1"/>
    <col min="14594" max="14594" width="49.875" style="2" customWidth="1"/>
    <col min="14595" max="14595" width="9.5" style="2" customWidth="1"/>
    <col min="14596" max="14596" width="15.125" style="2" customWidth="1"/>
    <col min="14597" max="14848" width="7.875" style="2"/>
    <col min="14849" max="14849" width="22.875" style="2" customWidth="1"/>
    <col min="14850" max="14850" width="49.875" style="2" customWidth="1"/>
    <col min="14851" max="14851" width="9.5" style="2" customWidth="1"/>
    <col min="14852" max="14852" width="15.125" style="2" customWidth="1"/>
    <col min="14853" max="15104" width="7.875" style="2"/>
    <col min="15105" max="15105" width="22.875" style="2" customWidth="1"/>
    <col min="15106" max="15106" width="49.875" style="2" customWidth="1"/>
    <col min="15107" max="15107" width="9.5" style="2" customWidth="1"/>
    <col min="15108" max="15108" width="15.125" style="2" customWidth="1"/>
    <col min="15109" max="15360" width="7.875" style="2"/>
    <col min="15361" max="15361" width="22.875" style="2" customWidth="1"/>
    <col min="15362" max="15362" width="49.875" style="2" customWidth="1"/>
    <col min="15363" max="15363" width="9.5" style="2" customWidth="1"/>
    <col min="15364" max="15364" width="15.125" style="2" customWidth="1"/>
    <col min="15365" max="15616" width="7.875" style="2"/>
    <col min="15617" max="15617" width="22.875" style="2" customWidth="1"/>
    <col min="15618" max="15618" width="49.875" style="2" customWidth="1"/>
    <col min="15619" max="15619" width="9.5" style="2" customWidth="1"/>
    <col min="15620" max="15620" width="15.125" style="2" customWidth="1"/>
    <col min="15621" max="15872" width="7.875" style="2"/>
    <col min="15873" max="15873" width="22.875" style="2" customWidth="1"/>
    <col min="15874" max="15874" width="49.875" style="2" customWidth="1"/>
    <col min="15875" max="15875" width="9.5" style="2" customWidth="1"/>
    <col min="15876" max="15876" width="15.125" style="2" customWidth="1"/>
    <col min="15877" max="16128" width="7.875" style="2"/>
    <col min="16129" max="16129" width="22.875" style="2" customWidth="1"/>
    <col min="16130" max="16130" width="49.875" style="2" customWidth="1"/>
    <col min="16131" max="16131" width="9.5" style="2" customWidth="1"/>
    <col min="16132" max="16132" width="15.125" style="2" customWidth="1"/>
    <col min="16133" max="16384" width="7.875" style="2"/>
  </cols>
  <sheetData>
    <row r="1" spans="1:5" x14ac:dyDescent="0.2">
      <c r="A1" s="338"/>
      <c r="B1" s="338"/>
      <c r="C1" s="338"/>
      <c r="D1" s="338"/>
    </row>
    <row r="2" spans="1:5" x14ac:dyDescent="0.2">
      <c r="A2" s="339" t="s">
        <v>101</v>
      </c>
      <c r="B2" s="339"/>
      <c r="C2" s="339"/>
      <c r="D2" s="339"/>
      <c r="E2" s="26"/>
    </row>
    <row r="3" spans="1:5" x14ac:dyDescent="0.2">
      <c r="A3" s="339" t="s">
        <v>102</v>
      </c>
      <c r="B3" s="339"/>
      <c r="C3" s="339"/>
      <c r="D3" s="339"/>
      <c r="E3" s="26"/>
    </row>
    <row r="4" spans="1:5" x14ac:dyDescent="0.2">
      <c r="A4" s="338"/>
      <c r="B4" s="338"/>
      <c r="C4" s="338"/>
      <c r="D4" s="338"/>
    </row>
    <row r="5" spans="1:5" ht="15.75" x14ac:dyDescent="0.2">
      <c r="A5" s="340" t="str">
        <f>INSTRUÇÕES!A6</f>
        <v>OBRA: PGR - ALIMENTAÇÃO BLOCO F - 2024</v>
      </c>
      <c r="B5" s="340"/>
      <c r="C5" s="340"/>
      <c r="D5" s="340"/>
      <c r="E5" s="141"/>
    </row>
    <row r="6" spans="1:5" x14ac:dyDescent="0.2">
      <c r="A6" s="269" t="s">
        <v>103</v>
      </c>
      <c r="B6" s="269"/>
      <c r="C6" s="269"/>
      <c r="D6" s="269"/>
      <c r="E6" s="26"/>
    </row>
    <row r="7" spans="1:5" x14ac:dyDescent="0.2">
      <c r="A7" s="122"/>
      <c r="B7" s="122"/>
      <c r="C7" s="122"/>
      <c r="D7" s="122"/>
      <c r="E7" s="26"/>
    </row>
    <row r="8" spans="1:5" ht="20.100000000000001" customHeight="1" x14ac:dyDescent="0.2">
      <c r="A8" s="1" t="s">
        <v>0</v>
      </c>
      <c r="B8" s="329" t="s">
        <v>104</v>
      </c>
      <c r="C8" s="329"/>
      <c r="D8" s="330"/>
    </row>
    <row r="9" spans="1:5" ht="15" customHeight="1" x14ac:dyDescent="0.2">
      <c r="A9" s="3">
        <v>1</v>
      </c>
      <c r="B9" s="4" t="s">
        <v>105</v>
      </c>
      <c r="C9" s="331" t="s">
        <v>106</v>
      </c>
      <c r="D9" s="84">
        <f>'LEIS SOCIAIS'!E46</f>
        <v>1.1014000000000002</v>
      </c>
    </row>
    <row r="10" spans="1:5" ht="15" customHeight="1" x14ac:dyDescent="0.2">
      <c r="A10" s="5">
        <v>2</v>
      </c>
      <c r="B10" s="6" t="s">
        <v>107</v>
      </c>
      <c r="C10" s="332"/>
      <c r="D10" s="85">
        <f>'LEIS SOCIAIS'!F46</f>
        <v>0.70040000000000002</v>
      </c>
    </row>
    <row r="11" spans="1:5" ht="15" customHeight="1" x14ac:dyDescent="0.2">
      <c r="A11" s="333"/>
      <c r="B11" s="334"/>
      <c r="C11" s="334"/>
      <c r="D11" s="335"/>
    </row>
    <row r="12" spans="1:5" ht="20.100000000000001" customHeight="1" x14ac:dyDescent="0.2">
      <c r="A12" s="1" t="s">
        <v>0</v>
      </c>
      <c r="B12" s="329" t="s">
        <v>108</v>
      </c>
      <c r="C12" s="329"/>
      <c r="D12" s="330"/>
    </row>
    <row r="13" spans="1:5" ht="15" customHeight="1" x14ac:dyDescent="0.2">
      <c r="A13" s="3">
        <v>1</v>
      </c>
      <c r="B13" s="4" t="s">
        <v>109</v>
      </c>
      <c r="C13" s="7" t="s">
        <v>110</v>
      </c>
      <c r="D13" s="8">
        <v>1.2699999999999999E-2</v>
      </c>
    </row>
    <row r="14" spans="1:5" ht="15" customHeight="1" x14ac:dyDescent="0.2">
      <c r="A14" s="9">
        <v>2</v>
      </c>
      <c r="B14" s="10" t="s">
        <v>111</v>
      </c>
      <c r="C14" s="11" t="s">
        <v>112</v>
      </c>
      <c r="D14" s="12">
        <v>5.0000000000000001E-3</v>
      </c>
    </row>
    <row r="15" spans="1:5" ht="15" customHeight="1" x14ac:dyDescent="0.2">
      <c r="A15" s="9">
        <v>3</v>
      </c>
      <c r="B15" s="10" t="s">
        <v>113</v>
      </c>
      <c r="C15" s="11" t="s">
        <v>114</v>
      </c>
      <c r="D15" s="12">
        <v>3.0000000000000001E-3</v>
      </c>
    </row>
    <row r="16" spans="1:5" ht="15" customHeight="1" x14ac:dyDescent="0.2">
      <c r="A16" s="9">
        <v>4</v>
      </c>
      <c r="B16" s="13" t="s">
        <v>115</v>
      </c>
      <c r="C16" s="124" t="s">
        <v>116</v>
      </c>
      <c r="D16" s="14">
        <v>1.23E-2</v>
      </c>
    </row>
    <row r="17" spans="1:4" ht="15" customHeight="1" x14ac:dyDescent="0.2">
      <c r="A17" s="9">
        <v>5</v>
      </c>
      <c r="B17" s="13" t="s">
        <v>117</v>
      </c>
      <c r="C17" s="124" t="s">
        <v>118</v>
      </c>
      <c r="D17" s="14">
        <v>0.04</v>
      </c>
    </row>
    <row r="18" spans="1:4" ht="15" customHeight="1" x14ac:dyDescent="0.2">
      <c r="A18" s="9">
        <v>6</v>
      </c>
      <c r="B18" s="13" t="s">
        <v>119</v>
      </c>
      <c r="C18" s="124" t="s">
        <v>46</v>
      </c>
      <c r="D18" s="14">
        <v>7.3999999999999996E-2</v>
      </c>
    </row>
    <row r="19" spans="1:4" ht="15" customHeight="1" x14ac:dyDescent="0.2">
      <c r="A19" s="9">
        <v>7</v>
      </c>
      <c r="B19" s="13" t="s">
        <v>120</v>
      </c>
      <c r="C19" s="336" t="s">
        <v>121</v>
      </c>
      <c r="D19" s="15">
        <v>0.03</v>
      </c>
    </row>
    <row r="20" spans="1:4" ht="15" customHeight="1" x14ac:dyDescent="0.2">
      <c r="A20" s="9">
        <v>8</v>
      </c>
      <c r="B20" s="13" t="s">
        <v>122</v>
      </c>
      <c r="C20" s="336"/>
      <c r="D20" s="14">
        <v>6.4999999999999997E-3</v>
      </c>
    </row>
    <row r="21" spans="1:4" ht="15" customHeight="1" x14ac:dyDescent="0.2">
      <c r="A21" s="9">
        <v>9</v>
      </c>
      <c r="B21" s="13" t="s">
        <v>123</v>
      </c>
      <c r="C21" s="336"/>
      <c r="D21" s="14">
        <v>0</v>
      </c>
    </row>
    <row r="22" spans="1:4" ht="15" customHeight="1" x14ac:dyDescent="0.2">
      <c r="A22" s="16">
        <v>10</v>
      </c>
      <c r="B22" s="6" t="s">
        <v>124</v>
      </c>
      <c r="C22" s="337"/>
      <c r="D22" s="17">
        <v>0.01</v>
      </c>
    </row>
    <row r="23" spans="1:4" s="22" customFormat="1" ht="39.950000000000003" customHeight="1" x14ac:dyDescent="0.2">
      <c r="A23" s="18" t="s">
        <v>125</v>
      </c>
      <c r="B23" s="19" t="s">
        <v>126</v>
      </c>
      <c r="C23" s="20" t="s">
        <v>100</v>
      </c>
      <c r="D23" s="21">
        <f>TRUNC((((((1+(D13+D14+D15+D17))*(1+D16)*(1+D18))/(1-(SUM(D19:D22))))-1)),4)</f>
        <v>0.2094</v>
      </c>
    </row>
    <row r="24" spans="1:4" s="22" customFormat="1" x14ac:dyDescent="0.2">
      <c r="D24" s="23"/>
    </row>
    <row r="25" spans="1:4" s="22" customFormat="1" x14ac:dyDescent="0.2">
      <c r="D25" s="23"/>
    </row>
  </sheetData>
  <sheetProtection algorithmName="SHA-512" hashValue="4EPHZ6NQCtNUiaPTWVsNPF0J2QgGj+ZlBOQzQMbxy+fAzfF0nAKalW61Y1mKZoVHLJt0Eo3a/q0COLXfj1Dukg==" saltValue="qUFpKwuQN4y/oT7AlsWMUQ==" spinCount="100000" sheet="1"/>
  <mergeCells count="11">
    <mergeCell ref="A6:D6"/>
    <mergeCell ref="A1:D1"/>
    <mergeCell ref="A2:D2"/>
    <mergeCell ref="A3:D3"/>
    <mergeCell ref="A4:D4"/>
    <mergeCell ref="A5:D5"/>
    <mergeCell ref="B8:D8"/>
    <mergeCell ref="C9:C10"/>
    <mergeCell ref="A11:D11"/>
    <mergeCell ref="B12:D12"/>
    <mergeCell ref="C19:C22"/>
  </mergeCells>
  <pageMargins left="0.78740157480314965" right="0.78740157480314965" top="0.78740157480314965" bottom="0.78740157480314965" header="0.31496062992125984" footer="0.51181102362204722"/>
  <pageSetup paperSize="9" scale="76" orientation="portrait" r:id="rId1"/>
  <headerFooter>
    <oddFooter>&amp;R&amp;P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view="pageBreakPreview" zoomScale="70" zoomScaleNormal="70" zoomScaleSheetLayoutView="70" workbookViewId="0">
      <selection activeCell="D1" sqref="D1:F1"/>
    </sheetView>
  </sheetViews>
  <sheetFormatPr defaultColWidth="7.875" defaultRowHeight="18" x14ac:dyDescent="0.2"/>
  <cols>
    <col min="1" max="1" width="8.5" style="206" customWidth="1"/>
    <col min="2" max="2" width="57.875" style="207" customWidth="1"/>
    <col min="3" max="3" width="20.25" style="210" customWidth="1"/>
    <col min="4" max="6" width="18.125" style="210" customWidth="1"/>
    <col min="7" max="7" width="18.125" style="191" customWidth="1"/>
    <col min="8" max="248" width="7.875" style="191"/>
    <col min="249" max="249" width="8.5" style="191" customWidth="1"/>
    <col min="250" max="250" width="57.875" style="191" customWidth="1"/>
    <col min="251" max="251" width="20.25" style="191" customWidth="1"/>
    <col min="252" max="258" width="18.125" style="191" customWidth="1"/>
    <col min="259" max="259" width="9.375" style="191" customWidth="1"/>
    <col min="260" max="260" width="11.875" style="191" customWidth="1"/>
    <col min="261" max="504" width="7.875" style="191"/>
    <col min="505" max="505" width="8.5" style="191" customWidth="1"/>
    <col min="506" max="506" width="57.875" style="191" customWidth="1"/>
    <col min="507" max="507" width="20.25" style="191" customWidth="1"/>
    <col min="508" max="514" width="18.125" style="191" customWidth="1"/>
    <col min="515" max="515" width="9.375" style="191" customWidth="1"/>
    <col min="516" max="516" width="11.875" style="191" customWidth="1"/>
    <col min="517" max="760" width="7.875" style="191"/>
    <col min="761" max="761" width="8.5" style="191" customWidth="1"/>
    <col min="762" max="762" width="57.875" style="191" customWidth="1"/>
    <col min="763" max="763" width="20.25" style="191" customWidth="1"/>
    <col min="764" max="770" width="18.125" style="191" customWidth="1"/>
    <col min="771" max="771" width="9.375" style="191" customWidth="1"/>
    <col min="772" max="772" width="11.875" style="191" customWidth="1"/>
    <col min="773" max="1016" width="7.875" style="191"/>
    <col min="1017" max="1017" width="8.5" style="191" customWidth="1"/>
    <col min="1018" max="1018" width="57.875" style="191" customWidth="1"/>
    <col min="1019" max="1019" width="20.25" style="191" customWidth="1"/>
    <col min="1020" max="1026" width="18.125" style="191" customWidth="1"/>
    <col min="1027" max="1027" width="9.375" style="191" customWidth="1"/>
    <col min="1028" max="1028" width="11.875" style="191" customWidth="1"/>
    <col min="1029" max="1272" width="7.875" style="191"/>
    <col min="1273" max="1273" width="8.5" style="191" customWidth="1"/>
    <col min="1274" max="1274" width="57.875" style="191" customWidth="1"/>
    <col min="1275" max="1275" width="20.25" style="191" customWidth="1"/>
    <col min="1276" max="1282" width="18.125" style="191" customWidth="1"/>
    <col min="1283" max="1283" width="9.375" style="191" customWidth="1"/>
    <col min="1284" max="1284" width="11.875" style="191" customWidth="1"/>
    <col min="1285" max="1528" width="7.875" style="191"/>
    <col min="1529" max="1529" width="8.5" style="191" customWidth="1"/>
    <col min="1530" max="1530" width="57.875" style="191" customWidth="1"/>
    <col min="1531" max="1531" width="20.25" style="191" customWidth="1"/>
    <col min="1532" max="1538" width="18.125" style="191" customWidth="1"/>
    <col min="1539" max="1539" width="9.375" style="191" customWidth="1"/>
    <col min="1540" max="1540" width="11.875" style="191" customWidth="1"/>
    <col min="1541" max="1784" width="7.875" style="191"/>
    <col min="1785" max="1785" width="8.5" style="191" customWidth="1"/>
    <col min="1786" max="1786" width="57.875" style="191" customWidth="1"/>
    <col min="1787" max="1787" width="20.25" style="191" customWidth="1"/>
    <col min="1788" max="1794" width="18.125" style="191" customWidth="1"/>
    <col min="1795" max="1795" width="9.375" style="191" customWidth="1"/>
    <col min="1796" max="1796" width="11.875" style="191" customWidth="1"/>
    <col min="1797" max="2040" width="7.875" style="191"/>
    <col min="2041" max="2041" width="8.5" style="191" customWidth="1"/>
    <col min="2042" max="2042" width="57.875" style="191" customWidth="1"/>
    <col min="2043" max="2043" width="20.25" style="191" customWidth="1"/>
    <col min="2044" max="2050" width="18.125" style="191" customWidth="1"/>
    <col min="2051" max="2051" width="9.375" style="191" customWidth="1"/>
    <col min="2052" max="2052" width="11.875" style="191" customWidth="1"/>
    <col min="2053" max="2296" width="7.875" style="191"/>
    <col min="2297" max="2297" width="8.5" style="191" customWidth="1"/>
    <col min="2298" max="2298" width="57.875" style="191" customWidth="1"/>
    <col min="2299" max="2299" width="20.25" style="191" customWidth="1"/>
    <col min="2300" max="2306" width="18.125" style="191" customWidth="1"/>
    <col min="2307" max="2307" width="9.375" style="191" customWidth="1"/>
    <col min="2308" max="2308" width="11.875" style="191" customWidth="1"/>
    <col min="2309" max="2552" width="7.875" style="191"/>
    <col min="2553" max="2553" width="8.5" style="191" customWidth="1"/>
    <col min="2554" max="2554" width="57.875" style="191" customWidth="1"/>
    <col min="2555" max="2555" width="20.25" style="191" customWidth="1"/>
    <col min="2556" max="2562" width="18.125" style="191" customWidth="1"/>
    <col min="2563" max="2563" width="9.375" style="191" customWidth="1"/>
    <col min="2564" max="2564" width="11.875" style="191" customWidth="1"/>
    <col min="2565" max="2808" width="7.875" style="191"/>
    <col min="2809" max="2809" width="8.5" style="191" customWidth="1"/>
    <col min="2810" max="2810" width="57.875" style="191" customWidth="1"/>
    <col min="2811" max="2811" width="20.25" style="191" customWidth="1"/>
    <col min="2812" max="2818" width="18.125" style="191" customWidth="1"/>
    <col min="2819" max="2819" width="9.375" style="191" customWidth="1"/>
    <col min="2820" max="2820" width="11.875" style="191" customWidth="1"/>
    <col min="2821" max="3064" width="7.875" style="191"/>
    <col min="3065" max="3065" width="8.5" style="191" customWidth="1"/>
    <col min="3066" max="3066" width="57.875" style="191" customWidth="1"/>
    <col min="3067" max="3067" width="20.25" style="191" customWidth="1"/>
    <col min="3068" max="3074" width="18.125" style="191" customWidth="1"/>
    <col min="3075" max="3075" width="9.375" style="191" customWidth="1"/>
    <col min="3076" max="3076" width="11.875" style="191" customWidth="1"/>
    <col min="3077" max="3320" width="7.875" style="191"/>
    <col min="3321" max="3321" width="8.5" style="191" customWidth="1"/>
    <col min="3322" max="3322" width="57.875" style="191" customWidth="1"/>
    <col min="3323" max="3323" width="20.25" style="191" customWidth="1"/>
    <col min="3324" max="3330" width="18.125" style="191" customWidth="1"/>
    <col min="3331" max="3331" width="9.375" style="191" customWidth="1"/>
    <col min="3332" max="3332" width="11.875" style="191" customWidth="1"/>
    <col min="3333" max="3576" width="7.875" style="191"/>
    <col min="3577" max="3577" width="8.5" style="191" customWidth="1"/>
    <col min="3578" max="3578" width="57.875" style="191" customWidth="1"/>
    <col min="3579" max="3579" width="20.25" style="191" customWidth="1"/>
    <col min="3580" max="3586" width="18.125" style="191" customWidth="1"/>
    <col min="3587" max="3587" width="9.375" style="191" customWidth="1"/>
    <col min="3588" max="3588" width="11.875" style="191" customWidth="1"/>
    <col min="3589" max="3832" width="7.875" style="191"/>
    <col min="3833" max="3833" width="8.5" style="191" customWidth="1"/>
    <col min="3834" max="3834" width="57.875" style="191" customWidth="1"/>
    <col min="3835" max="3835" width="20.25" style="191" customWidth="1"/>
    <col min="3836" max="3842" width="18.125" style="191" customWidth="1"/>
    <col min="3843" max="3843" width="9.375" style="191" customWidth="1"/>
    <col min="3844" max="3844" width="11.875" style="191" customWidth="1"/>
    <col min="3845" max="4088" width="7.875" style="191"/>
    <col min="4089" max="4089" width="8.5" style="191" customWidth="1"/>
    <col min="4090" max="4090" width="57.875" style="191" customWidth="1"/>
    <col min="4091" max="4091" width="20.25" style="191" customWidth="1"/>
    <col min="4092" max="4098" width="18.125" style="191" customWidth="1"/>
    <col min="4099" max="4099" width="9.375" style="191" customWidth="1"/>
    <col min="4100" max="4100" width="11.875" style="191" customWidth="1"/>
    <col min="4101" max="4344" width="7.875" style="191"/>
    <col min="4345" max="4345" width="8.5" style="191" customWidth="1"/>
    <col min="4346" max="4346" width="57.875" style="191" customWidth="1"/>
    <col min="4347" max="4347" width="20.25" style="191" customWidth="1"/>
    <col min="4348" max="4354" width="18.125" style="191" customWidth="1"/>
    <col min="4355" max="4355" width="9.375" style="191" customWidth="1"/>
    <col min="4356" max="4356" width="11.875" style="191" customWidth="1"/>
    <col min="4357" max="4600" width="7.875" style="191"/>
    <col min="4601" max="4601" width="8.5" style="191" customWidth="1"/>
    <col min="4602" max="4602" width="57.875" style="191" customWidth="1"/>
    <col min="4603" max="4603" width="20.25" style="191" customWidth="1"/>
    <col min="4604" max="4610" width="18.125" style="191" customWidth="1"/>
    <col min="4611" max="4611" width="9.375" style="191" customWidth="1"/>
    <col min="4612" max="4612" width="11.875" style="191" customWidth="1"/>
    <col min="4613" max="4856" width="7.875" style="191"/>
    <col min="4857" max="4857" width="8.5" style="191" customWidth="1"/>
    <col min="4858" max="4858" width="57.875" style="191" customWidth="1"/>
    <col min="4859" max="4859" width="20.25" style="191" customWidth="1"/>
    <col min="4860" max="4866" width="18.125" style="191" customWidth="1"/>
    <col min="4867" max="4867" width="9.375" style="191" customWidth="1"/>
    <col min="4868" max="4868" width="11.875" style="191" customWidth="1"/>
    <col min="4869" max="5112" width="7.875" style="191"/>
    <col min="5113" max="5113" width="8.5" style="191" customWidth="1"/>
    <col min="5114" max="5114" width="57.875" style="191" customWidth="1"/>
    <col min="5115" max="5115" width="20.25" style="191" customWidth="1"/>
    <col min="5116" max="5122" width="18.125" style="191" customWidth="1"/>
    <col min="5123" max="5123" width="9.375" style="191" customWidth="1"/>
    <col min="5124" max="5124" width="11.875" style="191" customWidth="1"/>
    <col min="5125" max="5368" width="7.875" style="191"/>
    <col min="5369" max="5369" width="8.5" style="191" customWidth="1"/>
    <col min="5370" max="5370" width="57.875" style="191" customWidth="1"/>
    <col min="5371" max="5371" width="20.25" style="191" customWidth="1"/>
    <col min="5372" max="5378" width="18.125" style="191" customWidth="1"/>
    <col min="5379" max="5379" width="9.375" style="191" customWidth="1"/>
    <col min="5380" max="5380" width="11.875" style="191" customWidth="1"/>
    <col min="5381" max="5624" width="7.875" style="191"/>
    <col min="5625" max="5625" width="8.5" style="191" customWidth="1"/>
    <col min="5626" max="5626" width="57.875" style="191" customWidth="1"/>
    <col min="5627" max="5627" width="20.25" style="191" customWidth="1"/>
    <col min="5628" max="5634" width="18.125" style="191" customWidth="1"/>
    <col min="5635" max="5635" width="9.375" style="191" customWidth="1"/>
    <col min="5636" max="5636" width="11.875" style="191" customWidth="1"/>
    <col min="5637" max="5880" width="7.875" style="191"/>
    <col min="5881" max="5881" width="8.5" style="191" customWidth="1"/>
    <col min="5882" max="5882" width="57.875" style="191" customWidth="1"/>
    <col min="5883" max="5883" width="20.25" style="191" customWidth="1"/>
    <col min="5884" max="5890" width="18.125" style="191" customWidth="1"/>
    <col min="5891" max="5891" width="9.375" style="191" customWidth="1"/>
    <col min="5892" max="5892" width="11.875" style="191" customWidth="1"/>
    <col min="5893" max="6136" width="7.875" style="191"/>
    <col min="6137" max="6137" width="8.5" style="191" customWidth="1"/>
    <col min="6138" max="6138" width="57.875" style="191" customWidth="1"/>
    <col min="6139" max="6139" width="20.25" style="191" customWidth="1"/>
    <col min="6140" max="6146" width="18.125" style="191" customWidth="1"/>
    <col min="6147" max="6147" width="9.375" style="191" customWidth="1"/>
    <col min="6148" max="6148" width="11.875" style="191" customWidth="1"/>
    <col min="6149" max="6392" width="7.875" style="191"/>
    <col min="6393" max="6393" width="8.5" style="191" customWidth="1"/>
    <col min="6394" max="6394" width="57.875" style="191" customWidth="1"/>
    <col min="6395" max="6395" width="20.25" style="191" customWidth="1"/>
    <col min="6396" max="6402" width="18.125" style="191" customWidth="1"/>
    <col min="6403" max="6403" width="9.375" style="191" customWidth="1"/>
    <col min="6404" max="6404" width="11.875" style="191" customWidth="1"/>
    <col min="6405" max="6648" width="7.875" style="191"/>
    <col min="6649" max="6649" width="8.5" style="191" customWidth="1"/>
    <col min="6650" max="6650" width="57.875" style="191" customWidth="1"/>
    <col min="6651" max="6651" width="20.25" style="191" customWidth="1"/>
    <col min="6652" max="6658" width="18.125" style="191" customWidth="1"/>
    <col min="6659" max="6659" width="9.375" style="191" customWidth="1"/>
    <col min="6660" max="6660" width="11.875" style="191" customWidth="1"/>
    <col min="6661" max="6904" width="7.875" style="191"/>
    <col min="6905" max="6905" width="8.5" style="191" customWidth="1"/>
    <col min="6906" max="6906" width="57.875" style="191" customWidth="1"/>
    <col min="6907" max="6907" width="20.25" style="191" customWidth="1"/>
    <col min="6908" max="6914" width="18.125" style="191" customWidth="1"/>
    <col min="6915" max="6915" width="9.375" style="191" customWidth="1"/>
    <col min="6916" max="6916" width="11.875" style="191" customWidth="1"/>
    <col min="6917" max="7160" width="7.875" style="191"/>
    <col min="7161" max="7161" width="8.5" style="191" customWidth="1"/>
    <col min="7162" max="7162" width="57.875" style="191" customWidth="1"/>
    <col min="7163" max="7163" width="20.25" style="191" customWidth="1"/>
    <col min="7164" max="7170" width="18.125" style="191" customWidth="1"/>
    <col min="7171" max="7171" width="9.375" style="191" customWidth="1"/>
    <col min="7172" max="7172" width="11.875" style="191" customWidth="1"/>
    <col min="7173" max="7416" width="7.875" style="191"/>
    <col min="7417" max="7417" width="8.5" style="191" customWidth="1"/>
    <col min="7418" max="7418" width="57.875" style="191" customWidth="1"/>
    <col min="7419" max="7419" width="20.25" style="191" customWidth="1"/>
    <col min="7420" max="7426" width="18.125" style="191" customWidth="1"/>
    <col min="7427" max="7427" width="9.375" style="191" customWidth="1"/>
    <col min="7428" max="7428" width="11.875" style="191" customWidth="1"/>
    <col min="7429" max="7672" width="7.875" style="191"/>
    <col min="7673" max="7673" width="8.5" style="191" customWidth="1"/>
    <col min="7674" max="7674" width="57.875" style="191" customWidth="1"/>
    <col min="7675" max="7675" width="20.25" style="191" customWidth="1"/>
    <col min="7676" max="7682" width="18.125" style="191" customWidth="1"/>
    <col min="7683" max="7683" width="9.375" style="191" customWidth="1"/>
    <col min="7684" max="7684" width="11.875" style="191" customWidth="1"/>
    <col min="7685" max="7928" width="7.875" style="191"/>
    <col min="7929" max="7929" width="8.5" style="191" customWidth="1"/>
    <col min="7930" max="7930" width="57.875" style="191" customWidth="1"/>
    <col min="7931" max="7931" width="20.25" style="191" customWidth="1"/>
    <col min="7932" max="7938" width="18.125" style="191" customWidth="1"/>
    <col min="7939" max="7939" width="9.375" style="191" customWidth="1"/>
    <col min="7940" max="7940" width="11.875" style="191" customWidth="1"/>
    <col min="7941" max="8184" width="7.875" style="191"/>
    <col min="8185" max="8185" width="8.5" style="191" customWidth="1"/>
    <col min="8186" max="8186" width="57.875" style="191" customWidth="1"/>
    <col min="8187" max="8187" width="20.25" style="191" customWidth="1"/>
    <col min="8188" max="8194" width="18.125" style="191" customWidth="1"/>
    <col min="8195" max="8195" width="9.375" style="191" customWidth="1"/>
    <col min="8196" max="8196" width="11.875" style="191" customWidth="1"/>
    <col min="8197" max="8440" width="7.875" style="191"/>
    <col min="8441" max="8441" width="8.5" style="191" customWidth="1"/>
    <col min="8442" max="8442" width="57.875" style="191" customWidth="1"/>
    <col min="8443" max="8443" width="20.25" style="191" customWidth="1"/>
    <col min="8444" max="8450" width="18.125" style="191" customWidth="1"/>
    <col min="8451" max="8451" width="9.375" style="191" customWidth="1"/>
    <col min="8452" max="8452" width="11.875" style="191" customWidth="1"/>
    <col min="8453" max="8696" width="7.875" style="191"/>
    <col min="8697" max="8697" width="8.5" style="191" customWidth="1"/>
    <col min="8698" max="8698" width="57.875" style="191" customWidth="1"/>
    <col min="8699" max="8699" width="20.25" style="191" customWidth="1"/>
    <col min="8700" max="8706" width="18.125" style="191" customWidth="1"/>
    <col min="8707" max="8707" width="9.375" style="191" customWidth="1"/>
    <col min="8708" max="8708" width="11.875" style="191" customWidth="1"/>
    <col min="8709" max="8952" width="7.875" style="191"/>
    <col min="8953" max="8953" width="8.5" style="191" customWidth="1"/>
    <col min="8954" max="8954" width="57.875" style="191" customWidth="1"/>
    <col min="8955" max="8955" width="20.25" style="191" customWidth="1"/>
    <col min="8956" max="8962" width="18.125" style="191" customWidth="1"/>
    <col min="8963" max="8963" width="9.375" style="191" customWidth="1"/>
    <col min="8964" max="8964" width="11.875" style="191" customWidth="1"/>
    <col min="8965" max="9208" width="7.875" style="191"/>
    <col min="9209" max="9209" width="8.5" style="191" customWidth="1"/>
    <col min="9210" max="9210" width="57.875" style="191" customWidth="1"/>
    <col min="9211" max="9211" width="20.25" style="191" customWidth="1"/>
    <col min="9212" max="9218" width="18.125" style="191" customWidth="1"/>
    <col min="9219" max="9219" width="9.375" style="191" customWidth="1"/>
    <col min="9220" max="9220" width="11.875" style="191" customWidth="1"/>
    <col min="9221" max="9464" width="7.875" style="191"/>
    <col min="9465" max="9465" width="8.5" style="191" customWidth="1"/>
    <col min="9466" max="9466" width="57.875" style="191" customWidth="1"/>
    <col min="9467" max="9467" width="20.25" style="191" customWidth="1"/>
    <col min="9468" max="9474" width="18.125" style="191" customWidth="1"/>
    <col min="9475" max="9475" width="9.375" style="191" customWidth="1"/>
    <col min="9476" max="9476" width="11.875" style="191" customWidth="1"/>
    <col min="9477" max="9720" width="7.875" style="191"/>
    <col min="9721" max="9721" width="8.5" style="191" customWidth="1"/>
    <col min="9722" max="9722" width="57.875" style="191" customWidth="1"/>
    <col min="9723" max="9723" width="20.25" style="191" customWidth="1"/>
    <col min="9724" max="9730" width="18.125" style="191" customWidth="1"/>
    <col min="9731" max="9731" width="9.375" style="191" customWidth="1"/>
    <col min="9732" max="9732" width="11.875" style="191" customWidth="1"/>
    <col min="9733" max="9976" width="7.875" style="191"/>
    <col min="9977" max="9977" width="8.5" style="191" customWidth="1"/>
    <col min="9978" max="9978" width="57.875" style="191" customWidth="1"/>
    <col min="9979" max="9979" width="20.25" style="191" customWidth="1"/>
    <col min="9980" max="9986" width="18.125" style="191" customWidth="1"/>
    <col min="9987" max="9987" width="9.375" style="191" customWidth="1"/>
    <col min="9988" max="9988" width="11.875" style="191" customWidth="1"/>
    <col min="9989" max="10232" width="7.875" style="191"/>
    <col min="10233" max="10233" width="8.5" style="191" customWidth="1"/>
    <col min="10234" max="10234" width="57.875" style="191" customWidth="1"/>
    <col min="10235" max="10235" width="20.25" style="191" customWidth="1"/>
    <col min="10236" max="10242" width="18.125" style="191" customWidth="1"/>
    <col min="10243" max="10243" width="9.375" style="191" customWidth="1"/>
    <col min="10244" max="10244" width="11.875" style="191" customWidth="1"/>
    <col min="10245" max="10488" width="7.875" style="191"/>
    <col min="10489" max="10489" width="8.5" style="191" customWidth="1"/>
    <col min="10490" max="10490" width="57.875" style="191" customWidth="1"/>
    <col min="10491" max="10491" width="20.25" style="191" customWidth="1"/>
    <col min="10492" max="10498" width="18.125" style="191" customWidth="1"/>
    <col min="10499" max="10499" width="9.375" style="191" customWidth="1"/>
    <col min="10500" max="10500" width="11.875" style="191" customWidth="1"/>
    <col min="10501" max="10744" width="7.875" style="191"/>
    <col min="10745" max="10745" width="8.5" style="191" customWidth="1"/>
    <col min="10746" max="10746" width="57.875" style="191" customWidth="1"/>
    <col min="10747" max="10747" width="20.25" style="191" customWidth="1"/>
    <col min="10748" max="10754" width="18.125" style="191" customWidth="1"/>
    <col min="10755" max="10755" width="9.375" style="191" customWidth="1"/>
    <col min="10756" max="10756" width="11.875" style="191" customWidth="1"/>
    <col min="10757" max="11000" width="7.875" style="191"/>
    <col min="11001" max="11001" width="8.5" style="191" customWidth="1"/>
    <col min="11002" max="11002" width="57.875" style="191" customWidth="1"/>
    <col min="11003" max="11003" width="20.25" style="191" customWidth="1"/>
    <col min="11004" max="11010" width="18.125" style="191" customWidth="1"/>
    <col min="11011" max="11011" width="9.375" style="191" customWidth="1"/>
    <col min="11012" max="11012" width="11.875" style="191" customWidth="1"/>
    <col min="11013" max="11256" width="7.875" style="191"/>
    <col min="11257" max="11257" width="8.5" style="191" customWidth="1"/>
    <col min="11258" max="11258" width="57.875" style="191" customWidth="1"/>
    <col min="11259" max="11259" width="20.25" style="191" customWidth="1"/>
    <col min="11260" max="11266" width="18.125" style="191" customWidth="1"/>
    <col min="11267" max="11267" width="9.375" style="191" customWidth="1"/>
    <col min="11268" max="11268" width="11.875" style="191" customWidth="1"/>
    <col min="11269" max="11512" width="7.875" style="191"/>
    <col min="11513" max="11513" width="8.5" style="191" customWidth="1"/>
    <col min="11514" max="11514" width="57.875" style="191" customWidth="1"/>
    <col min="11515" max="11515" width="20.25" style="191" customWidth="1"/>
    <col min="11516" max="11522" width="18.125" style="191" customWidth="1"/>
    <col min="11523" max="11523" width="9.375" style="191" customWidth="1"/>
    <col min="11524" max="11524" width="11.875" style="191" customWidth="1"/>
    <col min="11525" max="11768" width="7.875" style="191"/>
    <col min="11769" max="11769" width="8.5" style="191" customWidth="1"/>
    <col min="11770" max="11770" width="57.875" style="191" customWidth="1"/>
    <col min="11771" max="11771" width="20.25" style="191" customWidth="1"/>
    <col min="11772" max="11778" width="18.125" style="191" customWidth="1"/>
    <col min="11779" max="11779" width="9.375" style="191" customWidth="1"/>
    <col min="11780" max="11780" width="11.875" style="191" customWidth="1"/>
    <col min="11781" max="12024" width="7.875" style="191"/>
    <col min="12025" max="12025" width="8.5" style="191" customWidth="1"/>
    <col min="12026" max="12026" width="57.875" style="191" customWidth="1"/>
    <col min="12027" max="12027" width="20.25" style="191" customWidth="1"/>
    <col min="12028" max="12034" width="18.125" style="191" customWidth="1"/>
    <col min="12035" max="12035" width="9.375" style="191" customWidth="1"/>
    <col min="12036" max="12036" width="11.875" style="191" customWidth="1"/>
    <col min="12037" max="12280" width="7.875" style="191"/>
    <col min="12281" max="12281" width="8.5" style="191" customWidth="1"/>
    <col min="12282" max="12282" width="57.875" style="191" customWidth="1"/>
    <col min="12283" max="12283" width="20.25" style="191" customWidth="1"/>
    <col min="12284" max="12290" width="18.125" style="191" customWidth="1"/>
    <col min="12291" max="12291" width="9.375" style="191" customWidth="1"/>
    <col min="12292" max="12292" width="11.875" style="191" customWidth="1"/>
    <col min="12293" max="12536" width="7.875" style="191"/>
    <col min="12537" max="12537" width="8.5" style="191" customWidth="1"/>
    <col min="12538" max="12538" width="57.875" style="191" customWidth="1"/>
    <col min="12539" max="12539" width="20.25" style="191" customWidth="1"/>
    <col min="12540" max="12546" width="18.125" style="191" customWidth="1"/>
    <col min="12547" max="12547" width="9.375" style="191" customWidth="1"/>
    <col min="12548" max="12548" width="11.875" style="191" customWidth="1"/>
    <col min="12549" max="12792" width="7.875" style="191"/>
    <col min="12793" max="12793" width="8.5" style="191" customWidth="1"/>
    <col min="12794" max="12794" width="57.875" style="191" customWidth="1"/>
    <col min="12795" max="12795" width="20.25" style="191" customWidth="1"/>
    <col min="12796" max="12802" width="18.125" style="191" customWidth="1"/>
    <col min="12803" max="12803" width="9.375" style="191" customWidth="1"/>
    <col min="12804" max="12804" width="11.875" style="191" customWidth="1"/>
    <col min="12805" max="13048" width="7.875" style="191"/>
    <col min="13049" max="13049" width="8.5" style="191" customWidth="1"/>
    <col min="13050" max="13050" width="57.875" style="191" customWidth="1"/>
    <col min="13051" max="13051" width="20.25" style="191" customWidth="1"/>
    <col min="13052" max="13058" width="18.125" style="191" customWidth="1"/>
    <col min="13059" max="13059" width="9.375" style="191" customWidth="1"/>
    <col min="13060" max="13060" width="11.875" style="191" customWidth="1"/>
    <col min="13061" max="13304" width="7.875" style="191"/>
    <col min="13305" max="13305" width="8.5" style="191" customWidth="1"/>
    <col min="13306" max="13306" width="57.875" style="191" customWidth="1"/>
    <col min="13307" max="13307" width="20.25" style="191" customWidth="1"/>
    <col min="13308" max="13314" width="18.125" style="191" customWidth="1"/>
    <col min="13315" max="13315" width="9.375" style="191" customWidth="1"/>
    <col min="13316" max="13316" width="11.875" style="191" customWidth="1"/>
    <col min="13317" max="13560" width="7.875" style="191"/>
    <col min="13561" max="13561" width="8.5" style="191" customWidth="1"/>
    <col min="13562" max="13562" width="57.875" style="191" customWidth="1"/>
    <col min="13563" max="13563" width="20.25" style="191" customWidth="1"/>
    <col min="13564" max="13570" width="18.125" style="191" customWidth="1"/>
    <col min="13571" max="13571" width="9.375" style="191" customWidth="1"/>
    <col min="13572" max="13572" width="11.875" style="191" customWidth="1"/>
    <col min="13573" max="13816" width="7.875" style="191"/>
    <col min="13817" max="13817" width="8.5" style="191" customWidth="1"/>
    <col min="13818" max="13818" width="57.875" style="191" customWidth="1"/>
    <col min="13819" max="13819" width="20.25" style="191" customWidth="1"/>
    <col min="13820" max="13826" width="18.125" style="191" customWidth="1"/>
    <col min="13827" max="13827" width="9.375" style="191" customWidth="1"/>
    <col min="13828" max="13828" width="11.875" style="191" customWidth="1"/>
    <col min="13829" max="14072" width="7.875" style="191"/>
    <col min="14073" max="14073" width="8.5" style="191" customWidth="1"/>
    <col min="14074" max="14074" width="57.875" style="191" customWidth="1"/>
    <col min="14075" max="14075" width="20.25" style="191" customWidth="1"/>
    <col min="14076" max="14082" width="18.125" style="191" customWidth="1"/>
    <col min="14083" max="14083" width="9.375" style="191" customWidth="1"/>
    <col min="14084" max="14084" width="11.875" style="191" customWidth="1"/>
    <col min="14085" max="14328" width="7.875" style="191"/>
    <col min="14329" max="14329" width="8.5" style="191" customWidth="1"/>
    <col min="14330" max="14330" width="57.875" style="191" customWidth="1"/>
    <col min="14331" max="14331" width="20.25" style="191" customWidth="1"/>
    <col min="14332" max="14338" width="18.125" style="191" customWidth="1"/>
    <col min="14339" max="14339" width="9.375" style="191" customWidth="1"/>
    <col min="14340" max="14340" width="11.875" style="191" customWidth="1"/>
    <col min="14341" max="14584" width="7.875" style="191"/>
    <col min="14585" max="14585" width="8.5" style="191" customWidth="1"/>
    <col min="14586" max="14586" width="57.875" style="191" customWidth="1"/>
    <col min="14587" max="14587" width="20.25" style="191" customWidth="1"/>
    <col min="14588" max="14594" width="18.125" style="191" customWidth="1"/>
    <col min="14595" max="14595" width="9.375" style="191" customWidth="1"/>
    <col min="14596" max="14596" width="11.875" style="191" customWidth="1"/>
    <col min="14597" max="14840" width="7.875" style="191"/>
    <col min="14841" max="14841" width="8.5" style="191" customWidth="1"/>
    <col min="14842" max="14842" width="57.875" style="191" customWidth="1"/>
    <col min="14843" max="14843" width="20.25" style="191" customWidth="1"/>
    <col min="14844" max="14850" width="18.125" style="191" customWidth="1"/>
    <col min="14851" max="14851" width="9.375" style="191" customWidth="1"/>
    <col min="14852" max="14852" width="11.875" style="191" customWidth="1"/>
    <col min="14853" max="15096" width="7.875" style="191"/>
    <col min="15097" max="15097" width="8.5" style="191" customWidth="1"/>
    <col min="15098" max="15098" width="57.875" style="191" customWidth="1"/>
    <col min="15099" max="15099" width="20.25" style="191" customWidth="1"/>
    <col min="15100" max="15106" width="18.125" style="191" customWidth="1"/>
    <col min="15107" max="15107" width="9.375" style="191" customWidth="1"/>
    <col min="15108" max="15108" width="11.875" style="191" customWidth="1"/>
    <col min="15109" max="15352" width="7.875" style="191"/>
    <col min="15353" max="15353" width="8.5" style="191" customWidth="1"/>
    <col min="15354" max="15354" width="57.875" style="191" customWidth="1"/>
    <col min="15355" max="15355" width="20.25" style="191" customWidth="1"/>
    <col min="15356" max="15362" width="18.125" style="191" customWidth="1"/>
    <col min="15363" max="15363" width="9.375" style="191" customWidth="1"/>
    <col min="15364" max="15364" width="11.875" style="191" customWidth="1"/>
    <col min="15365" max="15608" width="7.875" style="191"/>
    <col min="15609" max="15609" width="8.5" style="191" customWidth="1"/>
    <col min="15610" max="15610" width="57.875" style="191" customWidth="1"/>
    <col min="15611" max="15611" width="20.25" style="191" customWidth="1"/>
    <col min="15612" max="15618" width="18.125" style="191" customWidth="1"/>
    <col min="15619" max="15619" width="9.375" style="191" customWidth="1"/>
    <col min="15620" max="15620" width="11.875" style="191" customWidth="1"/>
    <col min="15621" max="15864" width="7.875" style="191"/>
    <col min="15865" max="15865" width="8.5" style="191" customWidth="1"/>
    <col min="15866" max="15866" width="57.875" style="191" customWidth="1"/>
    <col min="15867" max="15867" width="20.25" style="191" customWidth="1"/>
    <col min="15868" max="15874" width="18.125" style="191" customWidth="1"/>
    <col min="15875" max="15875" width="9.375" style="191" customWidth="1"/>
    <col min="15876" max="15876" width="11.875" style="191" customWidth="1"/>
    <col min="15877" max="16120" width="7.875" style="191"/>
    <col min="16121" max="16121" width="8.5" style="191" customWidth="1"/>
    <col min="16122" max="16122" width="57.875" style="191" customWidth="1"/>
    <col min="16123" max="16123" width="20.25" style="191" customWidth="1"/>
    <col min="16124" max="16130" width="18.125" style="191" customWidth="1"/>
    <col min="16131" max="16131" width="9.375" style="191" customWidth="1"/>
    <col min="16132" max="16132" width="11.875" style="191" customWidth="1"/>
    <col min="16133" max="16384" width="7.875" style="191"/>
  </cols>
  <sheetData>
    <row r="1" spans="1:7" s="188" customFormat="1" ht="15" customHeight="1" x14ac:dyDescent="0.2">
      <c r="A1" s="187"/>
      <c r="B1" s="187"/>
      <c r="C1" s="187"/>
      <c r="D1" s="344"/>
      <c r="E1" s="344"/>
      <c r="F1" s="344"/>
      <c r="G1" s="187"/>
    </row>
    <row r="2" spans="1:7" s="188" customFormat="1" ht="15" customHeight="1" x14ac:dyDescent="0.2">
      <c r="A2" s="189"/>
      <c r="B2" s="345" t="str">
        <f>INSTRUÇÕES!A2</f>
        <v>PROCURADORIA GERAL DA REPÚBLICA</v>
      </c>
      <c r="C2" s="345"/>
      <c r="D2" s="345"/>
      <c r="E2" s="345"/>
      <c r="F2" s="345"/>
      <c r="G2" s="189"/>
    </row>
    <row r="3" spans="1:7" s="188" customFormat="1" ht="15" customHeight="1" x14ac:dyDescent="0.2">
      <c r="A3" s="189"/>
      <c r="B3" s="345" t="str">
        <f>INSTRUÇÕES!A3</f>
        <v>SECRETARIA DE ENGENHARIA E ARQUITETURA</v>
      </c>
      <c r="C3" s="345"/>
      <c r="D3" s="345"/>
      <c r="E3" s="345"/>
      <c r="F3" s="345"/>
      <c r="G3" s="189"/>
    </row>
    <row r="4" spans="1:7" s="188" customFormat="1" ht="15" customHeight="1" x14ac:dyDescent="0.2">
      <c r="A4" s="189"/>
      <c r="B4" s="189"/>
      <c r="C4" s="189"/>
      <c r="D4" s="345"/>
      <c r="E4" s="345"/>
      <c r="F4" s="345"/>
      <c r="G4" s="189"/>
    </row>
    <row r="5" spans="1:7" ht="15" customHeight="1" x14ac:dyDescent="0.2">
      <c r="A5" s="190"/>
      <c r="B5" s="346" t="str">
        <f>INSTRUÇÕES!A6</f>
        <v>OBRA: PGR - ALIMENTAÇÃO BLOCO F - 2024</v>
      </c>
      <c r="C5" s="346"/>
      <c r="D5" s="346"/>
      <c r="E5" s="346"/>
      <c r="F5" s="346"/>
      <c r="G5" s="190"/>
    </row>
    <row r="6" spans="1:7" ht="30" customHeight="1" x14ac:dyDescent="0.2">
      <c r="A6" s="192"/>
      <c r="B6" s="343" t="s">
        <v>158</v>
      </c>
      <c r="C6" s="343"/>
      <c r="D6" s="343"/>
      <c r="E6" s="343"/>
      <c r="F6" s="343"/>
      <c r="G6" s="192"/>
    </row>
    <row r="7" spans="1:7" ht="18" customHeight="1" x14ac:dyDescent="0.2">
      <c r="A7" s="192"/>
      <c r="B7" s="192"/>
      <c r="C7" s="192"/>
      <c r="D7" s="192"/>
      <c r="E7" s="192"/>
      <c r="F7" s="192"/>
      <c r="G7" s="192"/>
    </row>
    <row r="8" spans="1:7" s="197" customFormat="1" ht="45" customHeight="1" x14ac:dyDescent="0.2">
      <c r="A8" s="193" t="s">
        <v>127</v>
      </c>
      <c r="B8" s="194" t="s">
        <v>128</v>
      </c>
      <c r="C8" s="195" t="s">
        <v>129</v>
      </c>
      <c r="D8" s="196" t="s">
        <v>130</v>
      </c>
      <c r="E8" s="196" t="s">
        <v>131</v>
      </c>
      <c r="F8" s="196" t="s">
        <v>132</v>
      </c>
      <c r="G8" s="196" t="s">
        <v>133</v>
      </c>
    </row>
    <row r="9" spans="1:7" s="197" customFormat="1" ht="30" customHeight="1" x14ac:dyDescent="0.2">
      <c r="A9" s="347" t="s">
        <v>134</v>
      </c>
      <c r="B9" s="341" t="str">
        <f>SINTÉTICA!D14</f>
        <v>SERVIÇOS PRELIMINARES</v>
      </c>
      <c r="C9" s="342">
        <f>SINTÉTICA!I14</f>
        <v>307.89999999999998</v>
      </c>
      <c r="D9" s="198">
        <f t="shared" ref="D9:F9" si="0">$C9*D10</f>
        <v>307.89999999999998</v>
      </c>
      <c r="E9" s="198">
        <f t="shared" si="0"/>
        <v>0</v>
      </c>
      <c r="F9" s="198">
        <f t="shared" si="0"/>
        <v>0</v>
      </c>
      <c r="G9" s="199">
        <f t="shared" ref="G9:G26" si="1">SUM(D9:F9)</f>
        <v>307.89999999999998</v>
      </c>
    </row>
    <row r="10" spans="1:7" s="197" customFormat="1" x14ac:dyDescent="0.2">
      <c r="A10" s="347"/>
      <c r="B10" s="341"/>
      <c r="C10" s="342"/>
      <c r="D10" s="265">
        <v>1</v>
      </c>
      <c r="E10" s="265"/>
      <c r="F10" s="265"/>
      <c r="G10" s="200">
        <f t="shared" si="1"/>
        <v>1</v>
      </c>
    </row>
    <row r="11" spans="1:7" ht="30" customHeight="1" x14ac:dyDescent="0.2">
      <c r="A11" s="347" t="s">
        <v>135</v>
      </c>
      <c r="B11" s="341" t="str">
        <f>SINTÉTICA!D16</f>
        <v>INSTALAÇÕES PROVISÓRIAS</v>
      </c>
      <c r="C11" s="342">
        <f>SINTÉTICA!I16</f>
        <v>4573.82</v>
      </c>
      <c r="D11" s="198">
        <f t="shared" ref="D11:F19" si="2">$C11*D12</f>
        <v>1940.214444</v>
      </c>
      <c r="E11" s="198">
        <f t="shared" si="2"/>
        <v>1316.8027779999998</v>
      </c>
      <c r="F11" s="198">
        <f t="shared" si="2"/>
        <v>1316.8027779999998</v>
      </c>
      <c r="G11" s="199">
        <f t="shared" si="1"/>
        <v>4573.82</v>
      </c>
    </row>
    <row r="12" spans="1:7" x14ac:dyDescent="0.2">
      <c r="A12" s="347"/>
      <c r="B12" s="341"/>
      <c r="C12" s="342"/>
      <c r="D12" s="265">
        <v>0.42420000000000002</v>
      </c>
      <c r="E12" s="265">
        <v>0.28789999999999999</v>
      </c>
      <c r="F12" s="265">
        <v>0.28789999999999999</v>
      </c>
      <c r="G12" s="200">
        <f t="shared" si="1"/>
        <v>1</v>
      </c>
    </row>
    <row r="13" spans="1:7" ht="30" customHeight="1" x14ac:dyDescent="0.2">
      <c r="A13" s="347" t="s">
        <v>136</v>
      </c>
      <c r="B13" s="341" t="str">
        <f>SINTÉTICA!D19</f>
        <v>DEMOLIÇÕES E RETIRADAS</v>
      </c>
      <c r="C13" s="342">
        <f>SINTÉTICA!I19</f>
        <v>8150.66</v>
      </c>
      <c r="D13" s="198">
        <f t="shared" si="2"/>
        <v>5094.1625000000004</v>
      </c>
      <c r="E13" s="198">
        <f t="shared" si="2"/>
        <v>2037.665</v>
      </c>
      <c r="F13" s="198">
        <f t="shared" si="2"/>
        <v>1018.8325</v>
      </c>
      <c r="G13" s="199">
        <f t="shared" si="1"/>
        <v>8150.66</v>
      </c>
    </row>
    <row r="14" spans="1:7" x14ac:dyDescent="0.2">
      <c r="A14" s="347"/>
      <c r="B14" s="341"/>
      <c r="C14" s="342"/>
      <c r="D14" s="265">
        <v>0.625</v>
      </c>
      <c r="E14" s="265">
        <v>0.25</v>
      </c>
      <c r="F14" s="265">
        <v>0.125</v>
      </c>
      <c r="G14" s="200">
        <f t="shared" si="1"/>
        <v>1</v>
      </c>
    </row>
    <row r="15" spans="1:7" ht="30" customHeight="1" x14ac:dyDescent="0.2">
      <c r="A15" s="347" t="s">
        <v>137</v>
      </c>
      <c r="B15" s="341" t="str">
        <f>SINTÉTICA!D30</f>
        <v>INSTALAÇÕES DE ÁGUA FRIA</v>
      </c>
      <c r="C15" s="342">
        <f>SINTÉTICA!I30</f>
        <v>191114.77999999997</v>
      </c>
      <c r="D15" s="198">
        <f t="shared" si="2"/>
        <v>76445.911999999997</v>
      </c>
      <c r="E15" s="198">
        <f t="shared" si="2"/>
        <v>57334.433999999987</v>
      </c>
      <c r="F15" s="198">
        <f t="shared" si="2"/>
        <v>57334.433999999987</v>
      </c>
      <c r="G15" s="199">
        <f t="shared" si="1"/>
        <v>191114.77999999997</v>
      </c>
    </row>
    <row r="16" spans="1:7" x14ac:dyDescent="0.2">
      <c r="A16" s="347"/>
      <c r="B16" s="341"/>
      <c r="C16" s="342"/>
      <c r="D16" s="265">
        <v>0.4</v>
      </c>
      <c r="E16" s="265">
        <v>0.3</v>
      </c>
      <c r="F16" s="265">
        <v>0.3</v>
      </c>
      <c r="G16" s="200">
        <f t="shared" si="1"/>
        <v>1</v>
      </c>
    </row>
    <row r="17" spans="1:7" ht="30" customHeight="1" x14ac:dyDescent="0.2">
      <c r="A17" s="347" t="s">
        <v>281</v>
      </c>
      <c r="B17" s="341" t="str">
        <f>SINTÉTICA!D89</f>
        <v>REVESTIMENTOS DE PAREDES</v>
      </c>
      <c r="C17" s="342">
        <f>SINTÉTICA!I89</f>
        <v>34295.08</v>
      </c>
      <c r="D17" s="198">
        <f t="shared" si="2"/>
        <v>0</v>
      </c>
      <c r="E17" s="198">
        <f t="shared" si="2"/>
        <v>6859.0160000000005</v>
      </c>
      <c r="F17" s="198">
        <f t="shared" si="2"/>
        <v>27436.064000000002</v>
      </c>
      <c r="G17" s="199">
        <f t="shared" si="1"/>
        <v>34295.08</v>
      </c>
    </row>
    <row r="18" spans="1:7" x14ac:dyDescent="0.2">
      <c r="A18" s="347"/>
      <c r="B18" s="341"/>
      <c r="C18" s="342"/>
      <c r="D18" s="265"/>
      <c r="E18" s="265">
        <v>0.2</v>
      </c>
      <c r="F18" s="265">
        <v>0.8</v>
      </c>
      <c r="G18" s="200">
        <f t="shared" si="1"/>
        <v>1</v>
      </c>
    </row>
    <row r="19" spans="1:7" ht="30" customHeight="1" x14ac:dyDescent="0.2">
      <c r="A19" s="347" t="s">
        <v>307</v>
      </c>
      <c r="B19" s="341" t="str">
        <f>SINTÉTICA!D94</f>
        <v>FORROS</v>
      </c>
      <c r="C19" s="342">
        <f>SINTÉTICA!I94</f>
        <v>8497.86</v>
      </c>
      <c r="D19" s="198">
        <f t="shared" si="2"/>
        <v>0</v>
      </c>
      <c r="E19" s="198">
        <f t="shared" si="2"/>
        <v>2549.3580000000002</v>
      </c>
      <c r="F19" s="198">
        <f t="shared" si="2"/>
        <v>5948.5020000000004</v>
      </c>
      <c r="G19" s="199">
        <f t="shared" si="1"/>
        <v>8497.86</v>
      </c>
    </row>
    <row r="20" spans="1:7" x14ac:dyDescent="0.2">
      <c r="A20" s="347"/>
      <c r="B20" s="341"/>
      <c r="C20" s="342"/>
      <c r="D20" s="265"/>
      <c r="E20" s="265">
        <v>0.3</v>
      </c>
      <c r="F20" s="265">
        <v>0.7</v>
      </c>
      <c r="G20" s="200">
        <f t="shared" si="1"/>
        <v>1</v>
      </c>
    </row>
    <row r="21" spans="1:7" ht="30" customHeight="1" x14ac:dyDescent="0.2">
      <c r="A21" s="347" t="s">
        <v>308</v>
      </c>
      <c r="B21" s="341" t="str">
        <f>SINTÉTICA!D96</f>
        <v>PINTURAS</v>
      </c>
      <c r="C21" s="342">
        <f>SINTÉTICA!I96</f>
        <v>5850.67</v>
      </c>
      <c r="D21" s="198">
        <f t="shared" ref="D21:F21" si="3">$C21*D22</f>
        <v>0</v>
      </c>
      <c r="E21" s="198">
        <f t="shared" si="3"/>
        <v>0</v>
      </c>
      <c r="F21" s="198">
        <f t="shared" si="3"/>
        <v>5850.67</v>
      </c>
      <c r="G21" s="199">
        <f t="shared" si="1"/>
        <v>5850.67</v>
      </c>
    </row>
    <row r="22" spans="1:7" x14ac:dyDescent="0.2">
      <c r="A22" s="347"/>
      <c r="B22" s="341"/>
      <c r="C22" s="342"/>
      <c r="D22" s="265"/>
      <c r="E22" s="265"/>
      <c r="F22" s="265">
        <v>1</v>
      </c>
      <c r="G22" s="200">
        <f t="shared" si="1"/>
        <v>1</v>
      </c>
    </row>
    <row r="23" spans="1:7" ht="30" customHeight="1" x14ac:dyDescent="0.2">
      <c r="A23" s="347" t="s">
        <v>1151</v>
      </c>
      <c r="B23" s="341" t="str">
        <f>SINTÉTICA!D101</f>
        <v>SERVIÇOS COMPLEMENTARES</v>
      </c>
      <c r="C23" s="342">
        <f>SINTÉTICA!I101</f>
        <v>14242.95</v>
      </c>
      <c r="D23" s="198">
        <f t="shared" ref="D23:F23" si="4">$C23*D24</f>
        <v>3916.8112500000007</v>
      </c>
      <c r="E23" s="198">
        <f t="shared" si="4"/>
        <v>3916.8112500000007</v>
      </c>
      <c r="F23" s="198">
        <f t="shared" si="4"/>
        <v>6409.3275000000003</v>
      </c>
      <c r="G23" s="199">
        <f t="shared" si="1"/>
        <v>14242.95</v>
      </c>
    </row>
    <row r="24" spans="1:7" x14ac:dyDescent="0.2">
      <c r="A24" s="347"/>
      <c r="B24" s="341"/>
      <c r="C24" s="342"/>
      <c r="D24" s="265">
        <v>0.27500000000000002</v>
      </c>
      <c r="E24" s="265">
        <v>0.27500000000000002</v>
      </c>
      <c r="F24" s="265">
        <v>0.45</v>
      </c>
      <c r="G24" s="200">
        <f t="shared" si="1"/>
        <v>1</v>
      </c>
    </row>
    <row r="25" spans="1:7" ht="30" customHeight="1" x14ac:dyDescent="0.2">
      <c r="A25" s="347" t="s">
        <v>1152</v>
      </c>
      <c r="B25" s="341" t="str">
        <f>SINTÉTICA!D113</f>
        <v>ADMINISTRAÇÃO LOCAL</v>
      </c>
      <c r="C25" s="342">
        <f>SINTÉTICA!I113</f>
        <v>30660</v>
      </c>
      <c r="D25" s="198">
        <f t="shared" ref="D25:F25" si="5">$C25*D26</f>
        <v>10070.021516189192</v>
      </c>
      <c r="E25" s="198">
        <f t="shared" si="5"/>
        <v>8498.0724841734591</v>
      </c>
      <c r="F25" s="198">
        <f t="shared" si="5"/>
        <v>12091.905999637351</v>
      </c>
      <c r="G25" s="199">
        <f t="shared" si="1"/>
        <v>30660.000000000004</v>
      </c>
    </row>
    <row r="26" spans="1:7" x14ac:dyDescent="0.2">
      <c r="A26" s="347"/>
      <c r="B26" s="341"/>
      <c r="C26" s="342"/>
      <c r="D26" s="265">
        <f>SUM(D9,D11,D13,D15,D17,D19,D21,D23)/($C$30-$C$25)</f>
        <v>0.32844166719468987</v>
      </c>
      <c r="E26" s="265">
        <f t="shared" ref="E26:F26" si="6">SUM(E9,E11,E13,E15,E17,E19,E21,E23)/($C$30-$C$25)</f>
        <v>0.27717131389998234</v>
      </c>
      <c r="F26" s="265">
        <f t="shared" si="6"/>
        <v>0.39438701890532779</v>
      </c>
      <c r="G26" s="200">
        <f t="shared" si="1"/>
        <v>1</v>
      </c>
    </row>
    <row r="27" spans="1:7" ht="30" customHeight="1" x14ac:dyDescent="0.2">
      <c r="A27" s="348"/>
      <c r="B27" s="348"/>
      <c r="C27" s="348"/>
      <c r="D27" s="348"/>
      <c r="E27" s="348"/>
      <c r="F27" s="348"/>
      <c r="G27" s="348"/>
    </row>
    <row r="28" spans="1:7" ht="30" customHeight="1" x14ac:dyDescent="0.2">
      <c r="A28" s="349"/>
      <c r="B28" s="350" t="s">
        <v>138</v>
      </c>
      <c r="C28" s="351"/>
      <c r="D28" s="201">
        <f>SUM(D25,D23,D21,D19,D17,D15,D13,D11,D9)</f>
        <v>97775.02171018919</v>
      </c>
      <c r="E28" s="201">
        <f t="shared" ref="E28:F28" si="7">SUM(E25,E23,E21,E19,E17,E15,E13,E11,E9)</f>
        <v>82512.159512173443</v>
      </c>
      <c r="F28" s="201">
        <f t="shared" si="7"/>
        <v>117406.53877763735</v>
      </c>
      <c r="G28" s="201">
        <f>SUM(D28:F28)</f>
        <v>297693.71999999997</v>
      </c>
    </row>
    <row r="29" spans="1:7" ht="30" customHeight="1" x14ac:dyDescent="0.2">
      <c r="A29" s="349"/>
      <c r="B29" s="350"/>
      <c r="C29" s="351"/>
      <c r="D29" s="202">
        <f t="shared" ref="D29:F29" si="8">D28/$C30</f>
        <v>0.32844166719468992</v>
      </c>
      <c r="E29" s="202">
        <f t="shared" si="8"/>
        <v>0.27717131389998234</v>
      </c>
      <c r="F29" s="202">
        <f t="shared" si="8"/>
        <v>0.39438701890532779</v>
      </c>
      <c r="G29" s="203">
        <f>G28/C30</f>
        <v>1</v>
      </c>
    </row>
    <row r="30" spans="1:7" s="205" customFormat="1" ht="30" customHeight="1" x14ac:dyDescent="0.2">
      <c r="A30" s="352"/>
      <c r="B30" s="353" t="s">
        <v>139</v>
      </c>
      <c r="C30" s="354">
        <f>SUM(C9:C26)</f>
        <v>297693.71999999997</v>
      </c>
      <c r="D30" s="204">
        <f>D28</f>
        <v>97775.02171018919</v>
      </c>
      <c r="E30" s="204">
        <f>D30+E28</f>
        <v>180287.18122236262</v>
      </c>
      <c r="F30" s="204">
        <f>E30+F28</f>
        <v>297693.71999999997</v>
      </c>
      <c r="G30" s="204">
        <f>F30</f>
        <v>297693.71999999997</v>
      </c>
    </row>
    <row r="31" spans="1:7" ht="30" customHeight="1" x14ac:dyDescent="0.2">
      <c r="A31" s="349"/>
      <c r="B31" s="350"/>
      <c r="C31" s="355"/>
      <c r="D31" s="202">
        <f>(D30/$C$30)</f>
        <v>0.32844166719468992</v>
      </c>
      <c r="E31" s="202">
        <f>(E30)/$C30</f>
        <v>0.60561298109467221</v>
      </c>
      <c r="F31" s="202">
        <f>(F30)/$C30</f>
        <v>1</v>
      </c>
      <c r="G31" s="203">
        <f>F31</f>
        <v>1</v>
      </c>
    </row>
    <row r="32" spans="1:7" x14ac:dyDescent="0.2">
      <c r="C32" s="208"/>
      <c r="D32" s="209"/>
      <c r="E32" s="209"/>
      <c r="F32" s="209"/>
      <c r="G32" s="209"/>
    </row>
    <row r="33" spans="3:7" x14ac:dyDescent="0.2">
      <c r="C33" s="207"/>
      <c r="D33" s="207"/>
    </row>
    <row r="35" spans="3:7" x14ac:dyDescent="0.2">
      <c r="G35" s="211"/>
    </row>
    <row r="36" spans="3:7" x14ac:dyDescent="0.2">
      <c r="C36" s="212"/>
      <c r="D36" s="212"/>
      <c r="E36" s="212"/>
      <c r="F36" s="212"/>
      <c r="G36" s="211"/>
    </row>
    <row r="37" spans="3:7" x14ac:dyDescent="0.2">
      <c r="G37" s="211"/>
    </row>
  </sheetData>
  <sheetProtection algorithmName="SHA-512" hashValue="D0lwunY+m/08U2cwUwY22M9acvvUTtgwu/sjlf3o4BLcJAmwC2T5UTNhDX3dyMXNp+W9n5bd6pEZ6HAoLOh1qQ==" saltValue="AnvbEOuRWmi17Jnx4ad29A==" spinCount="100000" sheet="1" objects="1" scenarios="1"/>
  <mergeCells count="40">
    <mergeCell ref="A30:A31"/>
    <mergeCell ref="B30:B31"/>
    <mergeCell ref="C30:C31"/>
    <mergeCell ref="A25:A26"/>
    <mergeCell ref="A27:G27"/>
    <mergeCell ref="A28:A29"/>
    <mergeCell ref="B28:B29"/>
    <mergeCell ref="C28:C29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9:A10"/>
    <mergeCell ref="B9:B10"/>
    <mergeCell ref="C9:C10"/>
    <mergeCell ref="A11:A12"/>
    <mergeCell ref="B11:B12"/>
    <mergeCell ref="C11:C12"/>
    <mergeCell ref="B25:B26"/>
    <mergeCell ref="C25:C26"/>
    <mergeCell ref="B6:F6"/>
    <mergeCell ref="D1:F1"/>
    <mergeCell ref="D4:F4"/>
    <mergeCell ref="B2:F2"/>
    <mergeCell ref="B3:F3"/>
    <mergeCell ref="B5:F5"/>
  </mergeCells>
  <conditionalFormatting sqref="D11:F11 D9:F9 D13:F13 D15:F15 D17:F17 D19:F19 D21:F21">
    <cfRule type="cellIs" dxfId="13" priority="183" operator="notEqual">
      <formula>0</formula>
    </cfRule>
  </conditionalFormatting>
  <conditionalFormatting sqref="D9:F9 D11:F11 D13:F13 D15:F15 D17:F17 D19:F19 D21:F21">
    <cfRule type="cellIs" dxfId="12" priority="16" operator="equal">
      <formula>0</formula>
    </cfRule>
  </conditionalFormatting>
  <conditionalFormatting sqref="D23:F23 D25:F25">
    <cfRule type="cellIs" dxfId="11" priority="13" operator="notEqual">
      <formula>0</formula>
    </cfRule>
  </conditionalFormatting>
  <conditionalFormatting sqref="D23:F23 D25:F25">
    <cfRule type="cellIs" dxfId="10" priority="12" operator="equal">
      <formula>0</formula>
    </cfRule>
  </conditionalFormatting>
  <conditionalFormatting sqref="D10:F10">
    <cfRule type="cellIs" dxfId="9" priority="11" operator="notEqual">
      <formula>0</formula>
    </cfRule>
  </conditionalFormatting>
  <conditionalFormatting sqref="E10:F10">
    <cfRule type="cellIs" dxfId="8" priority="9" operator="notEqual">
      <formula>0</formula>
    </cfRule>
  </conditionalFormatting>
  <conditionalFormatting sqref="D12:F12">
    <cfRule type="cellIs" dxfId="7" priority="8" operator="notEqual">
      <formula>0</formula>
    </cfRule>
  </conditionalFormatting>
  <conditionalFormatting sqref="D14:F14">
    <cfRule type="cellIs" dxfId="6" priority="7" operator="notEqual">
      <formula>0</formula>
    </cfRule>
  </conditionalFormatting>
  <conditionalFormatting sqref="D16:F16">
    <cfRule type="cellIs" dxfId="5" priority="6" operator="notEqual">
      <formula>0</formula>
    </cfRule>
  </conditionalFormatting>
  <conditionalFormatting sqref="D18:F18">
    <cfRule type="cellIs" dxfId="4" priority="5" operator="notEqual">
      <formula>0</formula>
    </cfRule>
  </conditionalFormatting>
  <conditionalFormatting sqref="D20:F20">
    <cfRule type="cellIs" dxfId="3" priority="4" operator="notEqual">
      <formula>0</formula>
    </cfRule>
  </conditionalFormatting>
  <conditionalFormatting sqref="D22:F22">
    <cfRule type="cellIs" dxfId="2" priority="3" operator="notEqual">
      <formula>0</formula>
    </cfRule>
  </conditionalFormatting>
  <conditionalFormatting sqref="D24:F24">
    <cfRule type="cellIs" dxfId="1" priority="2" operator="notEqual">
      <formula>0</formula>
    </cfRule>
  </conditionalFormatting>
  <conditionalFormatting sqref="D26:F26">
    <cfRule type="cellIs" dxfId="0" priority="1" operator="notEqual">
      <formula>0</formula>
    </cfRule>
  </conditionalFormatting>
  <pageMargins left="0.78740157480314965" right="0.78740157480314965" top="0.78740157480314965" bottom="0.78740157480314965" header="0.31496062992125984" footer="0.51181102362204722"/>
  <pageSetup paperSize="9" scale="43" fitToHeight="0" orientation="landscape" r:id="rId1"/>
  <headerFooter>
    <oddFooter>&amp;R&amp;P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F46"/>
  <sheetViews>
    <sheetView view="pageBreakPreview" zoomScaleNormal="100" zoomScaleSheetLayoutView="100" workbookViewId="0">
      <selection sqref="A1:F1"/>
    </sheetView>
  </sheetViews>
  <sheetFormatPr defaultRowHeight="12.75" x14ac:dyDescent="0.2"/>
  <cols>
    <col min="1" max="1" width="8" style="87" customWidth="1"/>
    <col min="2" max="2" width="44.125" style="88" customWidth="1"/>
    <col min="3" max="6" width="12.5" style="87" customWidth="1"/>
    <col min="7" max="16384" width="9" style="87"/>
  </cols>
  <sheetData>
    <row r="1" spans="1:6" s="86" customFormat="1" ht="14.25" x14ac:dyDescent="0.2">
      <c r="A1" s="357"/>
      <c r="B1" s="357"/>
      <c r="C1" s="357"/>
      <c r="D1" s="357"/>
      <c r="E1" s="357"/>
      <c r="F1" s="357"/>
    </row>
    <row r="2" spans="1:6" s="86" customFormat="1" ht="15" x14ac:dyDescent="0.2">
      <c r="A2" s="358" t="s">
        <v>101</v>
      </c>
      <c r="B2" s="358"/>
      <c r="C2" s="358"/>
      <c r="D2" s="358"/>
      <c r="E2" s="358"/>
      <c r="F2" s="358"/>
    </row>
    <row r="3" spans="1:6" s="86" customFormat="1" ht="15" x14ac:dyDescent="0.2">
      <c r="A3" s="358" t="s">
        <v>102</v>
      </c>
      <c r="B3" s="358"/>
      <c r="C3" s="358"/>
      <c r="D3" s="358"/>
      <c r="E3" s="358"/>
      <c r="F3" s="358"/>
    </row>
    <row r="4" spans="1:6" s="86" customFormat="1" ht="14.25" x14ac:dyDescent="0.2">
      <c r="A4" s="357"/>
      <c r="B4" s="357"/>
      <c r="C4" s="357"/>
      <c r="D4" s="357"/>
      <c r="E4" s="357"/>
      <c r="F4" s="357"/>
    </row>
    <row r="5" spans="1:6" s="86" customFormat="1" ht="15" x14ac:dyDescent="0.2">
      <c r="A5" s="359" t="str">
        <f>INSTRUÇÕES!A6</f>
        <v>OBRA: PGR - ALIMENTAÇÃO BLOCO F - 2024</v>
      </c>
      <c r="B5" s="359"/>
      <c r="C5" s="359"/>
      <c r="D5" s="359"/>
      <c r="E5" s="359"/>
      <c r="F5" s="359"/>
    </row>
    <row r="6" spans="1:6" s="86" customFormat="1" ht="15" x14ac:dyDescent="0.2">
      <c r="A6" s="356" t="s">
        <v>168</v>
      </c>
      <c r="B6" s="356"/>
      <c r="C6" s="356"/>
      <c r="D6" s="356"/>
      <c r="E6" s="356"/>
      <c r="F6" s="356"/>
    </row>
    <row r="7" spans="1:6" s="86" customFormat="1" ht="14.25" x14ac:dyDescent="0.2">
      <c r="A7" s="361" t="str">
        <f>SINTÉTICA!E10</f>
        <v>REFERÊNCIA: SINAPI - DF - 06/24 (NÃO DESONERADA)</v>
      </c>
      <c r="B7" s="361"/>
      <c r="C7" s="361"/>
      <c r="D7" s="361"/>
      <c r="E7" s="361"/>
      <c r="F7" s="361"/>
    </row>
    <row r="8" spans="1:6" x14ac:dyDescent="0.2">
      <c r="A8" s="362"/>
      <c r="B8" s="362"/>
      <c r="C8" s="362"/>
      <c r="D8" s="362"/>
      <c r="E8" s="362"/>
      <c r="F8" s="362"/>
    </row>
    <row r="9" spans="1:6" s="88" customFormat="1" x14ac:dyDescent="0.2">
      <c r="A9" s="363" t="s">
        <v>140</v>
      </c>
      <c r="B9" s="363" t="s">
        <v>128</v>
      </c>
      <c r="C9" s="364" t="s">
        <v>169</v>
      </c>
      <c r="D9" s="364"/>
      <c r="E9" s="364" t="s">
        <v>170</v>
      </c>
      <c r="F9" s="364"/>
    </row>
    <row r="10" spans="1:6" s="88" customFormat="1" ht="25.5" x14ac:dyDescent="0.2">
      <c r="A10" s="363"/>
      <c r="B10" s="363"/>
      <c r="C10" s="89" t="s">
        <v>171</v>
      </c>
      <c r="D10" s="89" t="s">
        <v>172</v>
      </c>
      <c r="E10" s="89" t="s">
        <v>171</v>
      </c>
      <c r="F10" s="89" t="s">
        <v>172</v>
      </c>
    </row>
    <row r="11" spans="1:6" x14ac:dyDescent="0.2">
      <c r="A11" s="365" t="s">
        <v>173</v>
      </c>
      <c r="B11" s="365"/>
      <c r="C11" s="365"/>
      <c r="D11" s="365"/>
      <c r="E11" s="365"/>
      <c r="F11" s="365"/>
    </row>
    <row r="12" spans="1:6" x14ac:dyDescent="0.2">
      <c r="A12" s="90" t="s">
        <v>174</v>
      </c>
      <c r="B12" s="91" t="s">
        <v>175</v>
      </c>
      <c r="C12" s="92">
        <v>0</v>
      </c>
      <c r="D12" s="92">
        <v>0</v>
      </c>
      <c r="E12" s="92">
        <v>0.2</v>
      </c>
      <c r="F12" s="92">
        <v>0.2</v>
      </c>
    </row>
    <row r="13" spans="1:6" x14ac:dyDescent="0.2">
      <c r="A13" s="90" t="s">
        <v>176</v>
      </c>
      <c r="B13" s="91" t="s">
        <v>177</v>
      </c>
      <c r="C13" s="92">
        <v>1.4999999999999999E-2</v>
      </c>
      <c r="D13" s="92">
        <v>1.4999999999999999E-2</v>
      </c>
      <c r="E13" s="92">
        <v>1.4999999999999999E-2</v>
      </c>
      <c r="F13" s="92">
        <v>1.4999999999999999E-2</v>
      </c>
    </row>
    <row r="14" spans="1:6" x14ac:dyDescent="0.2">
      <c r="A14" s="90" t="s">
        <v>178</v>
      </c>
      <c r="B14" s="91" t="s">
        <v>179</v>
      </c>
      <c r="C14" s="92">
        <v>0.01</v>
      </c>
      <c r="D14" s="92">
        <v>0.01</v>
      </c>
      <c r="E14" s="92">
        <v>0.01</v>
      </c>
      <c r="F14" s="92">
        <v>0.01</v>
      </c>
    </row>
    <row r="15" spans="1:6" x14ac:dyDescent="0.2">
      <c r="A15" s="90" t="s">
        <v>180</v>
      </c>
      <c r="B15" s="91" t="s">
        <v>181</v>
      </c>
      <c r="C15" s="92">
        <v>2E-3</v>
      </c>
      <c r="D15" s="92">
        <v>2E-3</v>
      </c>
      <c r="E15" s="92">
        <v>2E-3</v>
      </c>
      <c r="F15" s="92">
        <v>2E-3</v>
      </c>
    </row>
    <row r="16" spans="1:6" x14ac:dyDescent="0.2">
      <c r="A16" s="90" t="s">
        <v>182</v>
      </c>
      <c r="B16" s="91" t="s">
        <v>183</v>
      </c>
      <c r="C16" s="92">
        <v>6.0000000000000001E-3</v>
      </c>
      <c r="D16" s="92">
        <v>6.0000000000000001E-3</v>
      </c>
      <c r="E16" s="92">
        <v>6.0000000000000001E-3</v>
      </c>
      <c r="F16" s="92">
        <v>6.0000000000000001E-3</v>
      </c>
    </row>
    <row r="17" spans="1:6" x14ac:dyDescent="0.2">
      <c r="A17" s="90" t="s">
        <v>184</v>
      </c>
      <c r="B17" s="91" t="s">
        <v>185</v>
      </c>
      <c r="C17" s="92">
        <v>2.5000000000000001E-2</v>
      </c>
      <c r="D17" s="92">
        <v>2.5000000000000001E-2</v>
      </c>
      <c r="E17" s="92">
        <v>2.5000000000000001E-2</v>
      </c>
      <c r="F17" s="92">
        <v>2.5000000000000001E-2</v>
      </c>
    </row>
    <row r="18" spans="1:6" x14ac:dyDescent="0.2">
      <c r="A18" s="90" t="s">
        <v>186</v>
      </c>
      <c r="B18" s="91" t="s">
        <v>187</v>
      </c>
      <c r="C18" s="92">
        <v>0.03</v>
      </c>
      <c r="D18" s="92">
        <v>0.03</v>
      </c>
      <c r="E18" s="92">
        <v>0.03</v>
      </c>
      <c r="F18" s="92">
        <v>0.03</v>
      </c>
    </row>
    <row r="19" spans="1:6" x14ac:dyDescent="0.2">
      <c r="A19" s="90" t="s">
        <v>188</v>
      </c>
      <c r="B19" s="91" t="s">
        <v>189</v>
      </c>
      <c r="C19" s="92">
        <v>0.08</v>
      </c>
      <c r="D19" s="92">
        <v>0.08</v>
      </c>
      <c r="E19" s="92">
        <v>0.08</v>
      </c>
      <c r="F19" s="92">
        <v>0.08</v>
      </c>
    </row>
    <row r="20" spans="1:6" x14ac:dyDescent="0.2">
      <c r="A20" s="90" t="s">
        <v>190</v>
      </c>
      <c r="B20" s="91" t="s">
        <v>191</v>
      </c>
      <c r="C20" s="92">
        <v>0.01</v>
      </c>
      <c r="D20" s="92">
        <v>0.01</v>
      </c>
      <c r="E20" s="92">
        <v>0.01</v>
      </c>
      <c r="F20" s="92">
        <v>0.01</v>
      </c>
    </row>
    <row r="21" spans="1:6" x14ac:dyDescent="0.2">
      <c r="A21" s="93" t="s">
        <v>192</v>
      </c>
      <c r="B21" s="94" t="s">
        <v>7</v>
      </c>
      <c r="C21" s="95">
        <f>SUM(C12:C20)</f>
        <v>0.17799999999999999</v>
      </c>
      <c r="D21" s="95">
        <f t="shared" ref="D21:F21" si="0">SUM(D12:D20)</f>
        <v>0.17799999999999999</v>
      </c>
      <c r="E21" s="95">
        <f t="shared" si="0"/>
        <v>0.37800000000000006</v>
      </c>
      <c r="F21" s="95">
        <f t="shared" si="0"/>
        <v>0.37800000000000006</v>
      </c>
    </row>
    <row r="22" spans="1:6" x14ac:dyDescent="0.2">
      <c r="A22" s="365" t="s">
        <v>193</v>
      </c>
      <c r="B22" s="365"/>
      <c r="C22" s="365"/>
      <c r="D22" s="365"/>
      <c r="E22" s="365"/>
      <c r="F22" s="365"/>
    </row>
    <row r="23" spans="1:6" x14ac:dyDescent="0.2">
      <c r="A23" s="90" t="s">
        <v>194</v>
      </c>
      <c r="B23" s="91" t="s">
        <v>195</v>
      </c>
      <c r="C23" s="92">
        <v>0.17730000000000001</v>
      </c>
      <c r="D23" s="96" t="s">
        <v>196</v>
      </c>
      <c r="E23" s="92">
        <v>0.17730000000000001</v>
      </c>
      <c r="F23" s="96" t="s">
        <v>196</v>
      </c>
    </row>
    <row r="24" spans="1:6" x14ac:dyDescent="0.2">
      <c r="A24" s="90" t="s">
        <v>197</v>
      </c>
      <c r="B24" s="91" t="s">
        <v>198</v>
      </c>
      <c r="C24" s="92">
        <v>3.4000000000000002E-2</v>
      </c>
      <c r="D24" s="96" t="s">
        <v>196</v>
      </c>
      <c r="E24" s="92">
        <v>3.4000000000000002E-2</v>
      </c>
      <c r="F24" s="96" t="s">
        <v>196</v>
      </c>
    </row>
    <row r="25" spans="1:6" x14ac:dyDescent="0.2">
      <c r="A25" s="90" t="s">
        <v>199</v>
      </c>
      <c r="B25" s="91" t="s">
        <v>200</v>
      </c>
      <c r="C25" s="92">
        <v>8.3000000000000001E-3</v>
      </c>
      <c r="D25" s="92">
        <v>6.4000000000000003E-3</v>
      </c>
      <c r="E25" s="92">
        <v>8.3000000000000001E-3</v>
      </c>
      <c r="F25" s="92">
        <v>6.4000000000000003E-3</v>
      </c>
    </row>
    <row r="26" spans="1:6" x14ac:dyDescent="0.2">
      <c r="A26" s="90" t="s">
        <v>201</v>
      </c>
      <c r="B26" s="91" t="s">
        <v>202</v>
      </c>
      <c r="C26" s="92">
        <v>0.1072</v>
      </c>
      <c r="D26" s="92">
        <v>8.3299999999999999E-2</v>
      </c>
      <c r="E26" s="92">
        <v>0.1072</v>
      </c>
      <c r="F26" s="92">
        <v>8.3299999999999999E-2</v>
      </c>
    </row>
    <row r="27" spans="1:6" x14ac:dyDescent="0.2">
      <c r="A27" s="90" t="s">
        <v>203</v>
      </c>
      <c r="B27" s="91" t="s">
        <v>204</v>
      </c>
      <c r="C27" s="92">
        <v>5.9999999999999995E-4</v>
      </c>
      <c r="D27" s="92">
        <v>4.0000000000000002E-4</v>
      </c>
      <c r="E27" s="92">
        <v>5.9999999999999995E-4</v>
      </c>
      <c r="F27" s="92">
        <v>4.0000000000000002E-4</v>
      </c>
    </row>
    <row r="28" spans="1:6" x14ac:dyDescent="0.2">
      <c r="A28" s="90" t="s">
        <v>205</v>
      </c>
      <c r="B28" s="91" t="s">
        <v>206</v>
      </c>
      <c r="C28" s="92">
        <v>7.1000000000000004E-3</v>
      </c>
      <c r="D28" s="92">
        <v>5.5999999999999999E-3</v>
      </c>
      <c r="E28" s="92">
        <v>7.1000000000000004E-3</v>
      </c>
      <c r="F28" s="92">
        <v>5.5999999999999999E-3</v>
      </c>
    </row>
    <row r="29" spans="1:6" x14ac:dyDescent="0.2">
      <c r="A29" s="90" t="s">
        <v>207</v>
      </c>
      <c r="B29" s="91" t="s">
        <v>208</v>
      </c>
      <c r="C29" s="92">
        <v>1.2699999999999999E-2</v>
      </c>
      <c r="D29" s="96" t="s">
        <v>196</v>
      </c>
      <c r="E29" s="92">
        <v>1.2699999999999999E-2</v>
      </c>
      <c r="F29" s="96" t="s">
        <v>196</v>
      </c>
    </row>
    <row r="30" spans="1:6" x14ac:dyDescent="0.2">
      <c r="A30" s="90" t="s">
        <v>209</v>
      </c>
      <c r="B30" s="91" t="s">
        <v>210</v>
      </c>
      <c r="C30" s="92">
        <v>1E-3</v>
      </c>
      <c r="D30" s="92">
        <v>8.0000000000000004E-4</v>
      </c>
      <c r="E30" s="92">
        <v>1E-3</v>
      </c>
      <c r="F30" s="92">
        <v>8.0000000000000004E-4</v>
      </c>
    </row>
    <row r="31" spans="1:6" x14ac:dyDescent="0.2">
      <c r="A31" s="90" t="s">
        <v>211</v>
      </c>
      <c r="B31" s="91" t="s">
        <v>212</v>
      </c>
      <c r="C31" s="92">
        <v>8.4400000000000003E-2</v>
      </c>
      <c r="D31" s="92">
        <v>6.5600000000000006E-2</v>
      </c>
      <c r="E31" s="92">
        <v>8.4400000000000003E-2</v>
      </c>
      <c r="F31" s="92">
        <v>6.5600000000000006E-2</v>
      </c>
    </row>
    <row r="32" spans="1:6" x14ac:dyDescent="0.2">
      <c r="A32" s="90" t="s">
        <v>213</v>
      </c>
      <c r="B32" s="91" t="s">
        <v>214</v>
      </c>
      <c r="C32" s="92">
        <v>4.0000000000000002E-4</v>
      </c>
      <c r="D32" s="92">
        <v>2.9999999999999997E-4</v>
      </c>
      <c r="E32" s="92">
        <v>4.0000000000000002E-4</v>
      </c>
      <c r="F32" s="92">
        <v>2.9999999999999997E-4</v>
      </c>
    </row>
    <row r="33" spans="1:6" x14ac:dyDescent="0.2">
      <c r="A33" s="93" t="s">
        <v>215</v>
      </c>
      <c r="B33" s="94" t="s">
        <v>7</v>
      </c>
      <c r="C33" s="95">
        <f>SUM(C23:C32)</f>
        <v>0.433</v>
      </c>
      <c r="D33" s="95">
        <f t="shared" ref="D33:F33" si="1">SUM(D23:D32)</f>
        <v>0.16239999999999999</v>
      </c>
      <c r="E33" s="95">
        <f t="shared" si="1"/>
        <v>0.433</v>
      </c>
      <c r="F33" s="95">
        <f t="shared" si="1"/>
        <v>0.16239999999999999</v>
      </c>
    </row>
    <row r="34" spans="1:6" x14ac:dyDescent="0.2">
      <c r="A34" s="365" t="s">
        <v>216</v>
      </c>
      <c r="B34" s="365"/>
      <c r="C34" s="365"/>
      <c r="D34" s="365"/>
      <c r="E34" s="365"/>
      <c r="F34" s="365"/>
    </row>
    <row r="35" spans="1:6" x14ac:dyDescent="0.2">
      <c r="A35" s="90" t="s">
        <v>217</v>
      </c>
      <c r="B35" s="91" t="s">
        <v>218</v>
      </c>
      <c r="C35" s="92">
        <v>4.1599999999999998E-2</v>
      </c>
      <c r="D35" s="92">
        <v>3.2399999999999998E-2</v>
      </c>
      <c r="E35" s="92">
        <v>4.1599999999999998E-2</v>
      </c>
      <c r="F35" s="92">
        <v>3.2399999999999998E-2</v>
      </c>
    </row>
    <row r="36" spans="1:6" x14ac:dyDescent="0.2">
      <c r="A36" s="90" t="s">
        <v>219</v>
      </c>
      <c r="B36" s="91" t="s">
        <v>220</v>
      </c>
      <c r="C36" s="92">
        <v>1E-3</v>
      </c>
      <c r="D36" s="92">
        <v>8.0000000000000004E-4</v>
      </c>
      <c r="E36" s="92">
        <v>1E-3</v>
      </c>
      <c r="F36" s="92">
        <v>8.0000000000000004E-4</v>
      </c>
    </row>
    <row r="37" spans="1:6" x14ac:dyDescent="0.2">
      <c r="A37" s="90" t="s">
        <v>221</v>
      </c>
      <c r="B37" s="91" t="s">
        <v>222</v>
      </c>
      <c r="C37" s="92">
        <v>4.6100000000000002E-2</v>
      </c>
      <c r="D37" s="92">
        <v>3.5900000000000001E-2</v>
      </c>
      <c r="E37" s="92">
        <v>4.6100000000000002E-2</v>
      </c>
      <c r="F37" s="92">
        <v>3.5900000000000001E-2</v>
      </c>
    </row>
    <row r="38" spans="1:6" x14ac:dyDescent="0.2">
      <c r="A38" s="90" t="s">
        <v>223</v>
      </c>
      <c r="B38" s="91" t="s">
        <v>224</v>
      </c>
      <c r="C38" s="92">
        <v>3.0800000000000001E-2</v>
      </c>
      <c r="D38" s="92">
        <v>2.3900000000000001E-2</v>
      </c>
      <c r="E38" s="92">
        <v>3.0800000000000001E-2</v>
      </c>
      <c r="F38" s="92">
        <v>2.3900000000000001E-2</v>
      </c>
    </row>
    <row r="39" spans="1:6" x14ac:dyDescent="0.2">
      <c r="A39" s="90" t="s">
        <v>225</v>
      </c>
      <c r="B39" s="91" t="s">
        <v>226</v>
      </c>
      <c r="C39" s="92">
        <v>3.5000000000000001E-3</v>
      </c>
      <c r="D39" s="92">
        <v>2.7000000000000001E-3</v>
      </c>
      <c r="E39" s="92">
        <v>3.5000000000000001E-3</v>
      </c>
      <c r="F39" s="92">
        <v>2.7000000000000001E-3</v>
      </c>
    </row>
    <row r="40" spans="1:6" x14ac:dyDescent="0.2">
      <c r="A40" s="93" t="s">
        <v>227</v>
      </c>
      <c r="B40" s="94" t="s">
        <v>7</v>
      </c>
      <c r="C40" s="95">
        <f>SUM(C35:C39)</f>
        <v>0.123</v>
      </c>
      <c r="D40" s="95">
        <f t="shared" ref="D40:F40" si="2">SUM(D35:D39)</f>
        <v>9.5699999999999993E-2</v>
      </c>
      <c r="E40" s="95">
        <f t="shared" si="2"/>
        <v>0.123</v>
      </c>
      <c r="F40" s="95">
        <f t="shared" si="2"/>
        <v>9.5699999999999993E-2</v>
      </c>
    </row>
    <row r="41" spans="1:6" x14ac:dyDescent="0.2">
      <c r="A41" s="365" t="s">
        <v>228</v>
      </c>
      <c r="B41" s="365"/>
      <c r="C41" s="365"/>
      <c r="D41" s="365"/>
      <c r="E41" s="365"/>
      <c r="F41" s="365"/>
    </row>
    <row r="42" spans="1:6" x14ac:dyDescent="0.2">
      <c r="A42" s="90" t="s">
        <v>229</v>
      </c>
      <c r="B42" s="91" t="s">
        <v>230</v>
      </c>
      <c r="C42" s="92">
        <v>7.7100000000000002E-2</v>
      </c>
      <c r="D42" s="92">
        <v>2.8899999999999999E-2</v>
      </c>
      <c r="E42" s="92">
        <v>0.16370000000000001</v>
      </c>
      <c r="F42" s="92">
        <v>6.1400000000000003E-2</v>
      </c>
    </row>
    <row r="43" spans="1:6" ht="25.5" x14ac:dyDescent="0.2">
      <c r="A43" s="90" t="s">
        <v>231</v>
      </c>
      <c r="B43" s="91" t="s">
        <v>232</v>
      </c>
      <c r="C43" s="92">
        <v>3.5000000000000001E-3</v>
      </c>
      <c r="D43" s="92">
        <v>2.7000000000000001E-3</v>
      </c>
      <c r="E43" s="92">
        <v>3.7000000000000002E-3</v>
      </c>
      <c r="F43" s="92">
        <v>2.8999999999999998E-3</v>
      </c>
    </row>
    <row r="44" spans="1:6" x14ac:dyDescent="0.2">
      <c r="A44" s="93" t="s">
        <v>233</v>
      </c>
      <c r="B44" s="94" t="s">
        <v>7</v>
      </c>
      <c r="C44" s="95">
        <f>SUM(C42:C43)</f>
        <v>8.0600000000000005E-2</v>
      </c>
      <c r="D44" s="95">
        <f>SUM(D42:D43)</f>
        <v>3.1599999999999996E-2</v>
      </c>
      <c r="E44" s="95">
        <f>SUM(E42:E43)</f>
        <v>0.16740000000000002</v>
      </c>
      <c r="F44" s="95">
        <f>SUM(F42:F43)</f>
        <v>6.4299999999999996E-2</v>
      </c>
    </row>
    <row r="45" spans="1:6" x14ac:dyDescent="0.2">
      <c r="A45" s="366"/>
      <c r="B45" s="366"/>
      <c r="C45" s="366"/>
      <c r="D45" s="366"/>
      <c r="E45" s="366"/>
      <c r="F45" s="366"/>
    </row>
    <row r="46" spans="1:6" x14ac:dyDescent="0.2">
      <c r="A46" s="360" t="s">
        <v>234</v>
      </c>
      <c r="B46" s="360"/>
      <c r="C46" s="97">
        <f>SUM(C21,C33,C40,C44)</f>
        <v>0.81459999999999999</v>
      </c>
      <c r="D46" s="97">
        <f t="shared" ref="D46:F46" si="3">SUM(D21,D33,D40,D44)</f>
        <v>0.4677</v>
      </c>
      <c r="E46" s="97">
        <f t="shared" si="3"/>
        <v>1.1014000000000002</v>
      </c>
      <c r="F46" s="97">
        <f t="shared" si="3"/>
        <v>0.70040000000000002</v>
      </c>
    </row>
  </sheetData>
  <sheetProtection algorithmName="SHA-512" hashValue="4on86q7IPNq1x752odRv6RwPSCBz1B/rsS4yFPUmO3xon85G/E55OyVxGexyBurpAtrA0ATYb6ITL7ZloUWlpg==" saltValue="zJcK9Cm2rVZAfBNajT56bg==" spinCount="100000" sheet="1" objects="1" scenarios="1"/>
  <mergeCells count="18">
    <mergeCell ref="A46:B46"/>
    <mergeCell ref="A7:F7"/>
    <mergeCell ref="A8:F8"/>
    <mergeCell ref="A9:A10"/>
    <mergeCell ref="B9:B10"/>
    <mergeCell ref="C9:D9"/>
    <mergeCell ref="E9:F9"/>
    <mergeCell ref="A11:F11"/>
    <mergeCell ref="A22:F22"/>
    <mergeCell ref="A34:F34"/>
    <mergeCell ref="A41:F41"/>
    <mergeCell ref="A45:F45"/>
    <mergeCell ref="A6:F6"/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79" orientation="portrait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12</vt:i4>
      </vt:variant>
    </vt:vector>
  </HeadingPairs>
  <TitlesOfParts>
    <vt:vector size="21" baseType="lpstr">
      <vt:lpstr>INSTRUÇÕES</vt:lpstr>
      <vt:lpstr>SINTÉTICA</vt:lpstr>
      <vt:lpstr>ANALÍTICA</vt:lpstr>
      <vt:lpstr>ANALÍTICA AUXILIARES</vt:lpstr>
      <vt:lpstr>INSUMOS</vt:lpstr>
      <vt:lpstr>SERVIÇOS</vt:lpstr>
      <vt:lpstr>BDI</vt:lpstr>
      <vt:lpstr>CRONOGRAMA</vt:lpstr>
      <vt:lpstr>LEIS SOCIAIS</vt:lpstr>
      <vt:lpstr>ANALÍTICA!Area_de_impressao</vt:lpstr>
      <vt:lpstr>'ANALÍTICA AUXILIARES'!Area_de_impressao</vt:lpstr>
      <vt:lpstr>BDI!Area_de_impressao</vt:lpstr>
      <vt:lpstr>CRONOGRAMA!Area_de_impressao</vt:lpstr>
      <vt:lpstr>INSTRUÇÕES!Area_de_impressao</vt:lpstr>
      <vt:lpstr>INSUMOS!Area_de_impressao</vt:lpstr>
      <vt:lpstr>SINTÉTICA!Area_de_impressao</vt:lpstr>
      <vt:lpstr>ANALÍTICA!Titulos_de_impressao</vt:lpstr>
      <vt:lpstr>'ANALÍTICA AUXILIARES'!Titulos_de_impressao</vt:lpstr>
      <vt:lpstr>CRONOGRAMA!Titulos_de_impressao</vt:lpstr>
      <vt:lpstr>INSUMOS!Titulos_de_impressao</vt:lpstr>
      <vt:lpstr>SINTÉTICA!Titulos_de_impressao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SILAS</cp:lastModifiedBy>
  <cp:revision>0</cp:revision>
  <cp:lastPrinted>2024-07-24T21:23:18Z</cp:lastPrinted>
  <dcterms:created xsi:type="dcterms:W3CDTF">2019-09-02T19:42:34Z</dcterms:created>
  <dcterms:modified xsi:type="dcterms:W3CDTF">2024-07-26T20:02:55Z</dcterms:modified>
</cp:coreProperties>
</file>