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ELE\REFORMAS PRSC\2025\Terraço Ático\Arquivos Finais\"/>
    </mc:Choice>
  </mc:AlternateContent>
  <bookViews>
    <workbookView xWindow="0" yWindow="0" windowWidth="16380" windowHeight="8190" tabRatio="500" activeTab="1"/>
  </bookViews>
  <sheets>
    <sheet name="Plan1" sheetId="1" r:id="rId1"/>
    <sheet name="Arquitetônico" sheetId="2" r:id="rId2"/>
  </sheets>
  <definedNames>
    <definedName name="__xlnm_Print_Area" localSheetId="1">Arquitetônico!$A$12:$L$50</definedName>
    <definedName name="__xlnm_Print_Titles" localSheetId="1">Arquitetônico!$13:$15</definedName>
    <definedName name="_xlnm.Print_Area" localSheetId="1">Arquitetônico!$A$2:$L$72</definedName>
    <definedName name="Excel_BuiltIn_Print_Area" localSheetId="1">Arquitetônico!$A$13:$L$50</definedName>
    <definedName name="Excel_BuiltIn_Print_Area_1_1">Arquitetônico!$A$13:$L$57</definedName>
    <definedName name="Excel_BuiltIn_Print_Area_1_1_1">Arquitetônico!$A$13:$L$50</definedName>
    <definedName name="Excel_BuiltIn_Print_Area_1_1_1_1">Arquitetônico!$A$13:$L$50</definedName>
    <definedName name="Excel_BuiltIn_Print_Area_1_1_1_1_1">Arquitetônico!$A$13:$L$50</definedName>
    <definedName name="Excel_BuiltIn_Print_Area_1_1_1_1_1_1">Arquitetônico!$A$13:$L$50</definedName>
    <definedName name="Excel_BuiltIn_Print_Area_1_1_1_1_1_1_1">Arquitetônico!$A$13:$L$50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NA()</definedName>
    <definedName name="Excel_BuiltIn_Print_Area_1_1_1_1_1_1_1_1_1_1_1_1">NA()</definedName>
    <definedName name="Excel_BuiltIn_Print_Area_1_1_1_1_1_1_1_1_1_1_1_1_1">Arquitetônico!$A$13:$I$50</definedName>
    <definedName name="Excel_BuiltIn_Print_Area_1_1_1_1_1_1_1_1_1_1_1_1_1_1">NA()</definedName>
    <definedName name="Excel_BuiltIn_Print_Area_1_1_1_1_1_1_1_1_1_1_1_1_1_1_1">NA()</definedName>
    <definedName name="Excel_BuiltIn_Print_Area_1_1_1_1_1_1_1_1_1_1_1_1_1_1_1_1">NA()</definedName>
    <definedName name="Excel_BuiltIn_Print_Area_1_1_1_1_1_1_1_1_1_1_1_1_1_1_1_1_1">NA()</definedName>
    <definedName name="Excel_BuiltIn_Print_Area_1_1_1_1_1_1_1_1_1_1_1_1_1_1_1_1_1_1">NA()</definedName>
    <definedName name="Excel_BuiltIn_Print_Area_1_1_1_1_1_1_1_1_1_1_1_1_1_1_1_1_1_1_1">NA()</definedName>
    <definedName name="Excel_BuiltIn_Print_Area_1_1_1_1_1_1_1_1_1_1_1_1_1_1_1_1_1_1_1_1">NA()</definedName>
    <definedName name="Excel_BuiltIn_Print_Area_1_1_1_1_1_1_1_1_1_1_1_1_1_1_1_1_1_1_1_1_1">NA()</definedName>
    <definedName name="Excel_BuiltIn_Print_Area_1_1_1_1_1_1_1_1_1_1_1_1_1_1_1_1_1_1_1_1_1_1">NA()</definedName>
    <definedName name="Excel_BuiltIn_Print_Area_1_1_1_1_1_1_1_1_1_1_1_1_1_1_1_1_1_1_1_1_1_1_1">NA()</definedName>
    <definedName name="Excel_BuiltIn_Print_Area_2">Arquitetônico!$A$13:$L$50</definedName>
    <definedName name="Excel_BuiltIn_Print_Area_2_1">Arquitetônico!$A$13:$L$46</definedName>
    <definedName name="Excel_BuiltIn_Print_Area_2_1_1">Arquitetônico!$A$13:$L$46</definedName>
    <definedName name="Excel_BuiltIn_Print_Area_2_1_1_1">NA()</definedName>
    <definedName name="Excel_BuiltIn_Print_Area_2_1_1_1_1">NA()</definedName>
    <definedName name="Excel_BuiltIn_Print_Area_2_1_1_1_1_1">Arquitetônico!$A$13:$L$50</definedName>
    <definedName name="Excel_BuiltIn_Print_Area_2_1_1_1_1_1_1">NA()</definedName>
    <definedName name="Excel_BuiltIn_Print_Area_2_1_1_1_1_1_1_1">NA()</definedName>
    <definedName name="Excel_BuiltIn_Print_Area_2_1_1_1_1_1_1_1_1">NA()</definedName>
    <definedName name="Excel_BuiltIn_Print_Area_3_1">NA()</definedName>
    <definedName name="Excel_BuiltIn_Print_Area_3_1_1">NA()</definedName>
    <definedName name="Excel_BuiltIn_Print_Area_3_1_1_1">NA()</definedName>
    <definedName name="Excel_BuiltIn_Print_Area_3_1_1_1_1">NA()</definedName>
    <definedName name="Excel_BuiltIn_Print_Area_4">NA()</definedName>
    <definedName name="Excel_BuiltIn_Print_Area_4_1">NA()</definedName>
    <definedName name="Excel_BuiltIn_Print_Area_4_1_1">NA()</definedName>
    <definedName name="Excel_BuiltIn_Print_Area_5">NA()</definedName>
    <definedName name="Excel_BuiltIn_Print_Area_5_1">NA()</definedName>
    <definedName name="Excel_BuiltIn_Print_Area_6">NA()</definedName>
    <definedName name="Excel_BuiltIn_Print_Area_6_1">NA()</definedName>
    <definedName name="Excel_BuiltIn_Print_Area_7">NA()</definedName>
    <definedName name="Excel_BuiltIn_Print_Area_7_1">NA()</definedName>
    <definedName name="Excel_BuiltIn_Print_Area_8">NA()</definedName>
    <definedName name="Excel_BuiltIn_Print_Titles_1">NA()</definedName>
    <definedName name="Excel_BuiltIn_Print_Titles_1_1">NA()</definedName>
    <definedName name="Excel_BuiltIn_Print_Titles_2">NA()</definedName>
    <definedName name="Excel_BuiltIn_Print_Titles_3">NA()</definedName>
    <definedName name="Excel_BuiltIn_Print_Titles_4">NA()</definedName>
    <definedName name="Excel_BuiltIn_Print_Titles_6">NA()</definedName>
    <definedName name="Excel_BuiltIn_Print_Titles_7">NA()</definedName>
    <definedName name="Excel_BuiltIn_Print_Titles_8">NA()</definedName>
    <definedName name="_xlnm.Print_Titles" localSheetId="1">Arquitetônico!$2:$15</definedName>
  </definedNames>
  <calcPr calcId="152511" fullCalcOnLoad="1" iterateDelta="0.01"/>
</workbook>
</file>

<file path=xl/calcChain.xml><?xml version="1.0" encoding="utf-8"?>
<calcChain xmlns="http://schemas.openxmlformats.org/spreadsheetml/2006/main">
  <c r="F32" i="2" l="1"/>
  <c r="K18" i="2"/>
  <c r="L18" i="2"/>
  <c r="K19" i="2"/>
  <c r="L19" i="2" s="1"/>
  <c r="L22" i="2" s="1"/>
  <c r="K20" i="2"/>
  <c r="L20" i="2"/>
  <c r="K21" i="2"/>
  <c r="L21" i="2" s="1"/>
  <c r="F25" i="2"/>
  <c r="K25" i="2"/>
  <c r="L25" i="2"/>
  <c r="F26" i="2"/>
  <c r="K26" i="2"/>
  <c r="L26" i="2"/>
  <c r="K27" i="2"/>
  <c r="L27" i="2" s="1"/>
  <c r="K28" i="2"/>
  <c r="L28" i="2"/>
  <c r="F29" i="2"/>
  <c r="L29" i="2" s="1"/>
  <c r="K29" i="2"/>
  <c r="F30" i="2"/>
  <c r="K30" i="2"/>
  <c r="L30" i="2" s="1"/>
  <c r="K31" i="2"/>
  <c r="L31" i="2"/>
  <c r="K32" i="2"/>
  <c r="L32" i="2" s="1"/>
  <c r="K33" i="2"/>
  <c r="L33" i="2"/>
  <c r="K34" i="2"/>
  <c r="L34" i="2" s="1"/>
  <c r="K38" i="2"/>
  <c r="L38" i="2"/>
  <c r="K39" i="2"/>
  <c r="L39" i="2"/>
  <c r="K40" i="2"/>
  <c r="L40" i="2"/>
  <c r="L41" i="2" s="1"/>
  <c r="K43" i="2"/>
  <c r="L43" i="2"/>
  <c r="K44" i="2"/>
  <c r="L44" i="2"/>
  <c r="L45" i="2" s="1"/>
  <c r="L35" i="2" l="1"/>
  <c r="L46" i="2"/>
</calcChain>
</file>

<file path=xl/sharedStrings.xml><?xml version="1.0" encoding="utf-8"?>
<sst xmlns="http://schemas.openxmlformats.org/spreadsheetml/2006/main" count="182" uniqueCount="89">
  <si>
    <t>MINISTÉRIO PÚBLICO FEDERAL</t>
  </si>
  <si>
    <t>PROCURADORIA DA REPÚBLICA EM SANTA CATARINA</t>
  </si>
  <si>
    <t>SERVIÇOS E MATERIAIS NECESSÁRIOS PARA A COMPLETA EXECUÇÃO DO OBJETO, DE ACORDO COM O TERMO DE REFERÊNCIA E DEMAIS ANEXOS.</t>
  </si>
  <si>
    <t xml:space="preserve">Item </t>
  </si>
  <si>
    <t>Descrição dos Serviços</t>
  </si>
  <si>
    <t>UNID.</t>
  </si>
  <si>
    <t>QUANT.</t>
  </si>
  <si>
    <t>Material</t>
  </si>
  <si>
    <t>Mão de Obra</t>
  </si>
  <si>
    <t xml:space="preserve">PREÇO UNITÁRIO (R$) </t>
  </si>
  <si>
    <t>PREÇO TOTAL  (R$)</t>
  </si>
  <si>
    <t>Unitário</t>
  </si>
  <si>
    <t>Subtotal</t>
  </si>
  <si>
    <t>1.</t>
  </si>
  <si>
    <t xml:space="preserve"> </t>
  </si>
  <si>
    <t>SERVIÇOS PRELIMINARES</t>
  </si>
  <si>
    <t>DEMOLIÇÕES E RETIRADAS</t>
  </si>
  <si>
    <t>DEMOLIÇÃO de piso porcelanato, de forma manual, sem reaproveitamento.</t>
  </si>
  <si>
    <t>M²</t>
  </si>
  <si>
    <t>2.</t>
  </si>
  <si>
    <t>DEMOLIÇÃO do contrapiso, remoção de manta asfáltica existente e demolição de regularização de caimento (espessura total: média 7 cm).</t>
  </si>
  <si>
    <t>3.</t>
  </si>
  <si>
    <t>DEMOLIÇÃO/retirada de reboco na platibanda (mureta de peitoril/guarda corpo) 20 cm de altura, em todo o perímetro, para aplicação da manta asfáltica.</t>
  </si>
  <si>
    <t>M2</t>
  </si>
  <si>
    <t>4.</t>
  </si>
  <si>
    <t>LONA plástica para proteção temporária da laje de cobertura a intempérie, incluindo escoras de madeira para travamento/fixação da lona.</t>
  </si>
  <si>
    <t xml:space="preserve">Total parcial (R$)  </t>
  </si>
  <si>
    <t>ARQUITETURA</t>
  </si>
  <si>
    <t>PISO E PEITORIL</t>
  </si>
  <si>
    <r>
      <rPr>
        <sz val="10"/>
        <color indexed="8"/>
        <rFont val="Verdana"/>
        <family val="2"/>
        <charset val="1"/>
      </rPr>
      <t xml:space="preserve">REGULARIZAÇÃO com </t>
    </r>
    <r>
      <rPr>
        <b/>
        <sz val="10"/>
        <color indexed="8"/>
        <rFont val="Verdana"/>
        <family val="2"/>
        <charset val="1"/>
      </rPr>
      <t>argamassa de contrapiso pronta</t>
    </r>
    <r>
      <rPr>
        <sz val="10"/>
        <color indexed="8"/>
        <rFont val="Verdana"/>
        <family val="2"/>
        <charset val="1"/>
      </rPr>
      <t xml:space="preserve">, preparo manual, aplicado em áreas secas sobre laje, aderida, acabamento não reforçado, espessura 3CM. </t>
    </r>
    <r>
      <rPr>
        <b/>
        <sz val="10"/>
        <color indexed="8"/>
        <rFont val="Verdana"/>
        <family val="2"/>
        <charset val="1"/>
      </rPr>
      <t>Ref. comercial: Contrapiso Pronto Quartizolit.</t>
    </r>
  </si>
  <si>
    <t>APLICAÇÃO de manta asfáltica tipo IV, espessura 4 mm, incluindo aplicação de primer asfáltico. A manta deverá ser aplicada com maçarico. Referencia comercial: Torondin Extra Tecno, Viapol.</t>
  </si>
  <si>
    <t>CAMADA separadora entre a manta asfáltica e a proteção mecânica, em lona plástica 24 micras.</t>
  </si>
  <si>
    <t>PROTEÇÃO MECÂNICA - contrapiso em argamassa traço 1:4 (cimento e areia), preparo mecânico com betoneira 400 l, aplicado em áreas molhadas sobre impermeabilização, acabamento não reforçado, espessura 3cm.</t>
  </si>
  <si>
    <t>5.</t>
  </si>
  <si>
    <t>CHAPISCO de cimento e areia grossa 1:3 em toda a região onde o reboco foi removido.</t>
  </si>
  <si>
    <t>6.</t>
  </si>
  <si>
    <t>MASSA ÚNICA (emboço + reboco) com argamassa de cimento, cal hidratada e areia média 1:2:8. Espessura mínima 2,5 cm.</t>
  </si>
  <si>
    <t>7.</t>
  </si>
  <si>
    <t>IMPERMEABILIZAÇÃO do granito da platibanda – aplicação de duas demãos de Repele Água Hidrofugante Quartzolit - Balde 18lts Cor Incolor.</t>
  </si>
  <si>
    <t>M</t>
  </si>
  <si>
    <t>8.</t>
  </si>
  <si>
    <t xml:space="preserve">LAVAÇÃO com hidrojateamento da platibanda </t>
  </si>
  <si>
    <t>9.</t>
  </si>
  <si>
    <t xml:space="preserve">PISO porcelanato 90x90cm, Ref. Comercial: Muanari Marfim Retificado Acetinado, Eliane. Incluindo argamassa colantye 3 (AC3) e aplicação de rejunte epóxi, fuga 3mm, cor a ser definida pela fiscalização. </t>
  </si>
  <si>
    <t>10.</t>
  </si>
  <si>
    <r>
      <rPr>
        <sz val="10"/>
        <color indexed="8"/>
        <rFont val="Verdana"/>
        <family val="2"/>
        <charset val="1"/>
      </rPr>
      <t>APLICAÇÃO de PASTILHA de porcelanato 5x15 cm (</t>
    </r>
    <r>
      <rPr>
        <b/>
        <sz val="10"/>
        <color indexed="8"/>
        <rFont val="Verdana"/>
        <family val="2"/>
        <charset val="1"/>
      </rPr>
      <t>pastilha</t>
    </r>
    <r>
      <rPr>
        <sz val="10"/>
        <color indexed="8"/>
        <rFont val="Verdana"/>
        <family val="2"/>
        <charset val="1"/>
      </rPr>
      <t xml:space="preserve"> </t>
    </r>
    <r>
      <rPr>
        <b/>
        <sz val="10"/>
        <color indexed="8"/>
        <rFont val="Verdana"/>
        <family val="2"/>
        <charset val="1"/>
      </rPr>
      <t>fornecida pela PRSC)</t>
    </r>
    <r>
      <rPr>
        <sz val="10"/>
        <color indexed="8"/>
        <rFont val="Verdana"/>
        <family val="2"/>
        <charset val="1"/>
      </rPr>
      <t>. Aplicação será por unidade direto no peitoril com argamassa colante 3 (AC3). Incluindo ainda a aplicação de rejunte cimentício (</t>
    </r>
    <r>
      <rPr>
        <b/>
        <sz val="10"/>
        <color indexed="8"/>
        <rFont val="Verdana"/>
        <family val="2"/>
        <charset val="1"/>
      </rPr>
      <t>AC3 e rejunte fornecido</t>
    </r>
    <r>
      <rPr>
        <sz val="10"/>
        <color indexed="8"/>
        <rFont val="Verdana"/>
        <family val="2"/>
        <charset val="1"/>
      </rPr>
      <t xml:space="preserve"> </t>
    </r>
    <r>
      <rPr>
        <b/>
        <sz val="10"/>
        <color indexed="8"/>
        <rFont val="Verdana"/>
        <family val="2"/>
        <charset val="1"/>
      </rPr>
      <t>pela contratada</t>
    </r>
    <r>
      <rPr>
        <sz val="10"/>
        <color indexed="8"/>
        <rFont val="Verdana"/>
        <family val="2"/>
        <charset val="1"/>
      </rPr>
      <t>), cor a ser definida pela fiscalização. Ref. comercial: Eliane.</t>
    </r>
  </si>
  <si>
    <t>DRENAGEM PLUVIAL</t>
  </si>
  <si>
    <t>DISPOSITIVOS E TUBULAÇÕES</t>
  </si>
  <si>
    <t xml:space="preserve">CAIXA sifonada com tampa em grelha quadrada, PVC, DN 150x150 mm, com saída em 50 mm, incluindo prolongador em PVC e furo em laje de concreto de 10 cm de espessura. </t>
  </si>
  <si>
    <t>TUBO PVC, serie normal, drenagem pluvial, DN 50MM, incluindo conexões e fixações de cinta de aço galvanizada perfura e buchas de nylon e parafuso 6mm.</t>
  </si>
  <si>
    <t>RECOMPOSIÇÃO da sanca de gesso acartonado aonde será realizado a instalação hidrossanitária.</t>
  </si>
  <si>
    <t>SERVIÇOS COMPLEMENTARES</t>
  </si>
  <si>
    <t>ENGENHEIRO CIVIL, pleno, acompanhamento semanal mínimo de 20 horas, incluindo emissão de anotação de responsabilidade técnica junto ao CREA-SC.</t>
  </si>
  <si>
    <t>SEMANA</t>
  </si>
  <si>
    <t>LOCAÇÃO de caçamba de entulho 6 M3</t>
  </si>
  <si>
    <t>Total REVITALIZAÇÃO DA COBERTURA DO ÁTICO - TORRE I</t>
  </si>
  <si>
    <t>REVITALIZAÇÃO DO TERRAÇO DO ÁTICO - TORRE I</t>
  </si>
  <si>
    <t xml:space="preserve">APÊNDICE III – PREÇO MÁXIMO ACEITÁVEL E MODELO PARA APRESENTAÇÃO DE PROPOSTA </t>
  </si>
  <si>
    <t xml:space="preserve">  EMPRESA: </t>
  </si>
  <si>
    <t xml:space="preserve">CNPJ: </t>
  </si>
  <si>
    <t xml:space="preserve">  ENDEREÇO:</t>
  </si>
  <si>
    <t xml:space="preserve">  CEP:</t>
  </si>
  <si>
    <t>TELEFONE/FAX:</t>
  </si>
  <si>
    <t xml:space="preserve">  DADOS BANCÁRIOS                 BANCO:</t>
  </si>
  <si>
    <t>AGÊNCIA:</t>
  </si>
  <si>
    <t>CONTA:</t>
  </si>
  <si>
    <t xml:space="preserve">  REPRESENTANTE DA EMPRESA:</t>
  </si>
  <si>
    <t>CELULAR:</t>
  </si>
  <si>
    <t>E-MAIL:</t>
  </si>
  <si>
    <t>PREÇO MÁXIMO ACEITÁVEL para cada item e subitem da planilha.</t>
  </si>
  <si>
    <t>BDI = [(1/(1-IMP))*(1+RIS)*(1+DF)*(1+ADM)*(1+LB) - 1] x 100</t>
  </si>
  <si>
    <t>BDI = _____%(*)</t>
  </si>
  <si>
    <t>1 – Bonificação – Lucro Bruto (LB) (*)</t>
  </si>
  <si>
    <t>2 – Administração Central (ADM) (*)</t>
  </si>
  <si>
    <t>%</t>
  </si>
  <si>
    <t>3 – Impostos e taxas (IMP) (**) - somatório dos itens 3.1, 3.2 e 3.3</t>
  </si>
  <si>
    <t>3.1 – PIS (**)</t>
  </si>
  <si>
    <t>3.2 – ISS sobre M.O. (**)</t>
  </si>
  <si>
    <t>3.3 – COFINS (**)</t>
  </si>
  <si>
    <t xml:space="preserve">4 – Despesas financeiras e seguros (DF) </t>
  </si>
  <si>
    <t xml:space="preserve">5 – Riscos e imprevistos (RIS) </t>
  </si>
  <si>
    <t xml:space="preserve">BDI  </t>
  </si>
  <si>
    <t>(*) A critério da Licitante. (**) Conforme legislação local.</t>
  </si>
  <si>
    <t>Prazo de validade da proposta: 60 (sessenta) dias contados da data de entrega da proposta</t>
  </si>
  <si>
    <t>_______________________________________________________</t>
  </si>
  <si>
    <t>(representante da empresa)</t>
  </si>
  <si>
    <t>DATA:............................, ........ de......................... de 2025.</t>
  </si>
  <si>
    <t>____________________________________________________________</t>
  </si>
  <si>
    <t>Assinatura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</si>
</sst>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0" formatCode="#,##0.00\ ;&quot; (&quot;#,##0.00\);\-#\ ;@\ "/>
    <numFmt numFmtId="171" formatCode="#,###.00"/>
    <numFmt numFmtId="172" formatCode="#,##0.00_);\(#,##0.00\)"/>
  </numFmts>
  <fonts count="62" x14ac:knownFonts="1"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20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  <charset val="1"/>
    </font>
    <font>
      <b/>
      <sz val="11"/>
      <color indexed="63"/>
      <name val="Calibri"/>
      <family val="2"/>
      <charset val="1"/>
    </font>
    <font>
      <sz val="11"/>
      <color indexed="10"/>
      <name val="Calibri"/>
      <family val="2"/>
      <charset val="1"/>
    </font>
    <font>
      <i/>
      <sz val="11"/>
      <color indexed="23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60"/>
      <name val="Arial"/>
      <family val="2"/>
    </font>
    <font>
      <sz val="10"/>
      <color indexed="63"/>
      <name val="Arial"/>
      <family val="2"/>
    </font>
    <font>
      <b/>
      <i/>
      <u/>
      <sz val="10"/>
      <color indexed="8"/>
      <name val="Arial"/>
      <family val="2"/>
    </font>
    <font>
      <b/>
      <sz val="18"/>
      <color indexed="62"/>
      <name val="Cambria"/>
      <family val="1"/>
    </font>
    <font>
      <b/>
      <sz val="13"/>
      <color indexed="62"/>
      <name val="Calibri"/>
      <family val="2"/>
    </font>
    <font>
      <b/>
      <sz val="12"/>
      <name val="Verdana"/>
      <family val="2"/>
      <charset val="1"/>
    </font>
    <font>
      <b/>
      <sz val="10"/>
      <name val="Arial"/>
      <family val="2"/>
      <charset val="1"/>
    </font>
    <font>
      <b/>
      <sz val="13"/>
      <name val="Arial"/>
      <family val="2"/>
    </font>
    <font>
      <b/>
      <sz val="12"/>
      <name val="Arial"/>
      <family val="2"/>
    </font>
    <font>
      <sz val="8"/>
      <name val="Verdana"/>
      <family val="2"/>
    </font>
    <font>
      <b/>
      <sz val="13"/>
      <name val="Verdana"/>
      <family val="2"/>
      <charset val="1"/>
    </font>
    <font>
      <b/>
      <sz val="11"/>
      <name val="Verdana"/>
      <family val="2"/>
      <charset val="1"/>
    </font>
    <font>
      <sz val="9"/>
      <name val="Verdana"/>
      <family val="2"/>
      <charset val="1"/>
    </font>
    <font>
      <b/>
      <sz val="10"/>
      <color indexed="8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10"/>
      <color indexed="59"/>
      <name val="Verdana"/>
      <family val="2"/>
    </font>
    <font>
      <b/>
      <sz val="10"/>
      <color indexed="59"/>
      <name val="Verdana"/>
      <family val="2"/>
    </font>
    <font>
      <b/>
      <sz val="10"/>
      <color indexed="53"/>
      <name val="Verdana"/>
      <family val="2"/>
    </font>
    <font>
      <sz val="10"/>
      <name val="Arial"/>
      <family val="2"/>
    </font>
    <font>
      <sz val="10"/>
      <name val="Verdana"/>
      <family val="2"/>
      <charset val="1"/>
    </font>
    <font>
      <sz val="10"/>
      <color indexed="8"/>
      <name val="Verdana"/>
      <family val="2"/>
      <charset val="1"/>
    </font>
    <font>
      <b/>
      <i/>
      <sz val="10"/>
      <name val="Verdana"/>
      <family val="2"/>
      <charset val="1"/>
    </font>
    <font>
      <sz val="8"/>
      <color indexed="30"/>
      <name val="Courier New"/>
      <family val="3"/>
      <charset val="1"/>
    </font>
    <font>
      <b/>
      <sz val="10"/>
      <color indexed="8"/>
      <name val="Verdana"/>
      <family val="2"/>
      <charset val="1"/>
    </font>
    <font>
      <b/>
      <sz val="10"/>
      <name val="Verdana"/>
      <family val="2"/>
      <charset val="1"/>
    </font>
    <font>
      <sz val="10"/>
      <color indexed="54"/>
      <name val="Verdana"/>
      <family val="2"/>
    </font>
    <font>
      <sz val="10"/>
      <color indexed="59"/>
      <name val="Verdana"/>
      <family val="2"/>
      <charset val="1"/>
    </font>
    <font>
      <b/>
      <sz val="10"/>
      <color indexed="59"/>
      <name val="Verdana"/>
      <family val="2"/>
      <charset val="1"/>
    </font>
    <font>
      <b/>
      <sz val="10"/>
      <color indexed="53"/>
      <name val="Verdana"/>
      <family val="2"/>
      <charset val="1"/>
    </font>
    <font>
      <b/>
      <sz val="8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indexed="24"/>
        <bgColor indexed="46"/>
      </patternFill>
    </fill>
    <fill>
      <patternFill patternType="solid">
        <fgColor indexed="47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31"/>
      </patternFill>
    </fill>
    <fill>
      <patternFill patternType="solid">
        <fgColor indexed="51"/>
        <bgColor indexed="29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41"/>
      </patternFill>
    </fill>
    <fill>
      <patternFill patternType="solid">
        <fgColor indexed="29"/>
        <b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46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1"/>
        <bgColor indexed="31"/>
      </patternFill>
    </fill>
    <fill>
      <patternFill patternType="solid">
        <fgColor indexed="46"/>
        <b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2">
    <xf numFmtId="0" fontId="0" fillId="0" borderId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3" borderId="0" applyBorder="0" applyProtection="0"/>
    <xf numFmtId="0" fontId="19" fillId="0" borderId="0"/>
    <xf numFmtId="0" fontId="20" fillId="7" borderId="0"/>
    <xf numFmtId="0" fontId="20" fillId="8" borderId="0"/>
    <xf numFmtId="0" fontId="19" fillId="9" borderId="0"/>
    <xf numFmtId="0" fontId="21" fillId="10" borderId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22" fillId="11" borderId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4" fillId="5" borderId="1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5" fillId="12" borderId="2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6" fillId="0" borderId="3" applyProtection="0"/>
    <xf numFmtId="0" fontId="23" fillId="0" borderId="0" applyNumberFormat="0" applyFill="0" applyBorder="0" applyAlignment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15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13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6" borderId="0" applyBorder="0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20" fillId="14" borderId="0"/>
    <xf numFmtId="170" fontId="10" fillId="0" borderId="0" applyBorder="0" applyProtection="0"/>
    <xf numFmtId="170" fontId="50" fillId="0" borderId="0" applyFill="0" applyBorder="0" applyProtection="0"/>
    <xf numFmtId="0" fontId="24" fillId="0" borderId="0"/>
    <xf numFmtId="0" fontId="25" fillId="11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9" fillId="4" borderId="0" applyBorder="0" applyProtection="0"/>
    <xf numFmtId="0" fontId="30" fillId="17" borderId="0"/>
    <xf numFmtId="0" fontId="1" fillId="0" borderId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23" fillId="4" borderId="4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10" fillId="4" borderId="5" applyProtection="0"/>
    <xf numFmtId="0" fontId="31" fillId="17" borderId="1"/>
    <xf numFmtId="0" fontId="32" fillId="0" borderId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11" fillId="5" borderId="6" applyProtection="0"/>
    <xf numFmtId="0" fontId="23" fillId="0" borderId="0"/>
    <xf numFmtId="0" fontId="23" fillId="0" borderId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5" fillId="0" borderId="7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33" fillId="0" borderId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34" fillId="0" borderId="9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7" fillId="0" borderId="8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1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14" fillId="0" borderId="11" applyProtection="0"/>
    <xf numFmtId="0" fontId="21" fillId="0" borderId="0"/>
  </cellStyleXfs>
  <cellXfs count="70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Alignment="1">
      <alignment vertical="center"/>
    </xf>
    <xf numFmtId="49" fontId="44" fillId="18" borderId="12" xfId="0" applyNumberFormat="1" applyFont="1" applyFill="1" applyBorder="1" applyAlignment="1">
      <alignment horizontal="center" vertical="center"/>
    </xf>
    <xf numFmtId="49" fontId="45" fillId="18" borderId="12" xfId="0" applyNumberFormat="1" applyFont="1" applyFill="1" applyBorder="1" applyAlignment="1">
      <alignment horizontal="center" vertical="center"/>
    </xf>
    <xf numFmtId="0" fontId="43" fillId="18" borderId="12" xfId="0" applyFont="1" applyFill="1" applyBorder="1" applyAlignment="1">
      <alignment horizontal="left" vertical="center" wrapText="1"/>
    </xf>
    <xf numFmtId="39" fontId="46" fillId="18" borderId="12" xfId="0" applyNumberFormat="1" applyFont="1" applyFill="1" applyBorder="1" applyAlignment="1">
      <alignment horizontal="right" vertical="center"/>
    </xf>
    <xf numFmtId="39" fontId="47" fillId="18" borderId="12" xfId="0" applyNumberFormat="1" applyFont="1" applyFill="1" applyBorder="1" applyAlignment="1">
      <alignment horizontal="right" vertical="center"/>
    </xf>
    <xf numFmtId="171" fontId="48" fillId="18" borderId="12" xfId="0" applyNumberFormat="1" applyFont="1" applyFill="1" applyBorder="1" applyAlignment="1">
      <alignment horizontal="right" vertical="center"/>
    </xf>
    <xf numFmtId="171" fontId="49" fillId="18" borderId="12" xfId="0" applyNumberFormat="1" applyFont="1" applyFill="1" applyBorder="1" applyAlignment="1">
      <alignment horizontal="right" vertical="center"/>
    </xf>
    <xf numFmtId="49" fontId="46" fillId="5" borderId="12" xfId="0" applyNumberFormat="1" applyFont="1" applyFill="1" applyBorder="1" applyAlignment="1">
      <alignment horizontal="center" vertical="center"/>
    </xf>
    <xf numFmtId="49" fontId="44" fillId="5" borderId="12" xfId="0" applyNumberFormat="1" applyFont="1" applyFill="1" applyBorder="1" applyAlignment="1">
      <alignment horizontal="left" vertical="center"/>
    </xf>
    <xf numFmtId="4" fontId="46" fillId="5" borderId="12" xfId="0" applyNumberFormat="1" applyFont="1" applyFill="1" applyBorder="1" applyAlignment="1">
      <alignment horizontal="right" vertical="center"/>
    </xf>
    <xf numFmtId="49" fontId="46" fillId="5" borderId="12" xfId="0" applyNumberFormat="1" applyFont="1" applyFill="1" applyBorder="1" applyAlignment="1">
      <alignment horizontal="right" vertical="center"/>
    </xf>
    <xf numFmtId="49" fontId="51" fillId="0" borderId="13" xfId="0" applyNumberFormat="1" applyFont="1" applyBorder="1" applyAlignment="1" applyProtection="1">
      <alignment horizontal="center" vertical="center"/>
    </xf>
    <xf numFmtId="0" fontId="52" fillId="0" borderId="13" xfId="0" applyFont="1" applyBorder="1" applyAlignment="1" applyProtection="1">
      <alignment horizontal="left" vertical="center" wrapText="1"/>
    </xf>
    <xf numFmtId="0" fontId="52" fillId="0" borderId="13" xfId="0" applyFont="1" applyBorder="1" applyAlignment="1" applyProtection="1">
      <alignment horizontal="center" vertical="center" wrapText="1"/>
    </xf>
    <xf numFmtId="4" fontId="52" fillId="0" borderId="13" xfId="0" applyNumberFormat="1" applyFont="1" applyBorder="1" applyAlignment="1" applyProtection="1">
      <alignment horizontal="right" vertical="center" wrapText="1"/>
    </xf>
    <xf numFmtId="0" fontId="51" fillId="0" borderId="13" xfId="0" applyFont="1" applyBorder="1" applyAlignment="1" applyProtection="1">
      <alignment vertical="center"/>
    </xf>
    <xf numFmtId="171" fontId="53" fillId="0" borderId="13" xfId="995" applyNumberFormat="1" applyFont="1" applyBorder="1" applyAlignment="1" applyProtection="1">
      <alignment horizontal="center" vertical="center"/>
    </xf>
    <xf numFmtId="171" fontId="53" fillId="0" borderId="13" xfId="0" applyNumberFormat="1" applyFont="1" applyBorder="1" applyAlignment="1" applyProtection="1">
      <alignment vertical="center"/>
    </xf>
    <xf numFmtId="4" fontId="51" fillId="0" borderId="13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54" fillId="0" borderId="0" xfId="0" applyFont="1" applyBorder="1" applyAlignment="1" applyProtection="1">
      <alignment horizontal="center" vertical="center"/>
    </xf>
    <xf numFmtId="49" fontId="51" fillId="19" borderId="13" xfId="0" applyNumberFormat="1" applyFont="1" applyFill="1" applyBorder="1" applyAlignment="1" applyProtection="1">
      <alignment horizontal="center" vertical="center"/>
    </xf>
    <xf numFmtId="0" fontId="55" fillId="19" borderId="13" xfId="0" applyFont="1" applyFill="1" applyBorder="1" applyAlignment="1" applyProtection="1">
      <alignment horizontal="left" vertical="center" wrapText="1"/>
    </xf>
    <xf numFmtId="0" fontId="52" fillId="19" borderId="13" xfId="0" applyFont="1" applyFill="1" applyBorder="1" applyAlignment="1" applyProtection="1">
      <alignment horizontal="center" vertical="center" wrapText="1"/>
    </xf>
    <xf numFmtId="4" fontId="52" fillId="19" borderId="13" xfId="0" applyNumberFormat="1" applyFont="1" applyFill="1" applyBorder="1" applyAlignment="1" applyProtection="1">
      <alignment horizontal="right" vertical="center" wrapText="1"/>
    </xf>
    <xf numFmtId="0" fontId="51" fillId="19" borderId="13" xfId="0" applyFont="1" applyFill="1" applyBorder="1" applyAlignment="1" applyProtection="1">
      <alignment vertical="center"/>
    </xf>
    <xf numFmtId="171" fontId="53" fillId="19" borderId="13" xfId="995" applyNumberFormat="1" applyFont="1" applyFill="1" applyBorder="1" applyAlignment="1" applyProtection="1">
      <alignment horizontal="center" vertical="center"/>
    </xf>
    <xf numFmtId="171" fontId="53" fillId="19" borderId="13" xfId="0" applyNumberFormat="1" applyFont="1" applyFill="1" applyBorder="1" applyAlignment="1" applyProtection="1">
      <alignment vertical="center"/>
    </xf>
    <xf numFmtId="4" fontId="56" fillId="19" borderId="13" xfId="0" applyNumberFormat="1" applyFont="1" applyFill="1" applyBorder="1" applyAlignment="1" applyProtection="1">
      <alignment vertical="center"/>
    </xf>
    <xf numFmtId="4" fontId="46" fillId="18" borderId="12" xfId="0" applyNumberFormat="1" applyFont="1" applyFill="1" applyBorder="1" applyAlignment="1">
      <alignment horizontal="right" vertical="center"/>
    </xf>
    <xf numFmtId="4" fontId="47" fillId="18" borderId="12" xfId="0" applyNumberFormat="1" applyFont="1" applyFill="1" applyBorder="1" applyAlignment="1">
      <alignment horizontal="right" vertical="center"/>
    </xf>
    <xf numFmtId="0" fontId="50" fillId="0" borderId="0" xfId="0" applyFont="1" applyAlignment="1">
      <alignment vertical="center"/>
    </xf>
    <xf numFmtId="0" fontId="44" fillId="5" borderId="12" xfId="0" applyFont="1" applyFill="1" applyBorder="1" applyAlignment="1">
      <alignment horizontal="justify" vertical="center"/>
    </xf>
    <xf numFmtId="4" fontId="46" fillId="5" borderId="12" xfId="0" applyNumberFormat="1" applyFont="1" applyFill="1" applyBorder="1" applyAlignment="1">
      <alignment horizontal="center" vertical="center"/>
    </xf>
    <xf numFmtId="170" fontId="46" fillId="5" borderId="12" xfId="996" applyFont="1" applyFill="1" applyBorder="1" applyAlignment="1" applyProtection="1">
      <alignment vertical="center"/>
    </xf>
    <xf numFmtId="4" fontId="57" fillId="5" borderId="12" xfId="0" applyNumberFormat="1" applyFont="1" applyFill="1" applyBorder="1" applyAlignment="1">
      <alignment vertical="center"/>
    </xf>
    <xf numFmtId="4" fontId="57" fillId="5" borderId="12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49" fontId="56" fillId="18" borderId="13" xfId="0" applyNumberFormat="1" applyFont="1" applyFill="1" applyBorder="1" applyAlignment="1" applyProtection="1">
      <alignment horizontal="center" vertical="center"/>
    </xf>
    <xf numFmtId="49" fontId="53" fillId="18" borderId="13" xfId="0" applyNumberFormat="1" applyFont="1" applyFill="1" applyBorder="1" applyAlignment="1" applyProtection="1">
      <alignment horizontal="center" vertical="center"/>
    </xf>
    <xf numFmtId="0" fontId="55" fillId="18" borderId="13" xfId="0" applyFont="1" applyFill="1" applyBorder="1" applyAlignment="1" applyProtection="1">
      <alignment horizontal="left" vertical="center" wrapText="1"/>
    </xf>
    <xf numFmtId="172" fontId="51" fillId="18" borderId="13" xfId="0" applyNumberFormat="1" applyFont="1" applyFill="1" applyBorder="1" applyAlignment="1" applyProtection="1">
      <alignment horizontal="right" vertical="center"/>
    </xf>
    <xf numFmtId="172" fontId="58" fillId="18" borderId="13" xfId="0" applyNumberFormat="1" applyFont="1" applyFill="1" applyBorder="1" applyAlignment="1" applyProtection="1">
      <alignment horizontal="right" vertical="center"/>
    </xf>
    <xf numFmtId="171" fontId="59" fillId="18" borderId="13" xfId="0" applyNumberFormat="1" applyFont="1" applyFill="1" applyBorder="1" applyAlignment="1" applyProtection="1">
      <alignment horizontal="right" vertical="center"/>
    </xf>
    <xf numFmtId="171" fontId="60" fillId="18" borderId="13" xfId="0" applyNumberFormat="1" applyFont="1" applyFill="1" applyBorder="1" applyAlignment="1" applyProtection="1">
      <alignment horizontal="right" vertical="center"/>
    </xf>
    <xf numFmtId="4" fontId="56" fillId="20" borderId="13" xfId="0" applyNumberFormat="1" applyFont="1" applyFill="1" applyBorder="1" applyAlignment="1" applyProtection="1">
      <alignment vertical="center"/>
    </xf>
    <xf numFmtId="0" fontId="42" fillId="0" borderId="0" xfId="0" applyFont="1" applyBorder="1" applyAlignment="1" applyProtection="1">
      <alignment horizontal="left" vertical="center" wrapText="1"/>
    </xf>
    <xf numFmtId="0" fontId="10" fillId="0" borderId="0" xfId="0" applyFont="1" applyAlignment="1" applyProtection="1">
      <alignment horizontal="right" vertical="center"/>
    </xf>
    <xf numFmtId="0" fontId="10" fillId="0" borderId="0" xfId="0" applyFont="1" applyBorder="1" applyAlignment="1" applyProtection="1"/>
    <xf numFmtId="0" fontId="10" fillId="22" borderId="0" xfId="0" applyFont="1" applyFill="1" applyAlignment="1" applyProtection="1">
      <alignment vertical="center"/>
    </xf>
    <xf numFmtId="170" fontId="35" fillId="0" borderId="14" xfId="995" applyNumberFormat="1" applyFont="1" applyFill="1" applyBorder="1" applyAlignment="1" applyProtection="1">
      <alignment horizontal="center" vertical="center"/>
    </xf>
    <xf numFmtId="170" fontId="42" fillId="0" borderId="15" xfId="995" applyNumberFormat="1" applyFont="1" applyBorder="1" applyAlignment="1" applyProtection="1">
      <alignment horizontal="center" vertical="center"/>
    </xf>
    <xf numFmtId="0" fontId="42" fillId="0" borderId="15" xfId="0" applyFont="1" applyBorder="1" applyAlignment="1" applyProtection="1">
      <alignment horizontal="center" vertical="center"/>
    </xf>
    <xf numFmtId="0" fontId="36" fillId="0" borderId="0" xfId="0" applyFont="1" applyBorder="1" applyAlignment="1" applyProtection="1"/>
    <xf numFmtId="0" fontId="61" fillId="23" borderId="15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170" fontId="41" fillId="0" borderId="15" xfId="995" applyNumberFormat="1" applyFont="1" applyBorder="1" applyAlignment="1" applyProtection="1">
      <alignment horizontal="center" vertical="center" wrapText="1"/>
    </xf>
    <xf numFmtId="0" fontId="56" fillId="20" borderId="13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170" fontId="35" fillId="0" borderId="0" xfId="995" applyNumberFormat="1" applyFont="1" applyFill="1" applyBorder="1" applyAlignment="1" applyProtection="1">
      <alignment horizontal="center" vertical="center"/>
    </xf>
    <xf numFmtId="170" fontId="40" fillId="21" borderId="15" xfId="995" applyNumberFormat="1" applyFont="1" applyFill="1" applyBorder="1" applyAlignment="1" applyProtection="1">
      <alignment horizontal="center" vertical="center"/>
    </xf>
    <xf numFmtId="170" fontId="35" fillId="0" borderId="15" xfId="995" applyNumberFormat="1" applyFont="1" applyBorder="1" applyAlignment="1" applyProtection="1">
      <alignment horizontal="center" vertical="center"/>
    </xf>
    <xf numFmtId="170" fontId="35" fillId="0" borderId="15" xfId="995" applyNumberFormat="1" applyFont="1" applyBorder="1" applyAlignment="1" applyProtection="1">
      <alignment horizontal="left" vertical="center"/>
    </xf>
  </cellXfs>
  <cellStyles count="1422">
    <cellStyle name="20% - Ênfase1 1" xfId="1"/>
    <cellStyle name="20% - Ênfase1 10" xfId="2"/>
    <cellStyle name="20% - Ênfase1 11" xfId="3"/>
    <cellStyle name="20% - Ênfase1 12" xfId="4"/>
    <cellStyle name="20% - Ênfase1 13" xfId="5"/>
    <cellStyle name="20% - Ênfase1 14" xfId="6"/>
    <cellStyle name="20% - Ênfase1 15" xfId="7"/>
    <cellStyle name="20% - Ênfase1 16" xfId="8"/>
    <cellStyle name="20% - Ênfase1 17" xfId="9"/>
    <cellStyle name="20% - Ênfase1 18" xfId="10"/>
    <cellStyle name="20% - Ênfase1 19" xfId="11"/>
    <cellStyle name="20% - Ênfase1 2" xfId="12"/>
    <cellStyle name="20% - Ênfase1 20" xfId="13"/>
    <cellStyle name="20% - Ênfase1 21" xfId="14"/>
    <cellStyle name="20% - Ênfase1 22" xfId="15"/>
    <cellStyle name="20% - Ênfase1 23" xfId="16"/>
    <cellStyle name="20% - Ênfase1 24" xfId="17"/>
    <cellStyle name="20% - Ênfase1 25" xfId="18"/>
    <cellStyle name="20% - Ênfase1 26" xfId="19"/>
    <cellStyle name="20% - Ênfase1 27" xfId="20"/>
    <cellStyle name="20% - Ênfase1 28" xfId="21"/>
    <cellStyle name="20% - Ênfase1 29" xfId="22"/>
    <cellStyle name="20% - Ênfase1 3" xfId="23"/>
    <cellStyle name="20% - Ênfase1 30" xfId="24"/>
    <cellStyle name="20% - Ênfase1 31" xfId="25"/>
    <cellStyle name="20% - Ênfase1 32" xfId="26"/>
    <cellStyle name="20% - Ênfase1 33" xfId="27"/>
    <cellStyle name="20% - Ênfase1 34" xfId="28"/>
    <cellStyle name="20% - Ênfase1 4" xfId="29"/>
    <cellStyle name="20% - Ênfase1 5" xfId="30"/>
    <cellStyle name="20% - Ênfase1 6" xfId="31"/>
    <cellStyle name="20% - Ênfase1 7" xfId="32"/>
    <cellStyle name="20% - Ênfase1 8" xfId="33"/>
    <cellStyle name="20% - Ênfase1 9" xfId="34"/>
    <cellStyle name="20% - Ênfase2 1" xfId="35"/>
    <cellStyle name="20% - Ênfase2 10" xfId="36"/>
    <cellStyle name="20% - Ênfase2 11" xfId="37"/>
    <cellStyle name="20% - Ênfase2 12" xfId="38"/>
    <cellStyle name="20% - Ênfase2 13" xfId="39"/>
    <cellStyle name="20% - Ênfase2 14" xfId="40"/>
    <cellStyle name="20% - Ênfase2 15" xfId="41"/>
    <cellStyle name="20% - Ênfase2 16" xfId="42"/>
    <cellStyle name="20% - Ênfase2 17" xfId="43"/>
    <cellStyle name="20% - Ênfase2 18" xfId="44"/>
    <cellStyle name="20% - Ênfase2 19" xfId="45"/>
    <cellStyle name="20% - Ênfase2 2" xfId="46"/>
    <cellStyle name="20% - Ênfase2 20" xfId="47"/>
    <cellStyle name="20% - Ênfase2 21" xfId="48"/>
    <cellStyle name="20% - Ênfase2 22" xfId="49"/>
    <cellStyle name="20% - Ênfase2 23" xfId="50"/>
    <cellStyle name="20% - Ênfase2 24" xfId="51"/>
    <cellStyle name="20% - Ênfase2 25" xfId="52"/>
    <cellStyle name="20% - Ênfase2 26" xfId="53"/>
    <cellStyle name="20% - Ênfase2 27" xfId="54"/>
    <cellStyle name="20% - Ênfase2 28" xfId="55"/>
    <cellStyle name="20% - Ênfase2 29" xfId="56"/>
    <cellStyle name="20% - Ênfase2 3" xfId="57"/>
    <cellStyle name="20% - Ênfase2 30" xfId="58"/>
    <cellStyle name="20% - Ênfase2 31" xfId="59"/>
    <cellStyle name="20% - Ênfase2 32" xfId="60"/>
    <cellStyle name="20% - Ênfase2 33" xfId="61"/>
    <cellStyle name="20% - Ênfase2 34" xfId="62"/>
    <cellStyle name="20% - Ênfase2 4" xfId="63"/>
    <cellStyle name="20% - Ênfase2 5" xfId="64"/>
    <cellStyle name="20% - Ênfase2 6" xfId="65"/>
    <cellStyle name="20% - Ênfase2 7" xfId="66"/>
    <cellStyle name="20% - Ênfase2 8" xfId="67"/>
    <cellStyle name="20% - Ênfase2 9" xfId="68"/>
    <cellStyle name="20% - Ênfase3 1" xfId="69"/>
    <cellStyle name="20% - Ênfase3 10" xfId="70"/>
    <cellStyle name="20% - Ênfase3 11" xfId="71"/>
    <cellStyle name="20% - Ênfase3 12" xfId="72"/>
    <cellStyle name="20% - Ênfase3 13" xfId="73"/>
    <cellStyle name="20% - Ênfase3 14" xfId="74"/>
    <cellStyle name="20% - Ênfase3 15" xfId="75"/>
    <cellStyle name="20% - Ênfase3 16" xfId="76"/>
    <cellStyle name="20% - Ênfase3 17" xfId="77"/>
    <cellStyle name="20% - Ênfase3 18" xfId="78"/>
    <cellStyle name="20% - Ênfase3 19" xfId="79"/>
    <cellStyle name="20% - Ênfase3 2" xfId="80"/>
    <cellStyle name="20% - Ênfase3 20" xfId="81"/>
    <cellStyle name="20% - Ênfase3 21" xfId="82"/>
    <cellStyle name="20% - Ênfase3 22" xfId="83"/>
    <cellStyle name="20% - Ênfase3 23" xfId="84"/>
    <cellStyle name="20% - Ênfase3 24" xfId="85"/>
    <cellStyle name="20% - Ênfase3 25" xfId="86"/>
    <cellStyle name="20% - Ênfase3 26" xfId="87"/>
    <cellStyle name="20% - Ênfase3 27" xfId="88"/>
    <cellStyle name="20% - Ênfase3 28" xfId="89"/>
    <cellStyle name="20% - Ênfase3 29" xfId="90"/>
    <cellStyle name="20% - Ênfase3 3" xfId="91"/>
    <cellStyle name="20% - Ênfase3 30" xfId="92"/>
    <cellStyle name="20% - Ênfase3 31" xfId="93"/>
    <cellStyle name="20% - Ênfase3 32" xfId="94"/>
    <cellStyle name="20% - Ênfase3 33" xfId="95"/>
    <cellStyle name="20% - Ênfase3 34" xfId="96"/>
    <cellStyle name="20% - Ênfase3 4" xfId="97"/>
    <cellStyle name="20% - Ênfase3 5" xfId="98"/>
    <cellStyle name="20% - Ênfase3 6" xfId="99"/>
    <cellStyle name="20% - Ênfase3 7" xfId="100"/>
    <cellStyle name="20% - Ênfase3 8" xfId="101"/>
    <cellStyle name="20% - Ênfase3 9" xfId="102"/>
    <cellStyle name="20% - Ênfase4 1" xfId="103"/>
    <cellStyle name="20% - Ênfase4 10" xfId="104"/>
    <cellStyle name="20% - Ênfase4 11" xfId="105"/>
    <cellStyle name="20% - Ênfase4 12" xfId="106"/>
    <cellStyle name="20% - Ênfase4 13" xfId="107"/>
    <cellStyle name="20% - Ênfase4 14" xfId="108"/>
    <cellStyle name="20% - Ênfase4 15" xfId="109"/>
    <cellStyle name="20% - Ênfase4 16" xfId="110"/>
    <cellStyle name="20% - Ênfase4 17" xfId="111"/>
    <cellStyle name="20% - Ênfase4 18" xfId="112"/>
    <cellStyle name="20% - Ênfase4 19" xfId="113"/>
    <cellStyle name="20% - Ênfase4 2" xfId="114"/>
    <cellStyle name="20% - Ênfase4 20" xfId="115"/>
    <cellStyle name="20% - Ênfase4 21" xfId="116"/>
    <cellStyle name="20% - Ênfase4 22" xfId="117"/>
    <cellStyle name="20% - Ênfase4 23" xfId="118"/>
    <cellStyle name="20% - Ênfase4 24" xfId="119"/>
    <cellStyle name="20% - Ênfase4 25" xfId="120"/>
    <cellStyle name="20% - Ênfase4 26" xfId="121"/>
    <cellStyle name="20% - Ênfase4 27" xfId="122"/>
    <cellStyle name="20% - Ênfase4 28" xfId="123"/>
    <cellStyle name="20% - Ênfase4 29" xfId="124"/>
    <cellStyle name="20% - Ênfase4 3" xfId="125"/>
    <cellStyle name="20% - Ênfase4 30" xfId="126"/>
    <cellStyle name="20% - Ênfase4 31" xfId="127"/>
    <cellStyle name="20% - Ênfase4 32" xfId="128"/>
    <cellStyle name="20% - Ênfase4 33" xfId="129"/>
    <cellStyle name="20% - Ênfase4 34" xfId="130"/>
    <cellStyle name="20% - Ênfase4 4" xfId="131"/>
    <cellStyle name="20% - Ênfase4 5" xfId="132"/>
    <cellStyle name="20% - Ênfase4 6" xfId="133"/>
    <cellStyle name="20% - Ênfase4 7" xfId="134"/>
    <cellStyle name="20% - Ênfase4 8" xfId="135"/>
    <cellStyle name="20% - Ênfase4 9" xfId="136"/>
    <cellStyle name="20% - Ênfase5 1" xfId="137"/>
    <cellStyle name="20% - Ênfase5 10" xfId="138"/>
    <cellStyle name="20% - Ênfase5 11" xfId="139"/>
    <cellStyle name="20% - Ênfase5 12" xfId="140"/>
    <cellStyle name="20% - Ênfase5 13" xfId="141"/>
    <cellStyle name="20% - Ênfase5 14" xfId="142"/>
    <cellStyle name="20% - Ênfase5 15" xfId="143"/>
    <cellStyle name="20% - Ênfase5 16" xfId="144"/>
    <cellStyle name="20% - Ênfase5 17" xfId="145"/>
    <cellStyle name="20% - Ênfase5 18" xfId="146"/>
    <cellStyle name="20% - Ênfase5 19" xfId="147"/>
    <cellStyle name="20% - Ênfase5 2" xfId="148"/>
    <cellStyle name="20% - Ênfase5 20" xfId="149"/>
    <cellStyle name="20% - Ênfase5 21" xfId="150"/>
    <cellStyle name="20% - Ênfase5 22" xfId="151"/>
    <cellStyle name="20% - Ênfase5 23" xfId="152"/>
    <cellStyle name="20% - Ênfase5 24" xfId="153"/>
    <cellStyle name="20% - Ênfase5 25" xfId="154"/>
    <cellStyle name="20% - Ênfase5 26" xfId="155"/>
    <cellStyle name="20% - Ênfase5 27" xfId="156"/>
    <cellStyle name="20% - Ênfase5 28" xfId="157"/>
    <cellStyle name="20% - Ênfase5 29" xfId="158"/>
    <cellStyle name="20% - Ênfase5 3" xfId="159"/>
    <cellStyle name="20% - Ênfase5 30" xfId="160"/>
    <cellStyle name="20% - Ênfase5 31" xfId="161"/>
    <cellStyle name="20% - Ênfase5 32" xfId="162"/>
    <cellStyle name="20% - Ênfase5 33" xfId="163"/>
    <cellStyle name="20% - Ênfase5 34" xfId="164"/>
    <cellStyle name="20% - Ênfase5 4" xfId="165"/>
    <cellStyle name="20% - Ênfase5 5" xfId="166"/>
    <cellStyle name="20% - Ênfase5 6" xfId="167"/>
    <cellStyle name="20% - Ênfase5 7" xfId="168"/>
    <cellStyle name="20% - Ênfase5 8" xfId="169"/>
    <cellStyle name="20% - Ênfase5 9" xfId="170"/>
    <cellStyle name="20% - Ênfase6 1" xfId="171"/>
    <cellStyle name="20% - Ênfase6 10" xfId="172"/>
    <cellStyle name="20% - Ênfase6 11" xfId="173"/>
    <cellStyle name="20% - Ênfase6 12" xfId="174"/>
    <cellStyle name="20% - Ênfase6 13" xfId="175"/>
    <cellStyle name="20% - Ênfase6 14" xfId="176"/>
    <cellStyle name="20% - Ênfase6 15" xfId="177"/>
    <cellStyle name="20% - Ênfase6 16" xfId="178"/>
    <cellStyle name="20% - Ênfase6 17" xfId="179"/>
    <cellStyle name="20% - Ênfase6 18" xfId="180"/>
    <cellStyle name="20% - Ênfase6 19" xfId="181"/>
    <cellStyle name="20% - Ênfase6 2" xfId="182"/>
    <cellStyle name="20% - Ênfase6 20" xfId="183"/>
    <cellStyle name="20% - Ênfase6 21" xfId="184"/>
    <cellStyle name="20% - Ênfase6 22" xfId="185"/>
    <cellStyle name="20% - Ênfase6 23" xfId="186"/>
    <cellStyle name="20% - Ênfase6 24" xfId="187"/>
    <cellStyle name="20% - Ênfase6 25" xfId="188"/>
    <cellStyle name="20% - Ênfase6 26" xfId="189"/>
    <cellStyle name="20% - Ênfase6 27" xfId="190"/>
    <cellStyle name="20% - Ênfase6 28" xfId="191"/>
    <cellStyle name="20% - Ênfase6 29" xfId="192"/>
    <cellStyle name="20% - Ênfase6 3" xfId="193"/>
    <cellStyle name="20% - Ênfase6 30" xfId="194"/>
    <cellStyle name="20% - Ênfase6 31" xfId="195"/>
    <cellStyle name="20% - Ênfase6 32" xfId="196"/>
    <cellStyle name="20% - Ênfase6 33" xfId="197"/>
    <cellStyle name="20% - Ênfase6 34" xfId="198"/>
    <cellStyle name="20% - Ênfase6 4" xfId="199"/>
    <cellStyle name="20% - Ênfase6 5" xfId="200"/>
    <cellStyle name="20% - Ênfase6 6" xfId="201"/>
    <cellStyle name="20% - Ênfase6 7" xfId="202"/>
    <cellStyle name="20% - Ênfase6 8" xfId="203"/>
    <cellStyle name="20% - Ênfase6 9" xfId="204"/>
    <cellStyle name="40% - Ênfase1 1" xfId="205"/>
    <cellStyle name="40% - Ênfase1 10" xfId="206"/>
    <cellStyle name="40% - Ênfase1 11" xfId="207"/>
    <cellStyle name="40% - Ênfase1 12" xfId="208"/>
    <cellStyle name="40% - Ênfase1 13" xfId="209"/>
    <cellStyle name="40% - Ênfase1 14" xfId="210"/>
    <cellStyle name="40% - Ênfase1 15" xfId="211"/>
    <cellStyle name="40% - Ênfase1 16" xfId="212"/>
    <cellStyle name="40% - Ênfase1 17" xfId="213"/>
    <cellStyle name="40% - Ênfase1 18" xfId="214"/>
    <cellStyle name="40% - Ênfase1 19" xfId="215"/>
    <cellStyle name="40% - Ênfase1 2" xfId="216"/>
    <cellStyle name="40% - Ênfase1 20" xfId="217"/>
    <cellStyle name="40% - Ênfase1 21" xfId="218"/>
    <cellStyle name="40% - Ênfase1 22" xfId="219"/>
    <cellStyle name="40% - Ênfase1 23" xfId="220"/>
    <cellStyle name="40% - Ênfase1 24" xfId="221"/>
    <cellStyle name="40% - Ênfase1 25" xfId="222"/>
    <cellStyle name="40% - Ênfase1 26" xfId="223"/>
    <cellStyle name="40% - Ênfase1 27" xfId="224"/>
    <cellStyle name="40% - Ênfase1 28" xfId="225"/>
    <cellStyle name="40% - Ênfase1 29" xfId="226"/>
    <cellStyle name="40% - Ênfase1 3" xfId="227"/>
    <cellStyle name="40% - Ênfase1 30" xfId="228"/>
    <cellStyle name="40% - Ênfase1 31" xfId="229"/>
    <cellStyle name="40% - Ênfase1 32" xfId="230"/>
    <cellStyle name="40% - Ênfase1 33" xfId="231"/>
    <cellStyle name="40% - Ênfase1 34" xfId="232"/>
    <cellStyle name="40% - Ênfase1 4" xfId="233"/>
    <cellStyle name="40% - Ênfase1 5" xfId="234"/>
    <cellStyle name="40% - Ênfase1 6" xfId="235"/>
    <cellStyle name="40% - Ênfase1 7" xfId="236"/>
    <cellStyle name="40% - Ênfase1 8" xfId="237"/>
    <cellStyle name="40% - Ênfase1 9" xfId="238"/>
    <cellStyle name="40% - Ênfase2 1" xfId="239"/>
    <cellStyle name="40% - Ênfase2 10" xfId="240"/>
    <cellStyle name="40% - Ênfase2 11" xfId="241"/>
    <cellStyle name="40% - Ênfase2 12" xfId="242"/>
    <cellStyle name="40% - Ênfase2 13" xfId="243"/>
    <cellStyle name="40% - Ênfase2 14" xfId="244"/>
    <cellStyle name="40% - Ênfase2 15" xfId="245"/>
    <cellStyle name="40% - Ênfase2 16" xfId="246"/>
    <cellStyle name="40% - Ênfase2 17" xfId="247"/>
    <cellStyle name="40% - Ênfase2 18" xfId="248"/>
    <cellStyle name="40% - Ênfase2 19" xfId="249"/>
    <cellStyle name="40% - Ênfase2 2" xfId="250"/>
    <cellStyle name="40% - Ênfase2 20" xfId="251"/>
    <cellStyle name="40% - Ênfase2 21" xfId="252"/>
    <cellStyle name="40% - Ênfase2 22" xfId="253"/>
    <cellStyle name="40% - Ênfase2 23" xfId="254"/>
    <cellStyle name="40% - Ênfase2 24" xfId="255"/>
    <cellStyle name="40% - Ênfase2 25" xfId="256"/>
    <cellStyle name="40% - Ênfase2 26" xfId="257"/>
    <cellStyle name="40% - Ênfase2 27" xfId="258"/>
    <cellStyle name="40% - Ênfase2 28" xfId="259"/>
    <cellStyle name="40% - Ênfase2 29" xfId="260"/>
    <cellStyle name="40% - Ênfase2 3" xfId="261"/>
    <cellStyle name="40% - Ênfase2 30" xfId="262"/>
    <cellStyle name="40% - Ênfase2 31" xfId="263"/>
    <cellStyle name="40% - Ênfase2 32" xfId="264"/>
    <cellStyle name="40% - Ênfase2 33" xfId="265"/>
    <cellStyle name="40% - Ênfase2 34" xfId="266"/>
    <cellStyle name="40% - Ênfase2 4" xfId="267"/>
    <cellStyle name="40% - Ênfase2 5" xfId="268"/>
    <cellStyle name="40% - Ênfase2 6" xfId="269"/>
    <cellStyle name="40% - Ênfase2 7" xfId="270"/>
    <cellStyle name="40% - Ênfase2 8" xfId="271"/>
    <cellStyle name="40% - Ênfase2 9" xfId="272"/>
    <cellStyle name="40% - Ênfase3 1" xfId="273"/>
    <cellStyle name="40% - Ênfase3 10" xfId="274"/>
    <cellStyle name="40% - Ênfase3 11" xfId="275"/>
    <cellStyle name="40% - Ênfase3 12" xfId="276"/>
    <cellStyle name="40% - Ênfase3 13" xfId="277"/>
    <cellStyle name="40% - Ênfase3 14" xfId="278"/>
    <cellStyle name="40% - Ênfase3 15" xfId="279"/>
    <cellStyle name="40% - Ênfase3 16" xfId="280"/>
    <cellStyle name="40% - Ênfase3 17" xfId="281"/>
    <cellStyle name="40% - Ênfase3 18" xfId="282"/>
    <cellStyle name="40% - Ênfase3 19" xfId="283"/>
    <cellStyle name="40% - Ênfase3 2" xfId="284"/>
    <cellStyle name="40% - Ênfase3 20" xfId="285"/>
    <cellStyle name="40% - Ênfase3 21" xfId="286"/>
    <cellStyle name="40% - Ênfase3 22" xfId="287"/>
    <cellStyle name="40% - Ênfase3 23" xfId="288"/>
    <cellStyle name="40% - Ênfase3 24" xfId="289"/>
    <cellStyle name="40% - Ênfase3 25" xfId="290"/>
    <cellStyle name="40% - Ênfase3 26" xfId="291"/>
    <cellStyle name="40% - Ênfase3 27" xfId="292"/>
    <cellStyle name="40% - Ênfase3 28" xfId="293"/>
    <cellStyle name="40% - Ênfase3 29" xfId="294"/>
    <cellStyle name="40% - Ênfase3 3" xfId="295"/>
    <cellStyle name="40% - Ênfase3 30" xfId="296"/>
    <cellStyle name="40% - Ênfase3 31" xfId="297"/>
    <cellStyle name="40% - Ênfase3 32" xfId="298"/>
    <cellStyle name="40% - Ênfase3 33" xfId="299"/>
    <cellStyle name="40% - Ênfase3 34" xfId="300"/>
    <cellStyle name="40% - Ênfase3 4" xfId="301"/>
    <cellStyle name="40% - Ênfase3 5" xfId="302"/>
    <cellStyle name="40% - Ênfase3 6" xfId="303"/>
    <cellStyle name="40% - Ênfase3 7" xfId="304"/>
    <cellStyle name="40% - Ênfase3 8" xfId="305"/>
    <cellStyle name="40% - Ênfase3 9" xfId="306"/>
    <cellStyle name="40% - Ênfase4 1" xfId="307"/>
    <cellStyle name="40% - Ênfase4 10" xfId="308"/>
    <cellStyle name="40% - Ênfase4 11" xfId="309"/>
    <cellStyle name="40% - Ênfase4 12" xfId="310"/>
    <cellStyle name="40% - Ênfase4 13" xfId="311"/>
    <cellStyle name="40% - Ênfase4 14" xfId="312"/>
    <cellStyle name="40% - Ênfase4 15" xfId="313"/>
    <cellStyle name="40% - Ênfase4 16" xfId="314"/>
    <cellStyle name="40% - Ênfase4 17" xfId="315"/>
    <cellStyle name="40% - Ênfase4 18" xfId="316"/>
    <cellStyle name="40% - Ênfase4 19" xfId="317"/>
    <cellStyle name="40% - Ênfase4 2" xfId="318"/>
    <cellStyle name="40% - Ênfase4 20" xfId="319"/>
    <cellStyle name="40% - Ênfase4 21" xfId="320"/>
    <cellStyle name="40% - Ênfase4 22" xfId="321"/>
    <cellStyle name="40% - Ênfase4 23" xfId="322"/>
    <cellStyle name="40% - Ênfase4 24" xfId="323"/>
    <cellStyle name="40% - Ênfase4 25" xfId="324"/>
    <cellStyle name="40% - Ênfase4 26" xfId="325"/>
    <cellStyle name="40% - Ênfase4 27" xfId="326"/>
    <cellStyle name="40% - Ênfase4 28" xfId="327"/>
    <cellStyle name="40% - Ênfase4 29" xfId="328"/>
    <cellStyle name="40% - Ênfase4 3" xfId="329"/>
    <cellStyle name="40% - Ênfase4 30" xfId="330"/>
    <cellStyle name="40% - Ênfase4 31" xfId="331"/>
    <cellStyle name="40% - Ênfase4 32" xfId="332"/>
    <cellStyle name="40% - Ênfase4 33" xfId="333"/>
    <cellStyle name="40% - Ênfase4 34" xfId="334"/>
    <cellStyle name="40% - Ênfase4 4" xfId="335"/>
    <cellStyle name="40% - Ênfase4 5" xfId="336"/>
    <cellStyle name="40% - Ênfase4 6" xfId="337"/>
    <cellStyle name="40% - Ênfase4 7" xfId="338"/>
    <cellStyle name="40% - Ênfase4 8" xfId="339"/>
    <cellStyle name="40% - Ênfase4 9" xfId="340"/>
    <cellStyle name="40% - Ênfase5 1" xfId="341"/>
    <cellStyle name="40% - Ênfase5 10" xfId="342"/>
    <cellStyle name="40% - Ênfase5 11" xfId="343"/>
    <cellStyle name="40% - Ênfase5 12" xfId="344"/>
    <cellStyle name="40% - Ênfase5 13" xfId="345"/>
    <cellStyle name="40% - Ênfase5 14" xfId="346"/>
    <cellStyle name="40% - Ênfase5 15" xfId="347"/>
    <cellStyle name="40% - Ênfase5 16" xfId="348"/>
    <cellStyle name="40% - Ênfase5 17" xfId="349"/>
    <cellStyle name="40% - Ênfase5 18" xfId="350"/>
    <cellStyle name="40% - Ênfase5 19" xfId="351"/>
    <cellStyle name="40% - Ênfase5 2" xfId="352"/>
    <cellStyle name="40% - Ênfase5 20" xfId="353"/>
    <cellStyle name="40% - Ênfase5 21" xfId="354"/>
    <cellStyle name="40% - Ênfase5 22" xfId="355"/>
    <cellStyle name="40% - Ênfase5 23" xfId="356"/>
    <cellStyle name="40% - Ênfase5 24" xfId="357"/>
    <cellStyle name="40% - Ênfase5 25" xfId="358"/>
    <cellStyle name="40% - Ênfase5 26" xfId="359"/>
    <cellStyle name="40% - Ênfase5 27" xfId="360"/>
    <cellStyle name="40% - Ênfase5 28" xfId="361"/>
    <cellStyle name="40% - Ênfase5 29" xfId="362"/>
    <cellStyle name="40% - Ênfase5 3" xfId="363"/>
    <cellStyle name="40% - Ênfase5 30" xfId="364"/>
    <cellStyle name="40% - Ênfase5 31" xfId="365"/>
    <cellStyle name="40% - Ênfase5 32" xfId="366"/>
    <cellStyle name="40% - Ênfase5 33" xfId="367"/>
    <cellStyle name="40% - Ênfase5 34" xfId="368"/>
    <cellStyle name="40% - Ênfase5 4" xfId="369"/>
    <cellStyle name="40% - Ênfase5 5" xfId="370"/>
    <cellStyle name="40% - Ênfase5 6" xfId="371"/>
    <cellStyle name="40% - Ênfase5 7" xfId="372"/>
    <cellStyle name="40% - Ênfase5 8" xfId="373"/>
    <cellStyle name="40% - Ênfase5 9" xfId="374"/>
    <cellStyle name="40% - Ênfase6 1" xfId="375"/>
    <cellStyle name="40% - Ênfase6 10" xfId="376"/>
    <cellStyle name="40% - Ênfase6 11" xfId="377"/>
    <cellStyle name="40% - Ênfase6 12" xfId="378"/>
    <cellStyle name="40% - Ênfase6 13" xfId="379"/>
    <cellStyle name="40% - Ênfase6 14" xfId="380"/>
    <cellStyle name="40% - Ênfase6 15" xfId="381"/>
    <cellStyle name="40% - Ênfase6 16" xfId="382"/>
    <cellStyle name="40% - Ênfase6 17" xfId="383"/>
    <cellStyle name="40% - Ênfase6 18" xfId="384"/>
    <cellStyle name="40% - Ênfase6 19" xfId="385"/>
    <cellStyle name="40% - Ênfase6 2" xfId="386"/>
    <cellStyle name="40% - Ênfase6 20" xfId="387"/>
    <cellStyle name="40% - Ênfase6 21" xfId="388"/>
    <cellStyle name="40% - Ênfase6 22" xfId="389"/>
    <cellStyle name="40% - Ênfase6 23" xfId="390"/>
    <cellStyle name="40% - Ênfase6 24" xfId="391"/>
    <cellStyle name="40% - Ênfase6 25" xfId="392"/>
    <cellStyle name="40% - Ênfase6 26" xfId="393"/>
    <cellStyle name="40% - Ênfase6 27" xfId="394"/>
    <cellStyle name="40% - Ênfase6 28" xfId="395"/>
    <cellStyle name="40% - Ênfase6 29" xfId="396"/>
    <cellStyle name="40% - Ênfase6 3" xfId="397"/>
    <cellStyle name="40% - Ênfase6 30" xfId="398"/>
    <cellStyle name="40% - Ênfase6 31" xfId="399"/>
    <cellStyle name="40% - Ênfase6 32" xfId="400"/>
    <cellStyle name="40% - Ênfase6 33" xfId="401"/>
    <cellStyle name="40% - Ênfase6 34" xfId="402"/>
    <cellStyle name="40% - Ênfase6 4" xfId="403"/>
    <cellStyle name="40% - Ênfase6 5" xfId="404"/>
    <cellStyle name="40% - Ênfase6 6" xfId="405"/>
    <cellStyle name="40% - Ênfase6 7" xfId="406"/>
    <cellStyle name="40% - Ênfase6 8" xfId="407"/>
    <cellStyle name="40% - Ênfase6 9" xfId="408"/>
    <cellStyle name="60% - Ênfase1 1" xfId="409"/>
    <cellStyle name="60% - Ênfase1 10" xfId="410"/>
    <cellStyle name="60% - Ênfase1 11" xfId="411"/>
    <cellStyle name="60% - Ênfase1 12" xfId="412"/>
    <cellStyle name="60% - Ênfase1 13" xfId="413"/>
    <cellStyle name="60% - Ênfase1 14" xfId="414"/>
    <cellStyle name="60% - Ênfase1 15" xfId="415"/>
    <cellStyle name="60% - Ênfase1 16" xfId="416"/>
    <cellStyle name="60% - Ênfase1 17" xfId="417"/>
    <cellStyle name="60% - Ênfase1 18" xfId="418"/>
    <cellStyle name="60% - Ênfase1 19" xfId="419"/>
    <cellStyle name="60% - Ênfase1 2" xfId="420"/>
    <cellStyle name="60% - Ênfase1 20" xfId="421"/>
    <cellStyle name="60% - Ênfase1 21" xfId="422"/>
    <cellStyle name="60% - Ênfase1 22" xfId="423"/>
    <cellStyle name="60% - Ênfase1 23" xfId="424"/>
    <cellStyle name="60% - Ênfase1 24" xfId="425"/>
    <cellStyle name="60% - Ênfase1 25" xfId="426"/>
    <cellStyle name="60% - Ênfase1 26" xfId="427"/>
    <cellStyle name="60% - Ênfase1 27" xfId="428"/>
    <cellStyle name="60% - Ênfase1 28" xfId="429"/>
    <cellStyle name="60% - Ênfase1 29" xfId="430"/>
    <cellStyle name="60% - Ênfase1 3" xfId="431"/>
    <cellStyle name="60% - Ênfase1 30" xfId="432"/>
    <cellStyle name="60% - Ênfase1 31" xfId="433"/>
    <cellStyle name="60% - Ênfase1 32" xfId="434"/>
    <cellStyle name="60% - Ênfase1 33" xfId="435"/>
    <cellStyle name="60% - Ênfase1 34" xfId="436"/>
    <cellStyle name="60% - Ênfase1 4" xfId="437"/>
    <cellStyle name="60% - Ênfase1 5" xfId="438"/>
    <cellStyle name="60% - Ênfase1 6" xfId="439"/>
    <cellStyle name="60% - Ênfase1 7" xfId="440"/>
    <cellStyle name="60% - Ênfase1 8" xfId="441"/>
    <cellStyle name="60% - Ênfase1 9" xfId="442"/>
    <cellStyle name="60% - Ênfase2 1" xfId="443"/>
    <cellStyle name="60% - Ênfase2 10" xfId="444"/>
    <cellStyle name="60% - Ênfase2 11" xfId="445"/>
    <cellStyle name="60% - Ênfase2 12" xfId="446"/>
    <cellStyle name="60% - Ênfase2 13" xfId="447"/>
    <cellStyle name="60% - Ênfase2 14" xfId="448"/>
    <cellStyle name="60% - Ênfase2 15" xfId="449"/>
    <cellStyle name="60% - Ênfase2 16" xfId="450"/>
    <cellStyle name="60% - Ênfase2 17" xfId="451"/>
    <cellStyle name="60% - Ênfase2 18" xfId="452"/>
    <cellStyle name="60% - Ênfase2 19" xfId="453"/>
    <cellStyle name="60% - Ênfase2 2" xfId="454"/>
    <cellStyle name="60% - Ênfase2 20" xfId="455"/>
    <cellStyle name="60% - Ênfase2 21" xfId="456"/>
    <cellStyle name="60% - Ênfase2 22" xfId="457"/>
    <cellStyle name="60% - Ênfase2 23" xfId="458"/>
    <cellStyle name="60% - Ênfase2 24" xfId="459"/>
    <cellStyle name="60% - Ênfase2 25" xfId="460"/>
    <cellStyle name="60% - Ênfase2 26" xfId="461"/>
    <cellStyle name="60% - Ênfase2 27" xfId="462"/>
    <cellStyle name="60% - Ênfase2 28" xfId="463"/>
    <cellStyle name="60% - Ênfase2 29" xfId="464"/>
    <cellStyle name="60% - Ênfase2 3" xfId="465"/>
    <cellStyle name="60% - Ênfase2 30" xfId="466"/>
    <cellStyle name="60% - Ênfase2 31" xfId="467"/>
    <cellStyle name="60% - Ênfase2 32" xfId="468"/>
    <cellStyle name="60% - Ênfase2 33" xfId="469"/>
    <cellStyle name="60% - Ênfase2 34" xfId="470"/>
    <cellStyle name="60% - Ênfase2 4" xfId="471"/>
    <cellStyle name="60% - Ênfase2 5" xfId="472"/>
    <cellStyle name="60% - Ênfase2 6" xfId="473"/>
    <cellStyle name="60% - Ênfase2 7" xfId="474"/>
    <cellStyle name="60% - Ênfase2 8" xfId="475"/>
    <cellStyle name="60% - Ênfase2 9" xfId="476"/>
    <cellStyle name="60% - Ênfase3 1" xfId="477"/>
    <cellStyle name="60% - Ênfase3 10" xfId="478"/>
    <cellStyle name="60% - Ênfase3 11" xfId="479"/>
    <cellStyle name="60% - Ênfase3 12" xfId="480"/>
    <cellStyle name="60% - Ênfase3 13" xfId="481"/>
    <cellStyle name="60% - Ênfase3 14" xfId="482"/>
    <cellStyle name="60% - Ênfase3 15" xfId="483"/>
    <cellStyle name="60% - Ênfase3 16" xfId="484"/>
    <cellStyle name="60% - Ênfase3 17" xfId="485"/>
    <cellStyle name="60% - Ênfase3 18" xfId="486"/>
    <cellStyle name="60% - Ênfase3 19" xfId="487"/>
    <cellStyle name="60% - Ênfase3 2" xfId="488"/>
    <cellStyle name="60% - Ênfase3 20" xfId="489"/>
    <cellStyle name="60% - Ênfase3 21" xfId="490"/>
    <cellStyle name="60% - Ênfase3 22" xfId="491"/>
    <cellStyle name="60% - Ênfase3 23" xfId="492"/>
    <cellStyle name="60% - Ênfase3 24" xfId="493"/>
    <cellStyle name="60% - Ênfase3 25" xfId="494"/>
    <cellStyle name="60% - Ênfase3 26" xfId="495"/>
    <cellStyle name="60% - Ênfase3 27" xfId="496"/>
    <cellStyle name="60% - Ênfase3 28" xfId="497"/>
    <cellStyle name="60% - Ênfase3 29" xfId="498"/>
    <cellStyle name="60% - Ênfase3 3" xfId="499"/>
    <cellStyle name="60% - Ênfase3 30" xfId="500"/>
    <cellStyle name="60% - Ênfase3 31" xfId="501"/>
    <cellStyle name="60% - Ênfase3 32" xfId="502"/>
    <cellStyle name="60% - Ênfase3 33" xfId="503"/>
    <cellStyle name="60% - Ênfase3 34" xfId="504"/>
    <cellStyle name="60% - Ênfase3 4" xfId="505"/>
    <cellStyle name="60% - Ênfase3 5" xfId="506"/>
    <cellStyle name="60% - Ênfase3 6" xfId="507"/>
    <cellStyle name="60% - Ênfase3 7" xfId="508"/>
    <cellStyle name="60% - Ênfase3 8" xfId="509"/>
    <cellStyle name="60% - Ênfase3 9" xfId="510"/>
    <cellStyle name="60% - Ênfase4 1" xfId="511"/>
    <cellStyle name="60% - Ênfase4 10" xfId="512"/>
    <cellStyle name="60% - Ênfase4 11" xfId="513"/>
    <cellStyle name="60% - Ênfase4 12" xfId="514"/>
    <cellStyle name="60% - Ênfase4 13" xfId="515"/>
    <cellStyle name="60% - Ênfase4 14" xfId="516"/>
    <cellStyle name="60% - Ênfase4 15" xfId="517"/>
    <cellStyle name="60% - Ênfase4 16" xfId="518"/>
    <cellStyle name="60% - Ênfase4 17" xfId="519"/>
    <cellStyle name="60% - Ênfase4 18" xfId="520"/>
    <cellStyle name="60% - Ênfase4 19" xfId="521"/>
    <cellStyle name="60% - Ênfase4 2" xfId="522"/>
    <cellStyle name="60% - Ênfase4 20" xfId="523"/>
    <cellStyle name="60% - Ênfase4 21" xfId="524"/>
    <cellStyle name="60% - Ênfase4 22" xfId="525"/>
    <cellStyle name="60% - Ênfase4 23" xfId="526"/>
    <cellStyle name="60% - Ênfase4 24" xfId="527"/>
    <cellStyle name="60% - Ênfase4 25" xfId="528"/>
    <cellStyle name="60% - Ênfase4 26" xfId="529"/>
    <cellStyle name="60% - Ênfase4 27" xfId="530"/>
    <cellStyle name="60% - Ênfase4 28" xfId="531"/>
    <cellStyle name="60% - Ênfase4 29" xfId="532"/>
    <cellStyle name="60% - Ênfase4 3" xfId="533"/>
    <cellStyle name="60% - Ênfase4 30" xfId="534"/>
    <cellStyle name="60% - Ênfase4 31" xfId="535"/>
    <cellStyle name="60% - Ênfase4 32" xfId="536"/>
    <cellStyle name="60% - Ênfase4 33" xfId="537"/>
    <cellStyle name="60% - Ênfase4 34" xfId="538"/>
    <cellStyle name="60% - Ênfase4 4" xfId="539"/>
    <cellStyle name="60% - Ênfase4 5" xfId="540"/>
    <cellStyle name="60% - Ênfase4 6" xfId="541"/>
    <cellStyle name="60% - Ênfase4 7" xfId="542"/>
    <cellStyle name="60% - Ênfase4 8" xfId="543"/>
    <cellStyle name="60% - Ênfase4 9" xfId="544"/>
    <cellStyle name="60% - Ênfase5 1" xfId="545"/>
    <cellStyle name="60% - Ênfase5 10" xfId="546"/>
    <cellStyle name="60% - Ênfase5 11" xfId="547"/>
    <cellStyle name="60% - Ênfase5 12" xfId="548"/>
    <cellStyle name="60% - Ênfase5 13" xfId="549"/>
    <cellStyle name="60% - Ênfase5 14" xfId="550"/>
    <cellStyle name="60% - Ênfase5 15" xfId="551"/>
    <cellStyle name="60% - Ênfase5 16" xfId="552"/>
    <cellStyle name="60% - Ênfase5 17" xfId="553"/>
    <cellStyle name="60% - Ênfase5 18" xfId="554"/>
    <cellStyle name="60% - Ênfase5 19" xfId="555"/>
    <cellStyle name="60% - Ênfase5 2" xfId="556"/>
    <cellStyle name="60% - Ênfase5 20" xfId="557"/>
    <cellStyle name="60% - Ênfase5 21" xfId="558"/>
    <cellStyle name="60% - Ênfase5 22" xfId="559"/>
    <cellStyle name="60% - Ênfase5 23" xfId="560"/>
    <cellStyle name="60% - Ênfase5 24" xfId="561"/>
    <cellStyle name="60% - Ênfase5 25" xfId="562"/>
    <cellStyle name="60% - Ênfase5 26" xfId="563"/>
    <cellStyle name="60% - Ênfase5 27" xfId="564"/>
    <cellStyle name="60% - Ênfase5 28" xfId="565"/>
    <cellStyle name="60% - Ênfase5 29" xfId="566"/>
    <cellStyle name="60% - Ênfase5 3" xfId="567"/>
    <cellStyle name="60% - Ênfase5 30" xfId="568"/>
    <cellStyle name="60% - Ênfase5 31" xfId="569"/>
    <cellStyle name="60% - Ênfase5 32" xfId="570"/>
    <cellStyle name="60% - Ênfase5 33" xfId="571"/>
    <cellStyle name="60% - Ênfase5 34" xfId="572"/>
    <cellStyle name="60% - Ênfase5 4" xfId="573"/>
    <cellStyle name="60% - Ênfase5 5" xfId="574"/>
    <cellStyle name="60% - Ênfase5 6" xfId="575"/>
    <cellStyle name="60% - Ênfase5 7" xfId="576"/>
    <cellStyle name="60% - Ênfase5 8" xfId="577"/>
    <cellStyle name="60% - Ênfase5 9" xfId="578"/>
    <cellStyle name="60% - Ênfase6 1" xfId="579"/>
    <cellStyle name="60% - Ênfase6 10" xfId="580"/>
    <cellStyle name="60% - Ênfase6 11" xfId="581"/>
    <cellStyle name="60% - Ênfase6 12" xfId="582"/>
    <cellStyle name="60% - Ênfase6 13" xfId="583"/>
    <cellStyle name="60% - Ênfase6 14" xfId="584"/>
    <cellStyle name="60% - Ênfase6 15" xfId="585"/>
    <cellStyle name="60% - Ênfase6 16" xfId="586"/>
    <cellStyle name="60% - Ênfase6 17" xfId="587"/>
    <cellStyle name="60% - Ênfase6 18" xfId="588"/>
    <cellStyle name="60% - Ênfase6 19" xfId="589"/>
    <cellStyle name="60% - Ênfase6 2" xfId="590"/>
    <cellStyle name="60% - Ênfase6 20" xfId="591"/>
    <cellStyle name="60% - Ênfase6 21" xfId="592"/>
    <cellStyle name="60% - Ênfase6 22" xfId="593"/>
    <cellStyle name="60% - Ênfase6 23" xfId="594"/>
    <cellStyle name="60% - Ênfase6 24" xfId="595"/>
    <cellStyle name="60% - Ênfase6 25" xfId="596"/>
    <cellStyle name="60% - Ênfase6 26" xfId="597"/>
    <cellStyle name="60% - Ênfase6 27" xfId="598"/>
    <cellStyle name="60% - Ênfase6 28" xfId="599"/>
    <cellStyle name="60% - Ênfase6 29" xfId="600"/>
    <cellStyle name="60% - Ênfase6 3" xfId="601"/>
    <cellStyle name="60% - Ênfase6 30" xfId="602"/>
    <cellStyle name="60% - Ênfase6 31" xfId="603"/>
    <cellStyle name="60% - Ênfase6 32" xfId="604"/>
    <cellStyle name="60% - Ênfase6 33" xfId="605"/>
    <cellStyle name="60% - Ênfase6 34" xfId="606"/>
    <cellStyle name="60% - Ênfase6 4" xfId="607"/>
    <cellStyle name="60% - Ênfase6 5" xfId="608"/>
    <cellStyle name="60% - Ênfase6 6" xfId="609"/>
    <cellStyle name="60% - Ênfase6 7" xfId="610"/>
    <cellStyle name="60% - Ênfase6 8" xfId="611"/>
    <cellStyle name="60% - Ênfase6 9" xfId="612"/>
    <cellStyle name="Accent" xfId="613"/>
    <cellStyle name="Accent 1" xfId="614"/>
    <cellStyle name="Accent 2" xfId="615"/>
    <cellStyle name="Accent 3" xfId="616"/>
    <cellStyle name="Bad" xfId="617"/>
    <cellStyle name="Bom 1" xfId="618"/>
    <cellStyle name="Bom 10" xfId="619"/>
    <cellStyle name="Bom 11" xfId="620"/>
    <cellStyle name="Bom 12" xfId="621"/>
    <cellStyle name="Bom 13" xfId="622"/>
    <cellStyle name="Bom 14" xfId="623"/>
    <cellStyle name="Bom 15" xfId="624"/>
    <cellStyle name="Bom 16" xfId="625"/>
    <cellStyle name="Bom 17" xfId="626"/>
    <cellStyle name="Bom 18" xfId="627"/>
    <cellStyle name="Bom 19" xfId="628"/>
    <cellStyle name="Bom 2" xfId="629"/>
    <cellStyle name="Bom 20" xfId="630"/>
    <cellStyle name="Bom 21" xfId="631"/>
    <cellStyle name="Bom 22" xfId="632"/>
    <cellStyle name="Bom 23" xfId="633"/>
    <cellStyle name="Bom 24" xfId="634"/>
    <cellStyle name="Bom 25" xfId="635"/>
    <cellStyle name="Bom 26" xfId="636"/>
    <cellStyle name="Bom 27" xfId="637"/>
    <cellStyle name="Bom 28" xfId="638"/>
    <cellStyle name="Bom 29" xfId="639"/>
    <cellStyle name="Bom 3" xfId="640"/>
    <cellStyle name="Bom 30" xfId="641"/>
    <cellStyle name="Bom 31" xfId="642"/>
    <cellStyle name="Bom 32" xfId="643"/>
    <cellStyle name="Bom 33" xfId="644"/>
    <cellStyle name="Bom 34" xfId="645"/>
    <cellStyle name="Bom 35" xfId="646"/>
    <cellStyle name="Bom 4" xfId="647"/>
    <cellStyle name="Bom 5" xfId="648"/>
    <cellStyle name="Bom 6" xfId="649"/>
    <cellStyle name="Bom 7" xfId="650"/>
    <cellStyle name="Bom 8" xfId="651"/>
    <cellStyle name="Bom 9" xfId="652"/>
    <cellStyle name="Cálculo 1" xfId="653"/>
    <cellStyle name="Cálculo 10" xfId="654"/>
    <cellStyle name="Cálculo 11" xfId="655"/>
    <cellStyle name="Cálculo 12" xfId="656"/>
    <cellStyle name="Cálculo 13" xfId="657"/>
    <cellStyle name="Cálculo 14" xfId="658"/>
    <cellStyle name="Cálculo 15" xfId="659"/>
    <cellStyle name="Cálculo 16" xfId="660"/>
    <cellStyle name="Cálculo 17" xfId="661"/>
    <cellStyle name="Cálculo 18" xfId="662"/>
    <cellStyle name="Cálculo 19" xfId="663"/>
    <cellStyle name="Cálculo 2" xfId="664"/>
    <cellStyle name="Cálculo 20" xfId="665"/>
    <cellStyle name="Cálculo 21" xfId="666"/>
    <cellStyle name="Cálculo 22" xfId="667"/>
    <cellStyle name="Cálculo 23" xfId="668"/>
    <cellStyle name="Cálculo 24" xfId="669"/>
    <cellStyle name="Cálculo 25" xfId="670"/>
    <cellStyle name="Cálculo 26" xfId="671"/>
    <cellStyle name="Cálculo 27" xfId="672"/>
    <cellStyle name="Cálculo 28" xfId="673"/>
    <cellStyle name="Cálculo 29" xfId="674"/>
    <cellStyle name="Cálculo 3" xfId="675"/>
    <cellStyle name="Cálculo 30" xfId="676"/>
    <cellStyle name="Cálculo 31" xfId="677"/>
    <cellStyle name="Cálculo 32" xfId="678"/>
    <cellStyle name="Cálculo 33" xfId="679"/>
    <cellStyle name="Cálculo 34" xfId="680"/>
    <cellStyle name="Cálculo 4" xfId="681"/>
    <cellStyle name="Cálculo 5" xfId="682"/>
    <cellStyle name="Cálculo 6" xfId="683"/>
    <cellStyle name="Cálculo 7" xfId="684"/>
    <cellStyle name="Cálculo 8" xfId="685"/>
    <cellStyle name="Cálculo 9" xfId="686"/>
    <cellStyle name="Célula de Verificação 1" xfId="687"/>
    <cellStyle name="Célula de Verificação 10" xfId="688"/>
    <cellStyle name="Célula de Verificação 11" xfId="689"/>
    <cellStyle name="Célula de Verificação 12" xfId="690"/>
    <cellStyle name="Célula de Verificação 13" xfId="691"/>
    <cellStyle name="Célula de Verificação 14" xfId="692"/>
    <cellStyle name="Célula de Verificação 15" xfId="693"/>
    <cellStyle name="Célula de Verificação 16" xfId="694"/>
    <cellStyle name="Célula de Verificação 17" xfId="695"/>
    <cellStyle name="Célula de Verificação 18" xfId="696"/>
    <cellStyle name="Célula de Verificação 19" xfId="697"/>
    <cellStyle name="Célula de Verificação 2" xfId="698"/>
    <cellStyle name="Célula de Verificação 20" xfId="699"/>
    <cellStyle name="Célula de Verificação 21" xfId="700"/>
    <cellStyle name="Célula de Verificação 22" xfId="701"/>
    <cellStyle name="Célula de Verificação 23" xfId="702"/>
    <cellStyle name="Célula de Verificação 24" xfId="703"/>
    <cellStyle name="Célula de Verificação 25" xfId="704"/>
    <cellStyle name="Célula de Verificação 26" xfId="705"/>
    <cellStyle name="Célula de Verificação 27" xfId="706"/>
    <cellStyle name="Célula de Verificação 28" xfId="707"/>
    <cellStyle name="Célula de Verificação 29" xfId="708"/>
    <cellStyle name="Célula de Verificação 3" xfId="709"/>
    <cellStyle name="Célula de Verificação 30" xfId="710"/>
    <cellStyle name="Célula de Verificação 31" xfId="711"/>
    <cellStyle name="Célula de Verificação 32" xfId="712"/>
    <cellStyle name="Célula de Verificação 33" xfId="713"/>
    <cellStyle name="Célula de Verificação 34" xfId="714"/>
    <cellStyle name="Célula de Verificação 4" xfId="715"/>
    <cellStyle name="Célula de Verificação 5" xfId="716"/>
    <cellStyle name="Célula de Verificação 6" xfId="717"/>
    <cellStyle name="Célula de Verificação 7" xfId="718"/>
    <cellStyle name="Célula de Verificação 8" xfId="719"/>
    <cellStyle name="Célula de Verificação 9" xfId="720"/>
    <cellStyle name="Célula Vinculada 1" xfId="721"/>
    <cellStyle name="Célula Vinculada 10" xfId="722"/>
    <cellStyle name="Célula Vinculada 11" xfId="723"/>
    <cellStyle name="Célula Vinculada 12" xfId="724"/>
    <cellStyle name="Célula Vinculada 13" xfId="725"/>
    <cellStyle name="Célula Vinculada 14" xfId="726"/>
    <cellStyle name="Célula Vinculada 15" xfId="727"/>
    <cellStyle name="Célula Vinculada 16" xfId="728"/>
    <cellStyle name="Célula Vinculada 17" xfId="729"/>
    <cellStyle name="Célula Vinculada 18" xfId="730"/>
    <cellStyle name="Célula Vinculada 19" xfId="731"/>
    <cellStyle name="Célula Vinculada 2" xfId="732"/>
    <cellStyle name="Célula Vinculada 20" xfId="733"/>
    <cellStyle name="Célula Vinculada 21" xfId="734"/>
    <cellStyle name="Célula Vinculada 22" xfId="735"/>
    <cellStyle name="Célula Vinculada 23" xfId="736"/>
    <cellStyle name="Célula Vinculada 24" xfId="737"/>
    <cellStyle name="Célula Vinculada 25" xfId="738"/>
    <cellStyle name="Célula Vinculada 26" xfId="739"/>
    <cellStyle name="Célula Vinculada 27" xfId="740"/>
    <cellStyle name="Célula Vinculada 28" xfId="741"/>
    <cellStyle name="Célula Vinculada 29" xfId="742"/>
    <cellStyle name="Célula Vinculada 3" xfId="743"/>
    <cellStyle name="Célula Vinculada 30" xfId="744"/>
    <cellStyle name="Célula Vinculada 31" xfId="745"/>
    <cellStyle name="Célula Vinculada 32" xfId="746"/>
    <cellStyle name="Célula Vinculada 33" xfId="747"/>
    <cellStyle name="Célula Vinculada 34" xfId="748"/>
    <cellStyle name="Célula Vinculada 4" xfId="749"/>
    <cellStyle name="Célula Vinculada 5" xfId="750"/>
    <cellStyle name="Célula Vinculada 6" xfId="751"/>
    <cellStyle name="Célula Vinculada 7" xfId="752"/>
    <cellStyle name="Célula Vinculada 8" xfId="753"/>
    <cellStyle name="Célula Vinculada 9" xfId="754"/>
    <cellStyle name="Default" xfId="755"/>
    <cellStyle name="Ênfase1 1" xfId="756"/>
    <cellStyle name="Ênfase1 10" xfId="757"/>
    <cellStyle name="Ênfase1 11" xfId="758"/>
    <cellStyle name="Ênfase1 12" xfId="759"/>
    <cellStyle name="Ênfase1 13" xfId="760"/>
    <cellStyle name="Ênfase1 14" xfId="761"/>
    <cellStyle name="Ênfase1 15" xfId="762"/>
    <cellStyle name="Ênfase1 16" xfId="763"/>
    <cellStyle name="Ênfase1 17" xfId="764"/>
    <cellStyle name="Ênfase1 18" xfId="765"/>
    <cellStyle name="Ênfase1 19" xfId="766"/>
    <cellStyle name="Ênfase1 2" xfId="767"/>
    <cellStyle name="Ênfase1 20" xfId="768"/>
    <cellStyle name="Ênfase1 21" xfId="769"/>
    <cellStyle name="Ênfase1 22" xfId="770"/>
    <cellStyle name="Ênfase1 23" xfId="771"/>
    <cellStyle name="Ênfase1 24" xfId="772"/>
    <cellStyle name="Ênfase1 25" xfId="773"/>
    <cellStyle name="Ênfase1 26" xfId="774"/>
    <cellStyle name="Ênfase1 27" xfId="775"/>
    <cellStyle name="Ênfase1 28" xfId="776"/>
    <cellStyle name="Ênfase1 29" xfId="777"/>
    <cellStyle name="Ênfase1 3" xfId="778"/>
    <cellStyle name="Ênfase1 30" xfId="779"/>
    <cellStyle name="Ênfase1 31" xfId="780"/>
    <cellStyle name="Ênfase1 32" xfId="781"/>
    <cellStyle name="Ênfase1 33" xfId="782"/>
    <cellStyle name="Ênfase1 34" xfId="783"/>
    <cellStyle name="Ênfase1 4" xfId="784"/>
    <cellStyle name="Ênfase1 5" xfId="785"/>
    <cellStyle name="Ênfase1 6" xfId="786"/>
    <cellStyle name="Ênfase1 7" xfId="787"/>
    <cellStyle name="Ênfase1 8" xfId="788"/>
    <cellStyle name="Ênfase1 9" xfId="789"/>
    <cellStyle name="Ênfase2 1" xfId="790"/>
    <cellStyle name="Ênfase2 10" xfId="791"/>
    <cellStyle name="Ênfase2 11" xfId="792"/>
    <cellStyle name="Ênfase2 12" xfId="793"/>
    <cellStyle name="Ênfase2 13" xfId="794"/>
    <cellStyle name="Ênfase2 14" xfId="795"/>
    <cellStyle name="Ênfase2 15" xfId="796"/>
    <cellStyle name="Ênfase2 16" xfId="797"/>
    <cellStyle name="Ênfase2 17" xfId="798"/>
    <cellStyle name="Ênfase2 18" xfId="799"/>
    <cellStyle name="Ênfase2 19" xfId="800"/>
    <cellStyle name="Ênfase2 2" xfId="801"/>
    <cellStyle name="Ênfase2 20" xfId="802"/>
    <cellStyle name="Ênfase2 21" xfId="803"/>
    <cellStyle name="Ênfase2 22" xfId="804"/>
    <cellStyle name="Ênfase2 23" xfId="805"/>
    <cellStyle name="Ênfase2 24" xfId="806"/>
    <cellStyle name="Ênfase2 25" xfId="807"/>
    <cellStyle name="Ênfase2 26" xfId="808"/>
    <cellStyle name="Ênfase2 27" xfId="809"/>
    <cellStyle name="Ênfase2 28" xfId="810"/>
    <cellStyle name="Ênfase2 29" xfId="811"/>
    <cellStyle name="Ênfase2 3" xfId="812"/>
    <cellStyle name="Ênfase2 30" xfId="813"/>
    <cellStyle name="Ênfase2 31" xfId="814"/>
    <cellStyle name="Ênfase2 32" xfId="815"/>
    <cellStyle name="Ênfase2 33" xfId="816"/>
    <cellStyle name="Ênfase2 34" xfId="817"/>
    <cellStyle name="Ênfase2 4" xfId="818"/>
    <cellStyle name="Ênfase2 5" xfId="819"/>
    <cellStyle name="Ênfase2 6" xfId="820"/>
    <cellStyle name="Ênfase2 7" xfId="821"/>
    <cellStyle name="Ênfase2 8" xfId="822"/>
    <cellStyle name="Ênfase2 9" xfId="823"/>
    <cellStyle name="Ênfase3 1" xfId="824"/>
    <cellStyle name="Ênfase3 10" xfId="825"/>
    <cellStyle name="Ênfase3 11" xfId="826"/>
    <cellStyle name="Ênfase3 12" xfId="827"/>
    <cellStyle name="Ênfase3 13" xfId="828"/>
    <cellStyle name="Ênfase3 14" xfId="829"/>
    <cellStyle name="Ênfase3 15" xfId="830"/>
    <cellStyle name="Ênfase3 16" xfId="831"/>
    <cellStyle name="Ênfase3 17" xfId="832"/>
    <cellStyle name="Ênfase3 18" xfId="833"/>
    <cellStyle name="Ênfase3 19" xfId="834"/>
    <cellStyle name="Ênfase3 2" xfId="835"/>
    <cellStyle name="Ênfase3 20" xfId="836"/>
    <cellStyle name="Ênfase3 21" xfId="837"/>
    <cellStyle name="Ênfase3 22" xfId="838"/>
    <cellStyle name="Ênfase3 23" xfId="839"/>
    <cellStyle name="Ênfase3 24" xfId="840"/>
    <cellStyle name="Ênfase3 25" xfId="841"/>
    <cellStyle name="Ênfase3 26" xfId="842"/>
    <cellStyle name="Ênfase3 27" xfId="843"/>
    <cellStyle name="Ênfase3 28" xfId="844"/>
    <cellStyle name="Ênfase3 29" xfId="845"/>
    <cellStyle name="Ênfase3 3" xfId="846"/>
    <cellStyle name="Ênfase3 30" xfId="847"/>
    <cellStyle name="Ênfase3 31" xfId="848"/>
    <cellStyle name="Ênfase3 32" xfId="849"/>
    <cellStyle name="Ênfase3 33" xfId="850"/>
    <cellStyle name="Ênfase3 34" xfId="851"/>
    <cellStyle name="Ênfase3 4" xfId="852"/>
    <cellStyle name="Ênfase3 5" xfId="853"/>
    <cellStyle name="Ênfase3 6" xfId="854"/>
    <cellStyle name="Ênfase3 7" xfId="855"/>
    <cellStyle name="Ênfase3 8" xfId="856"/>
    <cellStyle name="Ênfase3 9" xfId="857"/>
    <cellStyle name="Ênfase4 1" xfId="858"/>
    <cellStyle name="Ênfase4 10" xfId="859"/>
    <cellStyle name="Ênfase4 11" xfId="860"/>
    <cellStyle name="Ênfase4 12" xfId="861"/>
    <cellStyle name="Ênfase4 13" xfId="862"/>
    <cellStyle name="Ênfase4 14" xfId="863"/>
    <cellStyle name="Ênfase4 15" xfId="864"/>
    <cellStyle name="Ênfase4 16" xfId="865"/>
    <cellStyle name="Ênfase4 17" xfId="866"/>
    <cellStyle name="Ênfase4 18" xfId="867"/>
    <cellStyle name="Ênfase4 19" xfId="868"/>
    <cellStyle name="Ênfase4 2" xfId="869"/>
    <cellStyle name="Ênfase4 20" xfId="870"/>
    <cellStyle name="Ênfase4 21" xfId="871"/>
    <cellStyle name="Ênfase4 22" xfId="872"/>
    <cellStyle name="Ênfase4 23" xfId="873"/>
    <cellStyle name="Ênfase4 24" xfId="874"/>
    <cellStyle name="Ênfase4 25" xfId="875"/>
    <cellStyle name="Ênfase4 26" xfId="876"/>
    <cellStyle name="Ênfase4 27" xfId="877"/>
    <cellStyle name="Ênfase4 28" xfId="878"/>
    <cellStyle name="Ênfase4 29" xfId="879"/>
    <cellStyle name="Ênfase4 3" xfId="880"/>
    <cellStyle name="Ênfase4 30" xfId="881"/>
    <cellStyle name="Ênfase4 31" xfId="882"/>
    <cellStyle name="Ênfase4 32" xfId="883"/>
    <cellStyle name="Ênfase4 33" xfId="884"/>
    <cellStyle name="Ênfase4 34" xfId="885"/>
    <cellStyle name="Ênfase4 4" xfId="886"/>
    <cellStyle name="Ênfase4 5" xfId="887"/>
    <cellStyle name="Ênfase4 6" xfId="888"/>
    <cellStyle name="Ênfase4 7" xfId="889"/>
    <cellStyle name="Ênfase4 8" xfId="890"/>
    <cellStyle name="Ênfase4 9" xfId="891"/>
    <cellStyle name="Ênfase5 1" xfId="892"/>
    <cellStyle name="Ênfase5 10" xfId="893"/>
    <cellStyle name="Ênfase5 11" xfId="894"/>
    <cellStyle name="Ênfase5 12" xfId="895"/>
    <cellStyle name="Ênfase5 13" xfId="896"/>
    <cellStyle name="Ênfase5 14" xfId="897"/>
    <cellStyle name="Ênfase5 15" xfId="898"/>
    <cellStyle name="Ênfase5 16" xfId="899"/>
    <cellStyle name="Ênfase5 17" xfId="900"/>
    <cellStyle name="Ênfase5 18" xfId="901"/>
    <cellStyle name="Ênfase5 19" xfId="902"/>
    <cellStyle name="Ênfase5 2" xfId="903"/>
    <cellStyle name="Ênfase5 20" xfId="904"/>
    <cellStyle name="Ênfase5 21" xfId="905"/>
    <cellStyle name="Ênfase5 22" xfId="906"/>
    <cellStyle name="Ênfase5 23" xfId="907"/>
    <cellStyle name="Ênfase5 24" xfId="908"/>
    <cellStyle name="Ênfase5 25" xfId="909"/>
    <cellStyle name="Ênfase5 26" xfId="910"/>
    <cellStyle name="Ênfase5 27" xfId="911"/>
    <cellStyle name="Ênfase5 28" xfId="912"/>
    <cellStyle name="Ênfase5 29" xfId="913"/>
    <cellStyle name="Ênfase5 3" xfId="914"/>
    <cellStyle name="Ênfase5 30" xfId="915"/>
    <cellStyle name="Ênfase5 31" xfId="916"/>
    <cellStyle name="Ênfase5 32" xfId="917"/>
    <cellStyle name="Ênfase5 33" xfId="918"/>
    <cellStyle name="Ênfase5 34" xfId="919"/>
    <cellStyle name="Ênfase5 4" xfId="920"/>
    <cellStyle name="Ênfase5 5" xfId="921"/>
    <cellStyle name="Ênfase5 6" xfId="922"/>
    <cellStyle name="Ênfase5 7" xfId="923"/>
    <cellStyle name="Ênfase5 8" xfId="924"/>
    <cellStyle name="Ênfase5 9" xfId="925"/>
    <cellStyle name="Ênfase6 1" xfId="926"/>
    <cellStyle name="Ênfase6 10" xfId="927"/>
    <cellStyle name="Ênfase6 11" xfId="928"/>
    <cellStyle name="Ênfase6 12" xfId="929"/>
    <cellStyle name="Ênfase6 13" xfId="930"/>
    <cellStyle name="Ênfase6 14" xfId="931"/>
    <cellStyle name="Ênfase6 15" xfId="932"/>
    <cellStyle name="Ênfase6 16" xfId="933"/>
    <cellStyle name="Ênfase6 17" xfId="934"/>
    <cellStyle name="Ênfase6 18" xfId="935"/>
    <cellStyle name="Ênfase6 19" xfId="936"/>
    <cellStyle name="Ênfase6 2" xfId="937"/>
    <cellStyle name="Ênfase6 20" xfId="938"/>
    <cellStyle name="Ênfase6 21" xfId="939"/>
    <cellStyle name="Ênfase6 22" xfId="940"/>
    <cellStyle name="Ênfase6 23" xfId="941"/>
    <cellStyle name="Ênfase6 24" xfId="942"/>
    <cellStyle name="Ênfase6 25" xfId="943"/>
    <cellStyle name="Ênfase6 26" xfId="944"/>
    <cellStyle name="Ênfase6 27" xfId="945"/>
    <cellStyle name="Ênfase6 28" xfId="946"/>
    <cellStyle name="Ênfase6 29" xfId="947"/>
    <cellStyle name="Ênfase6 3" xfId="948"/>
    <cellStyle name="Ênfase6 30" xfId="949"/>
    <cellStyle name="Ênfase6 31" xfId="950"/>
    <cellStyle name="Ênfase6 32" xfId="951"/>
    <cellStyle name="Ênfase6 33" xfId="952"/>
    <cellStyle name="Ênfase6 34" xfId="953"/>
    <cellStyle name="Ênfase6 4" xfId="954"/>
    <cellStyle name="Ênfase6 5" xfId="955"/>
    <cellStyle name="Ênfase6 6" xfId="956"/>
    <cellStyle name="Ênfase6 7" xfId="957"/>
    <cellStyle name="Ênfase6 8" xfId="958"/>
    <cellStyle name="Ênfase6 9" xfId="959"/>
    <cellStyle name="Entrada 1" xfId="960"/>
    <cellStyle name="Entrada 10" xfId="961"/>
    <cellStyle name="Entrada 11" xfId="962"/>
    <cellStyle name="Entrada 12" xfId="963"/>
    <cellStyle name="Entrada 13" xfId="964"/>
    <cellStyle name="Entrada 14" xfId="965"/>
    <cellStyle name="Entrada 15" xfId="966"/>
    <cellStyle name="Entrada 16" xfId="967"/>
    <cellStyle name="Entrada 17" xfId="968"/>
    <cellStyle name="Entrada 18" xfId="969"/>
    <cellStyle name="Entrada 19" xfId="970"/>
    <cellStyle name="Entrada 2" xfId="971"/>
    <cellStyle name="Entrada 20" xfId="972"/>
    <cellStyle name="Entrada 21" xfId="973"/>
    <cellStyle name="Entrada 22" xfId="974"/>
    <cellStyle name="Entrada 23" xfId="975"/>
    <cellStyle name="Entrada 24" xfId="976"/>
    <cellStyle name="Entrada 25" xfId="977"/>
    <cellStyle name="Entrada 26" xfId="978"/>
    <cellStyle name="Entrada 27" xfId="979"/>
    <cellStyle name="Entrada 28" xfId="980"/>
    <cellStyle name="Entrada 29" xfId="981"/>
    <cellStyle name="Entrada 3" xfId="982"/>
    <cellStyle name="Entrada 30" xfId="983"/>
    <cellStyle name="Entrada 31" xfId="984"/>
    <cellStyle name="Entrada 32" xfId="985"/>
    <cellStyle name="Entrada 33" xfId="986"/>
    <cellStyle name="Entrada 34" xfId="987"/>
    <cellStyle name="Entrada 4" xfId="988"/>
    <cellStyle name="Entrada 5" xfId="989"/>
    <cellStyle name="Entrada 6" xfId="990"/>
    <cellStyle name="Entrada 7" xfId="991"/>
    <cellStyle name="Entrada 8" xfId="992"/>
    <cellStyle name="Entrada 9" xfId="993"/>
    <cellStyle name="Error" xfId="994"/>
    <cellStyle name="Excel_BuiltIn_Comma 1" xfId="995"/>
    <cellStyle name="Excel_BuiltIn_Comma 3" xfId="996"/>
    <cellStyle name="Footnote" xfId="997"/>
    <cellStyle name="Good" xfId="998"/>
    <cellStyle name="Heading" xfId="999"/>
    <cellStyle name="Heading 1" xfId="1000"/>
    <cellStyle name="Heading 2" xfId="1001"/>
    <cellStyle name="Hyperlink" xfId="1002"/>
    <cellStyle name="Incorreto 1" xfId="1003"/>
    <cellStyle name="Incorreto 10" xfId="1004"/>
    <cellStyle name="Incorreto 11" xfId="1005"/>
    <cellStyle name="Incorreto 12" xfId="1006"/>
    <cellStyle name="Incorreto 13" xfId="1007"/>
    <cellStyle name="Incorreto 14" xfId="1008"/>
    <cellStyle name="Incorreto 15" xfId="1009"/>
    <cellStyle name="Incorreto 16" xfId="1010"/>
    <cellStyle name="Incorreto 17" xfId="1011"/>
    <cellStyle name="Incorreto 18" xfId="1012"/>
    <cellStyle name="Incorreto 19" xfId="1013"/>
    <cellStyle name="Incorreto 2" xfId="1014"/>
    <cellStyle name="Incorreto 20" xfId="1015"/>
    <cellStyle name="Incorreto 21" xfId="1016"/>
    <cellStyle name="Incorreto 22" xfId="1017"/>
    <cellStyle name="Incorreto 23" xfId="1018"/>
    <cellStyle name="Incorreto 24" xfId="1019"/>
    <cellStyle name="Incorreto 25" xfId="1020"/>
    <cellStyle name="Incorreto 26" xfId="1021"/>
    <cellStyle name="Incorreto 27" xfId="1022"/>
    <cellStyle name="Incorreto 28" xfId="1023"/>
    <cellStyle name="Incorreto 29" xfId="1024"/>
    <cellStyle name="Incorreto 3" xfId="1025"/>
    <cellStyle name="Incorreto 30" xfId="1026"/>
    <cellStyle name="Incorreto 31" xfId="1027"/>
    <cellStyle name="Incorreto 32" xfId="1028"/>
    <cellStyle name="Incorreto 33" xfId="1029"/>
    <cellStyle name="Incorreto 34" xfId="1030"/>
    <cellStyle name="Incorreto 4" xfId="1031"/>
    <cellStyle name="Incorreto 5" xfId="1032"/>
    <cellStyle name="Incorreto 6" xfId="1033"/>
    <cellStyle name="Incorreto 7" xfId="1034"/>
    <cellStyle name="Incorreto 8" xfId="1035"/>
    <cellStyle name="Incorreto 9" xfId="1036"/>
    <cellStyle name="Neutra 1" xfId="1037"/>
    <cellStyle name="Neutra 10" xfId="1038"/>
    <cellStyle name="Neutra 11" xfId="1039"/>
    <cellStyle name="Neutra 12" xfId="1040"/>
    <cellStyle name="Neutra 13" xfId="1041"/>
    <cellStyle name="Neutra 14" xfId="1042"/>
    <cellStyle name="Neutra 15" xfId="1043"/>
    <cellStyle name="Neutra 16" xfId="1044"/>
    <cellStyle name="Neutra 17" xfId="1045"/>
    <cellStyle name="Neutra 18" xfId="1046"/>
    <cellStyle name="Neutra 19" xfId="1047"/>
    <cellStyle name="Neutra 2" xfId="1048"/>
    <cellStyle name="Neutra 20" xfId="1049"/>
    <cellStyle name="Neutra 21" xfId="1050"/>
    <cellStyle name="Neutra 22" xfId="1051"/>
    <cellStyle name="Neutra 23" xfId="1052"/>
    <cellStyle name="Neutra 24" xfId="1053"/>
    <cellStyle name="Neutra 25" xfId="1054"/>
    <cellStyle name="Neutra 26" xfId="1055"/>
    <cellStyle name="Neutra 27" xfId="1056"/>
    <cellStyle name="Neutra 28" xfId="1057"/>
    <cellStyle name="Neutra 29" xfId="1058"/>
    <cellStyle name="Neutra 3" xfId="1059"/>
    <cellStyle name="Neutra 30" xfId="1060"/>
    <cellStyle name="Neutra 31" xfId="1061"/>
    <cellStyle name="Neutra 32" xfId="1062"/>
    <cellStyle name="Neutra 33" xfId="1063"/>
    <cellStyle name="Neutra 34" xfId="1064"/>
    <cellStyle name="Neutra 4" xfId="1065"/>
    <cellStyle name="Neutra 5" xfId="1066"/>
    <cellStyle name="Neutra 6" xfId="1067"/>
    <cellStyle name="Neutra 7" xfId="1068"/>
    <cellStyle name="Neutra 8" xfId="1069"/>
    <cellStyle name="Neutra 9" xfId="1070"/>
    <cellStyle name="Neutral" xfId="1071"/>
    <cellStyle name="Normal" xfId="0" builtinId="0"/>
    <cellStyle name="Normal 3" xfId="1072"/>
    <cellStyle name="Nota 1" xfId="1073"/>
    <cellStyle name="Nota 10" xfId="1074"/>
    <cellStyle name="Nota 11" xfId="1075"/>
    <cellStyle name="Nota 12" xfId="1076"/>
    <cellStyle name="Nota 13" xfId="1077"/>
    <cellStyle name="Nota 14" xfId="1078"/>
    <cellStyle name="Nota 15" xfId="1079"/>
    <cellStyle name="Nota 16" xfId="1080"/>
    <cellStyle name="Nota 17" xfId="1081"/>
    <cellStyle name="Nota 18" xfId="1082"/>
    <cellStyle name="Nota 19" xfId="1083"/>
    <cellStyle name="Nota 2" xfId="1084"/>
    <cellStyle name="Nota 20" xfId="1085"/>
    <cellStyle name="Nota 21" xfId="1086"/>
    <cellStyle name="Nota 22" xfId="1087"/>
    <cellStyle name="Nota 23" xfId="1088"/>
    <cellStyle name="Nota 24" xfId="1089"/>
    <cellStyle name="Nota 25" xfId="1090"/>
    <cellStyle name="Nota 26" xfId="1091"/>
    <cellStyle name="Nota 27" xfId="1092"/>
    <cellStyle name="Nota 28" xfId="1093"/>
    <cellStyle name="Nota 29" xfId="1094"/>
    <cellStyle name="Nota 3" xfId="1095"/>
    <cellStyle name="Nota 30" xfId="1096"/>
    <cellStyle name="Nota 31" xfId="1097"/>
    <cellStyle name="Nota 32" xfId="1098"/>
    <cellStyle name="Nota 33" xfId="1099"/>
    <cellStyle name="Nota 34" xfId="1100"/>
    <cellStyle name="Nota 35" xfId="1101"/>
    <cellStyle name="Nota 4" xfId="1102"/>
    <cellStyle name="Nota 5" xfId="1103"/>
    <cellStyle name="Nota 6" xfId="1104"/>
    <cellStyle name="Nota 7" xfId="1105"/>
    <cellStyle name="Nota 8" xfId="1106"/>
    <cellStyle name="Nota 9" xfId="1107"/>
    <cellStyle name="Note" xfId="1108"/>
    <cellStyle name="Result" xfId="1109"/>
    <cellStyle name="Saída 1" xfId="1110"/>
    <cellStyle name="Saída 10" xfId="1111"/>
    <cellStyle name="Saída 11" xfId="1112"/>
    <cellStyle name="Saída 12" xfId="1113"/>
    <cellStyle name="Saída 13" xfId="1114"/>
    <cellStyle name="Saída 14" xfId="1115"/>
    <cellStyle name="Saída 15" xfId="1116"/>
    <cellStyle name="Saída 16" xfId="1117"/>
    <cellStyle name="Saída 17" xfId="1118"/>
    <cellStyle name="Saída 18" xfId="1119"/>
    <cellStyle name="Saída 19" xfId="1120"/>
    <cellStyle name="Saída 2" xfId="1121"/>
    <cellStyle name="Saída 20" xfId="1122"/>
    <cellStyle name="Saída 21" xfId="1123"/>
    <cellStyle name="Saída 22" xfId="1124"/>
    <cellStyle name="Saída 23" xfId="1125"/>
    <cellStyle name="Saída 24" xfId="1126"/>
    <cellStyle name="Saída 25" xfId="1127"/>
    <cellStyle name="Saída 26" xfId="1128"/>
    <cellStyle name="Saída 27" xfId="1129"/>
    <cellStyle name="Saída 28" xfId="1130"/>
    <cellStyle name="Saída 29" xfId="1131"/>
    <cellStyle name="Saída 3" xfId="1132"/>
    <cellStyle name="Saída 30" xfId="1133"/>
    <cellStyle name="Saída 31" xfId="1134"/>
    <cellStyle name="Saída 32" xfId="1135"/>
    <cellStyle name="Saída 33" xfId="1136"/>
    <cellStyle name="Saída 34" xfId="1137"/>
    <cellStyle name="Saída 4" xfId="1138"/>
    <cellStyle name="Saída 5" xfId="1139"/>
    <cellStyle name="Saída 6" xfId="1140"/>
    <cellStyle name="Saída 7" xfId="1141"/>
    <cellStyle name="Saída 8" xfId="1142"/>
    <cellStyle name="Saída 9" xfId="1143"/>
    <cellStyle name="Status" xfId="1144"/>
    <cellStyle name="Text" xfId="1145"/>
    <cellStyle name="Texto de Aviso 1" xfId="1146"/>
    <cellStyle name="Texto de Aviso 10" xfId="1147"/>
    <cellStyle name="Texto de Aviso 11" xfId="1148"/>
    <cellStyle name="Texto de Aviso 12" xfId="1149"/>
    <cellStyle name="Texto de Aviso 13" xfId="1150"/>
    <cellStyle name="Texto de Aviso 14" xfId="1151"/>
    <cellStyle name="Texto de Aviso 15" xfId="1152"/>
    <cellStyle name="Texto de Aviso 16" xfId="1153"/>
    <cellStyle name="Texto de Aviso 17" xfId="1154"/>
    <cellStyle name="Texto de Aviso 18" xfId="1155"/>
    <cellStyle name="Texto de Aviso 19" xfId="1156"/>
    <cellStyle name="Texto de Aviso 2" xfId="1157"/>
    <cellStyle name="Texto de Aviso 20" xfId="1158"/>
    <cellStyle name="Texto de Aviso 21" xfId="1159"/>
    <cellStyle name="Texto de Aviso 22" xfId="1160"/>
    <cellStyle name="Texto de Aviso 23" xfId="1161"/>
    <cellStyle name="Texto de Aviso 24" xfId="1162"/>
    <cellStyle name="Texto de Aviso 25" xfId="1163"/>
    <cellStyle name="Texto de Aviso 26" xfId="1164"/>
    <cellStyle name="Texto de Aviso 27" xfId="1165"/>
    <cellStyle name="Texto de Aviso 28" xfId="1166"/>
    <cellStyle name="Texto de Aviso 29" xfId="1167"/>
    <cellStyle name="Texto de Aviso 3" xfId="1168"/>
    <cellStyle name="Texto de Aviso 30" xfId="1169"/>
    <cellStyle name="Texto de Aviso 31" xfId="1170"/>
    <cellStyle name="Texto de Aviso 32" xfId="1171"/>
    <cellStyle name="Texto de Aviso 33" xfId="1172"/>
    <cellStyle name="Texto de Aviso 34" xfId="1173"/>
    <cellStyle name="Texto de Aviso 4" xfId="1174"/>
    <cellStyle name="Texto de Aviso 5" xfId="1175"/>
    <cellStyle name="Texto de Aviso 6" xfId="1176"/>
    <cellStyle name="Texto de Aviso 7" xfId="1177"/>
    <cellStyle name="Texto de Aviso 8" xfId="1178"/>
    <cellStyle name="Texto de Aviso 9" xfId="1179"/>
    <cellStyle name="Texto Explicativo 1" xfId="1180"/>
    <cellStyle name="Texto Explicativo 10" xfId="1181"/>
    <cellStyle name="Texto Explicativo 11" xfId="1182"/>
    <cellStyle name="Texto Explicativo 12" xfId="1183"/>
    <cellStyle name="Texto Explicativo 13" xfId="1184"/>
    <cellStyle name="Texto Explicativo 14" xfId="1185"/>
    <cellStyle name="Texto Explicativo 15" xfId="1186"/>
    <cellStyle name="Texto Explicativo 16" xfId="1187"/>
    <cellStyle name="Texto Explicativo 17" xfId="1188"/>
    <cellStyle name="Texto Explicativo 18" xfId="1189"/>
    <cellStyle name="Texto Explicativo 19" xfId="1190"/>
    <cellStyle name="Texto Explicativo 2" xfId="1191"/>
    <cellStyle name="Texto Explicativo 20" xfId="1192"/>
    <cellStyle name="Texto Explicativo 21" xfId="1193"/>
    <cellStyle name="Texto Explicativo 22" xfId="1194"/>
    <cellStyle name="Texto Explicativo 23" xfId="1195"/>
    <cellStyle name="Texto Explicativo 24" xfId="1196"/>
    <cellStyle name="Texto Explicativo 25" xfId="1197"/>
    <cellStyle name="Texto Explicativo 26" xfId="1198"/>
    <cellStyle name="Texto Explicativo 27" xfId="1199"/>
    <cellStyle name="Texto Explicativo 28" xfId="1200"/>
    <cellStyle name="Texto Explicativo 29" xfId="1201"/>
    <cellStyle name="Texto Explicativo 3" xfId="1202"/>
    <cellStyle name="Texto Explicativo 30" xfId="1203"/>
    <cellStyle name="Texto Explicativo 31" xfId="1204"/>
    <cellStyle name="Texto Explicativo 32" xfId="1205"/>
    <cellStyle name="Texto Explicativo 33" xfId="1206"/>
    <cellStyle name="Texto Explicativo 34" xfId="1207"/>
    <cellStyle name="Texto Explicativo 4" xfId="1208"/>
    <cellStyle name="Texto Explicativo 5" xfId="1209"/>
    <cellStyle name="Texto Explicativo 6" xfId="1210"/>
    <cellStyle name="Texto Explicativo 7" xfId="1211"/>
    <cellStyle name="Texto Explicativo 8" xfId="1212"/>
    <cellStyle name="Texto Explicativo 9" xfId="1213"/>
    <cellStyle name="Título 1 1" xfId="1214"/>
    <cellStyle name="Título 1 1 1" xfId="1215"/>
    <cellStyle name="Título 1 1 10" xfId="1216"/>
    <cellStyle name="Título 1 1 11" xfId="1217"/>
    <cellStyle name="Título 1 1 12" xfId="1218"/>
    <cellStyle name="Título 1 1 13" xfId="1219"/>
    <cellStyle name="Título 1 1 14" xfId="1220"/>
    <cellStyle name="Título 1 1 15" xfId="1221"/>
    <cellStyle name="Título 1 1 16" xfId="1222"/>
    <cellStyle name="Título 1 1 17" xfId="1223"/>
    <cellStyle name="Título 1 1 18" xfId="1224"/>
    <cellStyle name="Título 1 1 19" xfId="1225"/>
    <cellStyle name="Título 1 1 2" xfId="1226"/>
    <cellStyle name="Título 1 1 20" xfId="1227"/>
    <cellStyle name="Título 1 1 21" xfId="1228"/>
    <cellStyle name="Título 1 1 22" xfId="1229"/>
    <cellStyle name="Título 1 1 23" xfId="1230"/>
    <cellStyle name="Título 1 1 24" xfId="1231"/>
    <cellStyle name="Título 1 1 25" xfId="1232"/>
    <cellStyle name="Título 1 1 26" xfId="1233"/>
    <cellStyle name="Título 1 1 27" xfId="1234"/>
    <cellStyle name="Título 1 1 28" xfId="1235"/>
    <cellStyle name="Título 1 1 29" xfId="1236"/>
    <cellStyle name="Título 1 1 3" xfId="1237"/>
    <cellStyle name="Título 1 1 30" xfId="1238"/>
    <cellStyle name="Título 1 1 31" xfId="1239"/>
    <cellStyle name="Título 1 1 32" xfId="1240"/>
    <cellStyle name="Título 1 1 33" xfId="1241"/>
    <cellStyle name="Título 1 1 34" xfId="1242"/>
    <cellStyle name="Título 1 1 4" xfId="1243"/>
    <cellStyle name="Título 1 1 5" xfId="1244"/>
    <cellStyle name="Título 1 1 6" xfId="1245"/>
    <cellStyle name="Título 1 1 7" xfId="1246"/>
    <cellStyle name="Título 1 1 8" xfId="1247"/>
    <cellStyle name="Título 1 1 9" xfId="1248"/>
    <cellStyle name="Título 1 10" xfId="1249"/>
    <cellStyle name="Título 1 11" xfId="1250"/>
    <cellStyle name="Título 1 12" xfId="1251"/>
    <cellStyle name="Título 1 13" xfId="1252"/>
    <cellStyle name="Título 1 14" xfId="1253"/>
    <cellStyle name="Título 1 15" xfId="1254"/>
    <cellStyle name="Título 1 16" xfId="1255"/>
    <cellStyle name="Título 1 17" xfId="1256"/>
    <cellStyle name="Título 1 18" xfId="1257"/>
    <cellStyle name="Título 1 19" xfId="1258"/>
    <cellStyle name="Título 1 2" xfId="1259"/>
    <cellStyle name="Título 1 20" xfId="1260"/>
    <cellStyle name="Título 1 21" xfId="1261"/>
    <cellStyle name="Título 1 22" xfId="1262"/>
    <cellStyle name="Título 1 23" xfId="1263"/>
    <cellStyle name="Título 1 24" xfId="1264"/>
    <cellStyle name="Título 1 25" xfId="1265"/>
    <cellStyle name="Título 1 26" xfId="1266"/>
    <cellStyle name="Título 1 27" xfId="1267"/>
    <cellStyle name="Título 1 28" xfId="1268"/>
    <cellStyle name="Título 1 29" xfId="1269"/>
    <cellStyle name="Título 1 3" xfId="1270"/>
    <cellStyle name="Título 1 30" xfId="1271"/>
    <cellStyle name="Título 1 31" xfId="1272"/>
    <cellStyle name="Título 1 32" xfId="1273"/>
    <cellStyle name="Título 1 33" xfId="1274"/>
    <cellStyle name="Título 1 34" xfId="1275"/>
    <cellStyle name="Título 1 35" xfId="1276"/>
    <cellStyle name="Título 1 36" xfId="1277"/>
    <cellStyle name="Título 1 4" xfId="1278"/>
    <cellStyle name="Título 1 5" xfId="1279"/>
    <cellStyle name="Título 1 6" xfId="1280"/>
    <cellStyle name="Título 1 7" xfId="1281"/>
    <cellStyle name="Título 1 8" xfId="1282"/>
    <cellStyle name="Título 1 9" xfId="1283"/>
    <cellStyle name="Título 2 1" xfId="1284"/>
    <cellStyle name="Título 2 10" xfId="1285"/>
    <cellStyle name="Título 2 11" xfId="1286"/>
    <cellStyle name="Título 2 12" xfId="1287"/>
    <cellStyle name="Título 2 13" xfId="1288"/>
    <cellStyle name="Título 2 14" xfId="1289"/>
    <cellStyle name="Título 2 15" xfId="1290"/>
    <cellStyle name="Título 2 16" xfId="1291"/>
    <cellStyle name="Título 2 17" xfId="1292"/>
    <cellStyle name="Título 2 18" xfId="1293"/>
    <cellStyle name="Título 2 19" xfId="1294"/>
    <cellStyle name="Título 2 2" xfId="1295"/>
    <cellStyle name="Título 2 20" xfId="1296"/>
    <cellStyle name="Título 2 21" xfId="1297"/>
    <cellStyle name="Título 2 22" xfId="1298"/>
    <cellStyle name="Título 2 23" xfId="1299"/>
    <cellStyle name="Título 2 24" xfId="1300"/>
    <cellStyle name="Título 2 25" xfId="1301"/>
    <cellStyle name="Título 2 26" xfId="1302"/>
    <cellStyle name="Título 2 27" xfId="1303"/>
    <cellStyle name="Título 2 28" xfId="1304"/>
    <cellStyle name="Título 2 29" xfId="1305"/>
    <cellStyle name="Título 2 3" xfId="1306"/>
    <cellStyle name="Título 2 30" xfId="1307"/>
    <cellStyle name="Título 2 31" xfId="1308"/>
    <cellStyle name="Título 2 32" xfId="1309"/>
    <cellStyle name="Título 2 33" xfId="1310"/>
    <cellStyle name="Título 2 34" xfId="1311"/>
    <cellStyle name="Título 2 35" xfId="1312"/>
    <cellStyle name="Título 2 4" xfId="1313"/>
    <cellStyle name="Título 2 5" xfId="1314"/>
    <cellStyle name="Título 2 6" xfId="1315"/>
    <cellStyle name="Título 2 7" xfId="1316"/>
    <cellStyle name="Título 2 8" xfId="1317"/>
    <cellStyle name="Título 2 9" xfId="1318"/>
    <cellStyle name="Título 3 1" xfId="1319"/>
    <cellStyle name="Título 3 10" xfId="1320"/>
    <cellStyle name="Título 3 11" xfId="1321"/>
    <cellStyle name="Título 3 12" xfId="1322"/>
    <cellStyle name="Título 3 13" xfId="1323"/>
    <cellStyle name="Título 3 14" xfId="1324"/>
    <cellStyle name="Título 3 15" xfId="1325"/>
    <cellStyle name="Título 3 16" xfId="1326"/>
    <cellStyle name="Título 3 17" xfId="1327"/>
    <cellStyle name="Título 3 18" xfId="1328"/>
    <cellStyle name="Título 3 19" xfId="1329"/>
    <cellStyle name="Título 3 2" xfId="1330"/>
    <cellStyle name="Título 3 20" xfId="1331"/>
    <cellStyle name="Título 3 21" xfId="1332"/>
    <cellStyle name="Título 3 22" xfId="1333"/>
    <cellStyle name="Título 3 23" xfId="1334"/>
    <cellStyle name="Título 3 24" xfId="1335"/>
    <cellStyle name="Título 3 25" xfId="1336"/>
    <cellStyle name="Título 3 26" xfId="1337"/>
    <cellStyle name="Título 3 27" xfId="1338"/>
    <cellStyle name="Título 3 28" xfId="1339"/>
    <cellStyle name="Título 3 29" xfId="1340"/>
    <cellStyle name="Título 3 3" xfId="1341"/>
    <cellStyle name="Título 3 30" xfId="1342"/>
    <cellStyle name="Título 3 31" xfId="1343"/>
    <cellStyle name="Título 3 32" xfId="1344"/>
    <cellStyle name="Título 3 33" xfId="1345"/>
    <cellStyle name="Título 3 34" xfId="1346"/>
    <cellStyle name="Título 3 4" xfId="1347"/>
    <cellStyle name="Título 3 5" xfId="1348"/>
    <cellStyle name="Título 3 6" xfId="1349"/>
    <cellStyle name="Título 3 7" xfId="1350"/>
    <cellStyle name="Título 3 8" xfId="1351"/>
    <cellStyle name="Título 3 9" xfId="1352"/>
    <cellStyle name="Título 4 1" xfId="1353"/>
    <cellStyle name="Título 4 10" xfId="1354"/>
    <cellStyle name="Título 4 11" xfId="1355"/>
    <cellStyle name="Título 4 12" xfId="1356"/>
    <cellStyle name="Título 4 13" xfId="1357"/>
    <cellStyle name="Título 4 14" xfId="1358"/>
    <cellStyle name="Título 4 15" xfId="1359"/>
    <cellStyle name="Título 4 16" xfId="1360"/>
    <cellStyle name="Título 4 17" xfId="1361"/>
    <cellStyle name="Título 4 18" xfId="1362"/>
    <cellStyle name="Título 4 19" xfId="1363"/>
    <cellStyle name="Título 4 2" xfId="1364"/>
    <cellStyle name="Título 4 20" xfId="1365"/>
    <cellStyle name="Título 4 21" xfId="1366"/>
    <cellStyle name="Título 4 22" xfId="1367"/>
    <cellStyle name="Título 4 23" xfId="1368"/>
    <cellStyle name="Título 4 24" xfId="1369"/>
    <cellStyle name="Título 4 25" xfId="1370"/>
    <cellStyle name="Título 4 26" xfId="1371"/>
    <cellStyle name="Título 4 27" xfId="1372"/>
    <cellStyle name="Título 4 28" xfId="1373"/>
    <cellStyle name="Título 4 29" xfId="1374"/>
    <cellStyle name="Título 4 3" xfId="1375"/>
    <cellStyle name="Título 4 30" xfId="1376"/>
    <cellStyle name="Título 4 31" xfId="1377"/>
    <cellStyle name="Título 4 32" xfId="1378"/>
    <cellStyle name="Título 4 33" xfId="1379"/>
    <cellStyle name="Título 4 34" xfId="1380"/>
    <cellStyle name="Título 4 4" xfId="1381"/>
    <cellStyle name="Título 4 5" xfId="1382"/>
    <cellStyle name="Título 4 6" xfId="1383"/>
    <cellStyle name="Título 4 7" xfId="1384"/>
    <cellStyle name="Título 4 8" xfId="1385"/>
    <cellStyle name="Título 4 9" xfId="1386"/>
    <cellStyle name="Total 1" xfId="1387"/>
    <cellStyle name="Total 10" xfId="1388"/>
    <cellStyle name="Total 11" xfId="1389"/>
    <cellStyle name="Total 12" xfId="1390"/>
    <cellStyle name="Total 13" xfId="1391"/>
    <cellStyle name="Total 14" xfId="1392"/>
    <cellStyle name="Total 15" xfId="1393"/>
    <cellStyle name="Total 16" xfId="1394"/>
    <cellStyle name="Total 17" xfId="1395"/>
    <cellStyle name="Total 18" xfId="1396"/>
    <cellStyle name="Total 19" xfId="1397"/>
    <cellStyle name="Total 2" xfId="1398"/>
    <cellStyle name="Total 20" xfId="1399"/>
    <cellStyle name="Total 21" xfId="1400"/>
    <cellStyle name="Total 22" xfId="1401"/>
    <cellStyle name="Total 23" xfId="1402"/>
    <cellStyle name="Total 24" xfId="1403"/>
    <cellStyle name="Total 25" xfId="1404"/>
    <cellStyle name="Total 26" xfId="1405"/>
    <cellStyle name="Total 27" xfId="1406"/>
    <cellStyle name="Total 28" xfId="1407"/>
    <cellStyle name="Total 29" xfId="1408"/>
    <cellStyle name="Total 3" xfId="1409"/>
    <cellStyle name="Total 30" xfId="1410"/>
    <cellStyle name="Total 31" xfId="1411"/>
    <cellStyle name="Total 32" xfId="1412"/>
    <cellStyle name="Total 33" xfId="1413"/>
    <cellStyle name="Total 34" xfId="1414"/>
    <cellStyle name="Total 4" xfId="1415"/>
    <cellStyle name="Total 5" xfId="1416"/>
    <cellStyle name="Total 6" xfId="1417"/>
    <cellStyle name="Total 7" xfId="1418"/>
    <cellStyle name="Total 8" xfId="1419"/>
    <cellStyle name="Total 9" xfId="1420"/>
    <cellStyle name="Warning" xfId="14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CC"/>
      <rgbColor rgb="00993366"/>
      <rgbColor rgb="00FFFFCC"/>
      <rgbColor rgb="00E6E6E6"/>
      <rgbColor rgb="00660066"/>
      <rgbColor rgb="00FF8080"/>
      <rgbColor rgb="00005BAB"/>
      <rgbColor rgb="00D0CECE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CCCC"/>
      <rgbColor rgb="00CCFFCC"/>
      <rgbColor rgb="00FFFF99"/>
      <rgbColor rgb="0099CCFF"/>
      <rgbColor rgb="00FF99CC"/>
      <rgbColor rgb="00999999"/>
      <rgbColor rgb="00FFCC99"/>
      <rgbColor rgb="003366FF"/>
      <rgbColor rgb="0033CCCC"/>
      <rgbColor rgb="0099CC00"/>
      <rgbColor rgb="00FF9966"/>
      <rgbColor rgb="00FF9900"/>
      <rgbColor rgb="00FF3333"/>
      <rgbColor rgb="00666666"/>
      <rgbColor rgb="00969696"/>
      <rgbColor rgb="00003366"/>
      <rgbColor rgb="00339966"/>
      <rgbColor rgb="00003300"/>
      <rgbColor rgb="004C4C4C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1057275</xdr:colOff>
      <xdr:row>1</xdr:row>
      <xdr:rowOff>228600</xdr:rowOff>
    </xdr:from>
    <xdr:to>
      <xdr:col>3</xdr:col>
      <xdr:colOff>1847850</xdr:colOff>
      <xdr:row>3</xdr:row>
      <xdr:rowOff>371475</xdr:rowOff>
    </xdr:to>
    <xdr:pic>
      <xdr:nvPicPr>
        <xdr:cNvPr id="2055" name="Figuras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4325"/>
          <a:ext cx="790575" cy="819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SheetLayoutView="100" workbookViewId="0"/>
  </sheetViews>
  <sheetFormatPr defaultColWidth="8.42578125" defaultRowHeight="12.75" customHeight="1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72"/>
  <sheetViews>
    <sheetView tabSelected="1" view="pageBreakPreview" zoomScaleSheetLayoutView="100" workbookViewId="0">
      <selection activeCell="G67" sqref="G67"/>
    </sheetView>
  </sheetViews>
  <sheetFormatPr defaultColWidth="8.5703125" defaultRowHeight="12.75" customHeight="1" x14ac:dyDescent="0.2"/>
  <cols>
    <col min="1" max="1" width="4.42578125" style="1" customWidth="1"/>
    <col min="2" max="2" width="3.42578125" style="1" customWidth="1"/>
    <col min="3" max="3" width="4" style="1" customWidth="1"/>
    <col min="4" max="4" width="76.7109375" style="1" customWidth="1"/>
    <col min="5" max="5" width="9.42578125" style="1" customWidth="1"/>
    <col min="6" max="6" width="11.42578125" style="2" customWidth="1"/>
    <col min="7" max="7" width="8.7109375" style="1" customWidth="1"/>
    <col min="8" max="8" width="10.140625" style="1" customWidth="1"/>
    <col min="9" max="9" width="10.7109375" style="1" customWidth="1"/>
    <col min="10" max="10" width="10.140625" style="1" customWidth="1"/>
    <col min="11" max="11" width="13.85546875" style="2" customWidth="1"/>
    <col min="12" max="12" width="18.42578125" style="3" customWidth="1"/>
    <col min="13" max="13" width="15.140625" style="4" customWidth="1"/>
    <col min="14" max="14" width="11.5703125" style="4" customWidth="1"/>
    <col min="15" max="15" width="10.42578125" style="4" customWidth="1"/>
    <col min="16" max="16" width="9.42578125" style="4" customWidth="1"/>
    <col min="17" max="32" width="8.5703125" customWidth="1"/>
    <col min="33" max="16384" width="8.5703125" style="1"/>
  </cols>
  <sheetData>
    <row r="1" spans="1:33" ht="6.75" customHeight="1" x14ac:dyDescent="0.2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33" ht="29.25" customHeight="1" x14ac:dyDescent="0.2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33" ht="24" customHeight="1" x14ac:dyDescent="0.2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33" ht="30.75" customHeight="1" x14ac:dyDescent="0.2">
      <c r="A4" s="61" t="s">
        <v>57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33" ht="17.25" customHeight="1" x14ac:dyDescent="0.2">
      <c r="A5" s="65" t="s">
        <v>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33" ht="17.25" customHeight="1" x14ac:dyDescent="0.2">
      <c r="A6" s="60" t="s">
        <v>58</v>
      </c>
      <c r="B6" s="60"/>
      <c r="C6" s="60"/>
      <c r="D6" s="60"/>
      <c r="E6" s="60"/>
      <c r="F6" s="60"/>
      <c r="G6" s="60"/>
      <c r="H6" s="60"/>
      <c r="I6" s="60"/>
      <c r="J6" s="60" t="s">
        <v>59</v>
      </c>
      <c r="K6" s="60"/>
      <c r="L6" s="60"/>
    </row>
    <row r="7" spans="1:33" ht="17.25" customHeight="1" x14ac:dyDescent="0.2">
      <c r="A7" s="60" t="s">
        <v>60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33" ht="17.25" customHeight="1" x14ac:dyDescent="0.2">
      <c r="A8" s="60" t="s">
        <v>61</v>
      </c>
      <c r="B8" s="60"/>
      <c r="C8" s="60"/>
      <c r="D8" s="60"/>
      <c r="E8" s="60" t="s">
        <v>62</v>
      </c>
      <c r="F8" s="60"/>
      <c r="G8" s="60"/>
      <c r="H8" s="60"/>
      <c r="I8" s="60"/>
      <c r="J8" s="60"/>
      <c r="K8" s="60"/>
      <c r="L8" s="60"/>
    </row>
    <row r="9" spans="1:33" ht="17.25" customHeight="1" x14ac:dyDescent="0.2">
      <c r="A9" s="60" t="s">
        <v>63</v>
      </c>
      <c r="B9" s="60"/>
      <c r="C9" s="60"/>
      <c r="D9" s="60"/>
      <c r="E9" s="60" t="s">
        <v>64</v>
      </c>
      <c r="F9" s="60"/>
      <c r="G9" s="60"/>
      <c r="H9" s="60"/>
      <c r="I9" s="60"/>
      <c r="J9" s="60" t="s">
        <v>65</v>
      </c>
      <c r="K9" s="60"/>
      <c r="L9" s="60"/>
    </row>
    <row r="10" spans="1:33" ht="17.25" customHeight="1" x14ac:dyDescent="0.2">
      <c r="A10" s="60" t="s">
        <v>66</v>
      </c>
      <c r="B10" s="60"/>
      <c r="C10" s="60"/>
      <c r="D10" s="60"/>
      <c r="E10" s="60"/>
      <c r="F10" s="60" t="s">
        <v>67</v>
      </c>
      <c r="G10" s="60"/>
      <c r="H10" s="60"/>
      <c r="I10" s="60" t="s">
        <v>68</v>
      </c>
      <c r="J10" s="60"/>
      <c r="K10" s="60"/>
      <c r="L10" s="60"/>
    </row>
    <row r="11" spans="1:33" ht="6" customHeight="1" x14ac:dyDescent="0.2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</row>
    <row r="12" spans="1:33" ht="36" customHeight="1" x14ac:dyDescent="0.2">
      <c r="A12" s="67" t="s">
        <v>56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33" ht="9" customHeight="1" x14ac:dyDescent="0.2">
      <c r="A13" s="68" t="s">
        <v>3</v>
      </c>
      <c r="B13" s="68"/>
      <c r="C13" s="68"/>
      <c r="D13" s="68" t="s">
        <v>4</v>
      </c>
      <c r="E13" s="68" t="s">
        <v>5</v>
      </c>
      <c r="F13" s="69" t="s">
        <v>6</v>
      </c>
      <c r="G13" s="68" t="s">
        <v>7</v>
      </c>
      <c r="H13" s="68"/>
      <c r="I13" s="68" t="s">
        <v>8</v>
      </c>
      <c r="J13" s="68"/>
      <c r="K13" s="63" t="s">
        <v>9</v>
      </c>
      <c r="L13" s="63" t="s">
        <v>10</v>
      </c>
    </row>
    <row r="14" spans="1:33" ht="12.75" customHeight="1" x14ac:dyDescent="0.2">
      <c r="A14" s="68"/>
      <c r="B14" s="68"/>
      <c r="C14" s="68"/>
      <c r="D14" s="68"/>
      <c r="E14" s="68"/>
      <c r="F14" s="69"/>
      <c r="G14" s="68"/>
      <c r="H14" s="68"/>
      <c r="I14" s="68"/>
      <c r="J14" s="68"/>
      <c r="K14" s="63"/>
      <c r="L14" s="63"/>
    </row>
    <row r="15" spans="1:33" ht="21" customHeight="1" x14ac:dyDescent="0.2">
      <c r="A15" s="68"/>
      <c r="B15" s="68"/>
      <c r="C15" s="68"/>
      <c r="D15" s="68"/>
      <c r="E15" s="68"/>
      <c r="F15" s="69"/>
      <c r="G15" s="57" t="s">
        <v>11</v>
      </c>
      <c r="H15" s="58" t="s">
        <v>12</v>
      </c>
      <c r="I15" s="57" t="s">
        <v>11</v>
      </c>
      <c r="J15" s="58" t="s">
        <v>12</v>
      </c>
      <c r="K15" s="63"/>
      <c r="L15" s="63"/>
    </row>
    <row r="16" spans="1:33" s="5" customFormat="1" ht="17.100000000000001" customHeight="1" x14ac:dyDescent="0.2">
      <c r="A16" s="6" t="s">
        <v>13</v>
      </c>
      <c r="B16" s="7" t="s">
        <v>14</v>
      </c>
      <c r="C16" s="7"/>
      <c r="D16" s="8" t="s">
        <v>15</v>
      </c>
      <c r="E16" s="9"/>
      <c r="F16" s="9"/>
      <c r="G16" s="9"/>
      <c r="H16" s="9"/>
      <c r="I16" s="9"/>
      <c r="J16" s="10"/>
      <c r="K16" s="11"/>
      <c r="L16" s="1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255" s="5" customFormat="1" ht="18.399999999999999" customHeight="1" x14ac:dyDescent="0.2">
      <c r="A17" s="13" t="s">
        <v>13</v>
      </c>
      <c r="B17" s="13" t="s">
        <v>13</v>
      </c>
      <c r="C17" s="13"/>
      <c r="D17" s="14" t="s">
        <v>16</v>
      </c>
      <c r="E17" s="13"/>
      <c r="F17" s="15"/>
      <c r="G17" s="13"/>
      <c r="H17" s="13"/>
      <c r="I17" s="13"/>
      <c r="J17" s="13"/>
      <c r="K17" s="16"/>
      <c r="L17" s="13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255" ht="13.5" customHeight="1" x14ac:dyDescent="0.2">
      <c r="A18" s="17" t="s">
        <v>13</v>
      </c>
      <c r="B18" s="17" t="s">
        <v>13</v>
      </c>
      <c r="C18" s="17" t="s">
        <v>13</v>
      </c>
      <c r="D18" s="18" t="s">
        <v>17</v>
      </c>
      <c r="E18" s="19" t="s">
        <v>18</v>
      </c>
      <c r="F18" s="20">
        <v>180</v>
      </c>
      <c r="G18" s="21"/>
      <c r="H18" s="22"/>
      <c r="I18" s="23"/>
      <c r="J18" s="23"/>
      <c r="K18" s="20">
        <f>27.28*1.25</f>
        <v>34.1</v>
      </c>
      <c r="L18" s="24">
        <f>K18*F18</f>
        <v>6138</v>
      </c>
      <c r="M18" s="25"/>
      <c r="N18" s="25"/>
      <c r="O18" s="25"/>
      <c r="P18" s="25"/>
      <c r="Q18" s="5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</row>
    <row r="19" spans="1:255" s="25" customFormat="1" ht="27" customHeight="1" x14ac:dyDescent="0.2">
      <c r="A19" s="17" t="s">
        <v>13</v>
      </c>
      <c r="B19" s="17" t="s">
        <v>13</v>
      </c>
      <c r="C19" s="17" t="s">
        <v>19</v>
      </c>
      <c r="D19" s="18" t="s">
        <v>20</v>
      </c>
      <c r="E19" s="19" t="s">
        <v>18</v>
      </c>
      <c r="F19" s="20">
        <v>180</v>
      </c>
      <c r="G19" s="21"/>
      <c r="H19" s="22"/>
      <c r="I19" s="23"/>
      <c r="J19" s="23"/>
      <c r="K19" s="20">
        <f>235.42*0.07*1.25</f>
        <v>20.599250000000001</v>
      </c>
      <c r="L19" s="24">
        <f>K19*F19</f>
        <v>3707.8650000000002</v>
      </c>
    </row>
    <row r="20" spans="1:255" s="25" customFormat="1" ht="37.9" customHeight="1" x14ac:dyDescent="0.2">
      <c r="A20" s="17" t="s">
        <v>13</v>
      </c>
      <c r="B20" s="17" t="s">
        <v>13</v>
      </c>
      <c r="C20" s="17" t="s">
        <v>21</v>
      </c>
      <c r="D20" s="18" t="s">
        <v>22</v>
      </c>
      <c r="E20" s="19" t="s">
        <v>23</v>
      </c>
      <c r="F20" s="20">
        <v>29</v>
      </c>
      <c r="G20" s="21"/>
      <c r="H20" s="22"/>
      <c r="I20" s="23"/>
      <c r="J20" s="23"/>
      <c r="K20" s="20">
        <f>13.66*1.25</f>
        <v>17.074999999999999</v>
      </c>
      <c r="L20" s="24">
        <f>K20*F20</f>
        <v>495.17499999999995</v>
      </c>
      <c r="M20" s="26" t="s">
        <v>14</v>
      </c>
    </row>
    <row r="21" spans="1:255" s="25" customFormat="1" ht="27.2" customHeight="1" x14ac:dyDescent="0.2">
      <c r="A21" s="17" t="s">
        <v>13</v>
      </c>
      <c r="B21" s="17" t="s">
        <v>13</v>
      </c>
      <c r="C21" s="17" t="s">
        <v>24</v>
      </c>
      <c r="D21" s="18" t="s">
        <v>25</v>
      </c>
      <c r="E21" s="19" t="s">
        <v>23</v>
      </c>
      <c r="F21" s="20">
        <v>300</v>
      </c>
      <c r="G21" s="21"/>
      <c r="H21" s="22"/>
      <c r="I21" s="23"/>
      <c r="J21" s="23"/>
      <c r="K21" s="20">
        <f>2.71*1.25</f>
        <v>3.3875000000000002</v>
      </c>
      <c r="L21" s="24">
        <f>K21*F21</f>
        <v>1016.25</v>
      </c>
      <c r="M21" s="26" t="s">
        <v>14</v>
      </c>
    </row>
    <row r="22" spans="1:255" ht="13.5" customHeight="1" x14ac:dyDescent="0.2">
      <c r="A22" s="27"/>
      <c r="B22" s="27"/>
      <c r="C22" s="27"/>
      <c r="D22" s="28" t="s">
        <v>26</v>
      </c>
      <c r="E22" s="29" t="s">
        <v>14</v>
      </c>
      <c r="F22" s="30"/>
      <c r="G22" s="31"/>
      <c r="H22" s="32"/>
      <c r="I22" s="33"/>
      <c r="J22" s="33"/>
      <c r="K22" s="30"/>
      <c r="L22" s="34">
        <f>SUM(L18:L21)</f>
        <v>11357.289999999999</v>
      </c>
    </row>
    <row r="23" spans="1:255" s="37" customFormat="1" ht="14.85" customHeight="1" x14ac:dyDescent="0.2">
      <c r="A23" s="6" t="s">
        <v>19</v>
      </c>
      <c r="B23" s="7" t="s">
        <v>14</v>
      </c>
      <c r="C23" s="7"/>
      <c r="D23" s="8" t="s">
        <v>27</v>
      </c>
      <c r="E23" s="9"/>
      <c r="F23" s="35"/>
      <c r="G23" s="9"/>
      <c r="H23" s="9"/>
      <c r="I23" s="9"/>
      <c r="J23" s="10"/>
      <c r="K23" s="10"/>
      <c r="L23" s="36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 spans="1:255" s="43" customFormat="1" ht="14.85" customHeight="1" x14ac:dyDescent="0.2">
      <c r="A24" s="13" t="s">
        <v>19</v>
      </c>
      <c r="B24" s="13" t="s">
        <v>13</v>
      </c>
      <c r="C24" s="13"/>
      <c r="D24" s="38" t="s">
        <v>28</v>
      </c>
      <c r="E24" s="39"/>
      <c r="F24" s="15"/>
      <c r="G24" s="40"/>
      <c r="H24" s="41"/>
      <c r="I24" s="40"/>
      <c r="J24" s="41"/>
      <c r="K24" s="42"/>
      <c r="L24" s="41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 spans="1:255" s="25" customFormat="1" ht="37.9" customHeight="1" x14ac:dyDescent="0.2">
      <c r="A25" s="17" t="s">
        <v>19</v>
      </c>
      <c r="B25" s="17" t="s">
        <v>13</v>
      </c>
      <c r="C25" s="17" t="s">
        <v>13</v>
      </c>
      <c r="D25" s="18" t="s">
        <v>29</v>
      </c>
      <c r="E25" s="19" t="s">
        <v>18</v>
      </c>
      <c r="F25" s="20">
        <f>F19</f>
        <v>180</v>
      </c>
      <c r="G25" s="21"/>
      <c r="H25" s="22"/>
      <c r="I25" s="23"/>
      <c r="J25" s="23"/>
      <c r="K25" s="20">
        <f>102.4*1.25</f>
        <v>128</v>
      </c>
      <c r="L25" s="24">
        <f t="shared" ref="L25:L34" si="0">K25*F25</f>
        <v>23040</v>
      </c>
    </row>
    <row r="26" spans="1:255" s="25" customFormat="1" ht="37.35" customHeight="1" x14ac:dyDescent="0.2">
      <c r="A26" s="17" t="s">
        <v>19</v>
      </c>
      <c r="B26" s="17" t="s">
        <v>13</v>
      </c>
      <c r="C26" s="17" t="s">
        <v>19</v>
      </c>
      <c r="D26" s="18" t="s">
        <v>30</v>
      </c>
      <c r="E26" s="19" t="s">
        <v>18</v>
      </c>
      <c r="F26" s="20">
        <f>180+29</f>
        <v>209</v>
      </c>
      <c r="G26" s="21"/>
      <c r="H26" s="22"/>
      <c r="I26" s="23"/>
      <c r="J26" s="23"/>
      <c r="K26" s="20">
        <f>126.1*1.25</f>
        <v>157.625</v>
      </c>
      <c r="L26" s="24">
        <f t="shared" si="0"/>
        <v>32943.625</v>
      </c>
    </row>
    <row r="27" spans="1:255" s="4" customFormat="1" ht="25.35" customHeight="1" x14ac:dyDescent="0.2">
      <c r="A27" s="17" t="s">
        <v>19</v>
      </c>
      <c r="B27" s="17" t="s">
        <v>13</v>
      </c>
      <c r="C27" s="17" t="s">
        <v>21</v>
      </c>
      <c r="D27" s="18" t="s">
        <v>31</v>
      </c>
      <c r="E27" s="19" t="s">
        <v>18</v>
      </c>
      <c r="F27" s="20">
        <v>180</v>
      </c>
      <c r="G27" s="21"/>
      <c r="H27" s="22"/>
      <c r="I27" s="23"/>
      <c r="J27" s="23"/>
      <c r="K27" s="20">
        <f>2.81*1.25</f>
        <v>3.5125000000000002</v>
      </c>
      <c r="L27" s="24">
        <f t="shared" si="0"/>
        <v>632.25</v>
      </c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</row>
    <row r="28" spans="1:255" s="25" customFormat="1" ht="42" customHeight="1" x14ac:dyDescent="0.2">
      <c r="A28" s="17" t="s">
        <v>19</v>
      </c>
      <c r="B28" s="17" t="s">
        <v>13</v>
      </c>
      <c r="C28" s="17" t="s">
        <v>24</v>
      </c>
      <c r="D28" s="18" t="s">
        <v>32</v>
      </c>
      <c r="E28" s="19" t="s">
        <v>18</v>
      </c>
      <c r="F28" s="20">
        <v>180</v>
      </c>
      <c r="G28" s="21"/>
      <c r="H28" s="22"/>
      <c r="I28" s="23"/>
      <c r="J28" s="23"/>
      <c r="K28" s="20">
        <f>63.22*1.25</f>
        <v>79.025000000000006</v>
      </c>
      <c r="L28" s="24">
        <f t="shared" si="0"/>
        <v>14224.500000000002</v>
      </c>
    </row>
    <row r="29" spans="1:255" s="25" customFormat="1" ht="27" customHeight="1" x14ac:dyDescent="0.2">
      <c r="A29" s="17" t="s">
        <v>19</v>
      </c>
      <c r="B29" s="17" t="s">
        <v>13</v>
      </c>
      <c r="C29" s="17" t="s">
        <v>33</v>
      </c>
      <c r="D29" s="18" t="s">
        <v>34</v>
      </c>
      <c r="E29" s="19" t="s">
        <v>18</v>
      </c>
      <c r="F29" s="20">
        <f>116*0.25</f>
        <v>29</v>
      </c>
      <c r="G29" s="21"/>
      <c r="H29" s="22"/>
      <c r="I29" s="23"/>
      <c r="J29" s="23"/>
      <c r="K29" s="20">
        <f>10.35*1.25</f>
        <v>12.9375</v>
      </c>
      <c r="L29" s="24">
        <f t="shared" si="0"/>
        <v>375.1875</v>
      </c>
    </row>
    <row r="30" spans="1:255" s="25" customFormat="1" ht="27" customHeight="1" x14ac:dyDescent="0.2">
      <c r="A30" s="17" t="s">
        <v>19</v>
      </c>
      <c r="B30" s="17" t="s">
        <v>13</v>
      </c>
      <c r="C30" s="17" t="s">
        <v>35</v>
      </c>
      <c r="D30" s="18" t="s">
        <v>36</v>
      </c>
      <c r="E30" s="19" t="s">
        <v>18</v>
      </c>
      <c r="F30" s="20">
        <f>116*0.25</f>
        <v>29</v>
      </c>
      <c r="G30" s="21"/>
      <c r="H30" s="22"/>
      <c r="I30" s="23"/>
      <c r="J30" s="23"/>
      <c r="K30" s="20">
        <f>49.93*1.25</f>
        <v>62.412500000000001</v>
      </c>
      <c r="L30" s="24">
        <f t="shared" si="0"/>
        <v>1809.9625000000001</v>
      </c>
    </row>
    <row r="31" spans="1:255" s="25" customFormat="1" ht="34.15" customHeight="1" x14ac:dyDescent="0.2">
      <c r="A31" s="17" t="s">
        <v>19</v>
      </c>
      <c r="B31" s="17" t="s">
        <v>13</v>
      </c>
      <c r="C31" s="17" t="s">
        <v>37</v>
      </c>
      <c r="D31" s="18" t="s">
        <v>38</v>
      </c>
      <c r="E31" s="19" t="s">
        <v>39</v>
      </c>
      <c r="F31" s="20">
        <v>116</v>
      </c>
      <c r="G31" s="21"/>
      <c r="H31" s="22"/>
      <c r="I31" s="23"/>
      <c r="J31" s="23"/>
      <c r="K31" s="20">
        <f>30.12*1.25</f>
        <v>37.65</v>
      </c>
      <c r="L31" s="24">
        <f t="shared" si="0"/>
        <v>4367.3999999999996</v>
      </c>
    </row>
    <row r="32" spans="1:255" s="25" customFormat="1" ht="21" customHeight="1" x14ac:dyDescent="0.2">
      <c r="A32" s="17" t="s">
        <v>19</v>
      </c>
      <c r="B32" s="17" t="s">
        <v>13</v>
      </c>
      <c r="C32" s="17" t="s">
        <v>40</v>
      </c>
      <c r="D32" s="18" t="s">
        <v>41</v>
      </c>
      <c r="E32" s="19" t="s">
        <v>23</v>
      </c>
      <c r="F32" s="20">
        <f>180*0.6</f>
        <v>108</v>
      </c>
      <c r="G32" s="21"/>
      <c r="H32" s="22"/>
      <c r="I32" s="23"/>
      <c r="J32" s="23"/>
      <c r="K32" s="20">
        <f>2.25*1.25</f>
        <v>2.8125</v>
      </c>
      <c r="L32" s="24">
        <f t="shared" si="0"/>
        <v>303.75</v>
      </c>
    </row>
    <row r="33" spans="1:33" s="25" customFormat="1" ht="40.9" customHeight="1" x14ac:dyDescent="0.2">
      <c r="A33" s="17" t="s">
        <v>19</v>
      </c>
      <c r="B33" s="17" t="s">
        <v>13</v>
      </c>
      <c r="C33" s="17" t="s">
        <v>42</v>
      </c>
      <c r="D33" s="18" t="s">
        <v>43</v>
      </c>
      <c r="E33" s="19" t="s">
        <v>23</v>
      </c>
      <c r="F33" s="20">
        <v>180</v>
      </c>
      <c r="G33" s="21"/>
      <c r="H33" s="22"/>
      <c r="I33" s="23"/>
      <c r="J33" s="23"/>
      <c r="K33" s="20">
        <f>(132.92+8.74)*1.25</f>
        <v>177.07499999999999</v>
      </c>
      <c r="L33" s="24">
        <f t="shared" si="0"/>
        <v>31873.499999999996</v>
      </c>
    </row>
    <row r="34" spans="1:33" s="25" customFormat="1" ht="63.75" x14ac:dyDescent="0.2">
      <c r="A34" s="17" t="s">
        <v>19</v>
      </c>
      <c r="B34" s="17" t="s">
        <v>13</v>
      </c>
      <c r="C34" s="17" t="s">
        <v>44</v>
      </c>
      <c r="D34" s="18" t="s">
        <v>45</v>
      </c>
      <c r="E34" s="19" t="s">
        <v>23</v>
      </c>
      <c r="F34" s="20">
        <v>29</v>
      </c>
      <c r="G34" s="21"/>
      <c r="H34" s="22"/>
      <c r="I34" s="23"/>
      <c r="J34" s="23"/>
      <c r="K34" s="20">
        <f>(245.7-180.9)*1.25</f>
        <v>80.999999999999972</v>
      </c>
      <c r="L34" s="24">
        <f t="shared" si="0"/>
        <v>2348.9999999999991</v>
      </c>
    </row>
    <row r="35" spans="1:33" ht="12.75" customHeight="1" x14ac:dyDescent="0.2">
      <c r="A35" s="27"/>
      <c r="B35" s="27"/>
      <c r="C35" s="27"/>
      <c r="D35" s="28" t="s">
        <v>26</v>
      </c>
      <c r="E35" s="29" t="s">
        <v>14</v>
      </c>
      <c r="F35" s="30"/>
      <c r="G35" s="31"/>
      <c r="H35" s="32"/>
      <c r="I35" s="33"/>
      <c r="J35" s="33"/>
      <c r="K35" s="30"/>
      <c r="L35" s="34">
        <f>SUM(L25:L33)</f>
        <v>109570.17499999999</v>
      </c>
    </row>
    <row r="36" spans="1:33" ht="18.75" customHeight="1" x14ac:dyDescent="0.2">
      <c r="A36" s="44" t="s">
        <v>21</v>
      </c>
      <c r="B36" s="45" t="s">
        <v>14</v>
      </c>
      <c r="C36" s="45"/>
      <c r="D36" s="46" t="s">
        <v>46</v>
      </c>
      <c r="E36" s="47"/>
      <c r="F36" s="47"/>
      <c r="G36" s="47"/>
      <c r="H36" s="47"/>
      <c r="I36" s="47"/>
      <c r="J36" s="48"/>
      <c r="K36" s="49"/>
      <c r="L36" s="50"/>
    </row>
    <row r="37" spans="1:33" s="43" customFormat="1" ht="14.85" customHeight="1" x14ac:dyDescent="0.2">
      <c r="A37" s="13" t="s">
        <v>21</v>
      </c>
      <c r="B37" s="13" t="s">
        <v>13</v>
      </c>
      <c r="C37" s="13"/>
      <c r="D37" s="38" t="s">
        <v>47</v>
      </c>
      <c r="E37" s="39"/>
      <c r="F37" s="15"/>
      <c r="G37" s="40"/>
      <c r="H37" s="41"/>
      <c r="I37" s="40"/>
      <c r="J37" s="41"/>
      <c r="K37" s="42"/>
      <c r="L37" s="41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</row>
    <row r="38" spans="1:33" ht="39.6" customHeight="1" x14ac:dyDescent="0.2">
      <c r="A38" s="17" t="s">
        <v>21</v>
      </c>
      <c r="B38" s="17" t="s">
        <v>13</v>
      </c>
      <c r="C38" s="17" t="s">
        <v>13</v>
      </c>
      <c r="D38" s="18" t="s">
        <v>48</v>
      </c>
      <c r="E38" s="19" t="s">
        <v>5</v>
      </c>
      <c r="F38" s="20">
        <v>1</v>
      </c>
      <c r="G38" s="21"/>
      <c r="H38" s="22"/>
      <c r="I38" s="23"/>
      <c r="J38" s="23"/>
      <c r="K38" s="20">
        <f>111.75*1.25</f>
        <v>139.6875</v>
      </c>
      <c r="L38" s="24">
        <f>K38*F38</f>
        <v>139.6875</v>
      </c>
    </row>
    <row r="39" spans="1:33" ht="39.6" customHeight="1" x14ac:dyDescent="0.2">
      <c r="A39" s="17" t="s">
        <v>21</v>
      </c>
      <c r="B39" s="17" t="s">
        <v>13</v>
      </c>
      <c r="C39" s="17" t="s">
        <v>19</v>
      </c>
      <c r="D39" s="18" t="s">
        <v>49</v>
      </c>
      <c r="E39" s="19" t="s">
        <v>39</v>
      </c>
      <c r="F39" s="20">
        <v>10</v>
      </c>
      <c r="G39" s="21"/>
      <c r="H39" s="22"/>
      <c r="I39" s="23"/>
      <c r="J39" s="23"/>
      <c r="K39" s="20">
        <f>(38.26+17.25)*1.25</f>
        <v>69.387500000000003</v>
      </c>
      <c r="L39" s="24">
        <f>K39*F39</f>
        <v>693.875</v>
      </c>
    </row>
    <row r="40" spans="1:33" ht="26.85" customHeight="1" x14ac:dyDescent="0.2">
      <c r="A40" s="17" t="s">
        <v>21</v>
      </c>
      <c r="B40" s="17" t="s">
        <v>13</v>
      </c>
      <c r="C40" s="17" t="s">
        <v>21</v>
      </c>
      <c r="D40" s="18" t="s">
        <v>50</v>
      </c>
      <c r="E40" s="19" t="s">
        <v>23</v>
      </c>
      <c r="F40" s="20">
        <v>4</v>
      </c>
      <c r="G40" s="21"/>
      <c r="H40" s="22"/>
      <c r="I40" s="23"/>
      <c r="J40" s="23"/>
      <c r="K40" s="20">
        <f>70.31*1.25</f>
        <v>87.887500000000003</v>
      </c>
      <c r="L40" s="24">
        <f>K40*F40</f>
        <v>351.55</v>
      </c>
    </row>
    <row r="41" spans="1:33" ht="12.75" customHeight="1" x14ac:dyDescent="0.2">
      <c r="A41" s="27"/>
      <c r="B41" s="27"/>
      <c r="C41" s="27"/>
      <c r="D41" s="28" t="s">
        <v>26</v>
      </c>
      <c r="E41" s="29"/>
      <c r="F41" s="30"/>
      <c r="G41" s="31"/>
      <c r="H41" s="32"/>
      <c r="I41" s="33"/>
      <c r="J41" s="33"/>
      <c r="K41" s="30"/>
      <c r="L41" s="34">
        <f>SUM(L38:L40)</f>
        <v>1185.1125</v>
      </c>
    </row>
    <row r="42" spans="1:33" ht="18.75" customHeight="1" x14ac:dyDescent="0.2">
      <c r="A42" s="44" t="s">
        <v>24</v>
      </c>
      <c r="B42" s="45" t="s">
        <v>14</v>
      </c>
      <c r="C42" s="45"/>
      <c r="D42" s="46" t="s">
        <v>51</v>
      </c>
      <c r="E42" s="47"/>
      <c r="F42" s="47"/>
      <c r="G42" s="47"/>
      <c r="H42" s="47"/>
      <c r="I42" s="47"/>
      <c r="J42" s="48"/>
      <c r="K42" s="49"/>
      <c r="L42" s="50"/>
    </row>
    <row r="43" spans="1:33" ht="26.85" customHeight="1" x14ac:dyDescent="0.2">
      <c r="A43" s="17" t="s">
        <v>24</v>
      </c>
      <c r="B43" s="17" t="s">
        <v>13</v>
      </c>
      <c r="C43" s="17" t="s">
        <v>13</v>
      </c>
      <c r="D43" s="18" t="s">
        <v>52</v>
      </c>
      <c r="E43" s="19" t="s">
        <v>53</v>
      </c>
      <c r="F43" s="20">
        <v>4</v>
      </c>
      <c r="G43" s="21"/>
      <c r="H43" s="22"/>
      <c r="I43" s="23"/>
      <c r="J43" s="23"/>
      <c r="K43" s="20">
        <f>147.7*20*1.25</f>
        <v>3692.5</v>
      </c>
      <c r="L43" s="24">
        <f>K43*F43</f>
        <v>14770</v>
      </c>
    </row>
    <row r="44" spans="1:33" ht="24.75" customHeight="1" x14ac:dyDescent="0.2">
      <c r="A44" s="17" t="s">
        <v>24</v>
      </c>
      <c r="B44" s="17" t="s">
        <v>13</v>
      </c>
      <c r="C44" s="17" t="s">
        <v>19</v>
      </c>
      <c r="D44" s="18" t="s">
        <v>54</v>
      </c>
      <c r="E44" s="19" t="s">
        <v>5</v>
      </c>
      <c r="F44" s="20">
        <v>4</v>
      </c>
      <c r="G44" s="21"/>
      <c r="H44" s="22"/>
      <c r="I44" s="23"/>
      <c r="J44" s="23"/>
      <c r="K44" s="20">
        <f>250*1.25</f>
        <v>312.5</v>
      </c>
      <c r="L44" s="24">
        <f>K44*F44</f>
        <v>1250</v>
      </c>
    </row>
    <row r="45" spans="1:33" ht="12.75" customHeight="1" x14ac:dyDescent="0.2">
      <c r="A45" s="27"/>
      <c r="B45" s="27"/>
      <c r="C45" s="27"/>
      <c r="D45" s="28" t="s">
        <v>26</v>
      </c>
      <c r="E45" s="29" t="s">
        <v>14</v>
      </c>
      <c r="F45" s="30"/>
      <c r="G45" s="31"/>
      <c r="H45" s="32"/>
      <c r="I45" s="33"/>
      <c r="J45" s="33"/>
      <c r="K45" s="30"/>
      <c r="L45" s="34">
        <f>SUM(L43:L44)</f>
        <v>16020</v>
      </c>
    </row>
    <row r="46" spans="1:33" ht="23.25" customHeight="1" x14ac:dyDescent="0.2">
      <c r="A46" s="64" t="s">
        <v>55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51">
        <f>L45+L35+L41+L22</f>
        <v>138132.57749999998</v>
      </c>
    </row>
    <row r="47" spans="1:33" ht="11.25" customHeight="1" x14ac:dyDescent="0.2">
      <c r="D47" s="52"/>
      <c r="G47" s="25"/>
      <c r="H47" s="25"/>
      <c r="I47" s="25"/>
      <c r="J47" s="25"/>
      <c r="K47" s="53"/>
      <c r="L47" s="25"/>
    </row>
    <row r="48" spans="1:33" ht="12.75" customHeight="1" x14ac:dyDescent="0.2">
      <c r="A48" s="59"/>
      <c r="B48" s="59"/>
      <c r="C48" s="59"/>
      <c r="D48" s="59"/>
      <c r="E48" s="59"/>
      <c r="F48" s="59"/>
      <c r="G48" s="59" t="s">
        <v>69</v>
      </c>
      <c r="H48" s="59"/>
      <c r="I48" s="59"/>
      <c r="J48" s="59"/>
      <c r="K48" s="59"/>
      <c r="L48" s="59"/>
    </row>
    <row r="49" spans="1:12" ht="12.75" customHeight="1" x14ac:dyDescent="0.2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</row>
    <row r="50" spans="1:12" ht="12.75" customHeight="1" x14ac:dyDescent="0.2">
      <c r="A50" s="54"/>
      <c r="B50" s="54"/>
      <c r="C50" s="54"/>
      <c r="D50" s="54" t="s">
        <v>70</v>
      </c>
      <c r="E50" s="54"/>
      <c r="F50" s="54"/>
      <c r="G50" s="54"/>
      <c r="H50" s="54"/>
      <c r="I50" s="54"/>
      <c r="J50" s="54"/>
      <c r="K50" s="54"/>
      <c r="L50" s="54"/>
    </row>
    <row r="52" spans="1:12" ht="12.75" customHeight="1" x14ac:dyDescent="0.2">
      <c r="D52" s="1" t="s">
        <v>71</v>
      </c>
    </row>
    <row r="53" spans="1:12" ht="12.75" customHeight="1" x14ac:dyDescent="0.2">
      <c r="D53" s="1" t="s">
        <v>72</v>
      </c>
    </row>
    <row r="54" spans="1:12" ht="12.75" customHeight="1" x14ac:dyDescent="0.2">
      <c r="D54" s="1" t="s">
        <v>73</v>
      </c>
      <c r="F54" s="2" t="s">
        <v>74</v>
      </c>
    </row>
    <row r="55" spans="1:12" ht="12.75" customHeight="1" x14ac:dyDescent="0.2">
      <c r="D55" s="1" t="s">
        <v>75</v>
      </c>
      <c r="F55" s="2" t="s">
        <v>74</v>
      </c>
    </row>
    <row r="56" spans="1:12" ht="12.75" customHeight="1" x14ac:dyDescent="0.2">
      <c r="D56" s="1" t="s">
        <v>76</v>
      </c>
      <c r="F56" s="2" t="s">
        <v>74</v>
      </c>
    </row>
    <row r="57" spans="1:12" ht="12.75" customHeight="1" x14ac:dyDescent="0.2">
      <c r="D57" s="1" t="s">
        <v>77</v>
      </c>
      <c r="F57" s="2" t="s">
        <v>74</v>
      </c>
    </row>
    <row r="58" spans="1:12" ht="12.75" customHeight="1" x14ac:dyDescent="0.2">
      <c r="D58" s="1" t="s">
        <v>78</v>
      </c>
      <c r="F58" s="2" t="s">
        <v>74</v>
      </c>
    </row>
    <row r="59" spans="1:12" ht="12.75" customHeight="1" x14ac:dyDescent="0.2">
      <c r="D59" s="1" t="s">
        <v>79</v>
      </c>
      <c r="F59" s="2" t="s">
        <v>74</v>
      </c>
    </row>
    <row r="60" spans="1:12" ht="12.75" customHeight="1" x14ac:dyDescent="0.2">
      <c r="D60" s="1" t="s">
        <v>80</v>
      </c>
      <c r="F60" s="2" t="s">
        <v>74</v>
      </c>
    </row>
    <row r="61" spans="1:12" ht="12.75" customHeight="1" x14ac:dyDescent="0.2">
      <c r="D61" s="1" t="s">
        <v>81</v>
      </c>
      <c r="F61" s="2" t="s">
        <v>74</v>
      </c>
    </row>
    <row r="62" spans="1:12" ht="12.75" customHeight="1" x14ac:dyDescent="0.2">
      <c r="D62" s="1" t="s">
        <v>82</v>
      </c>
      <c r="F62" s="2" t="s">
        <v>74</v>
      </c>
    </row>
    <row r="64" spans="1:12" ht="12.75" customHeight="1" x14ac:dyDescent="0.2">
      <c r="D64" s="1" t="s">
        <v>83</v>
      </c>
    </row>
    <row r="66" spans="4:4" ht="12.75" customHeight="1" x14ac:dyDescent="0.2">
      <c r="D66" s="1" t="s">
        <v>84</v>
      </c>
    </row>
    <row r="67" spans="4:4" ht="12.75" customHeight="1" x14ac:dyDescent="0.2">
      <c r="D67" s="1" t="s">
        <v>85</v>
      </c>
    </row>
    <row r="69" spans="4:4" ht="12.75" customHeight="1" x14ac:dyDescent="0.2">
      <c r="D69" s="1" t="s">
        <v>86</v>
      </c>
    </row>
    <row r="71" spans="4:4" ht="12.75" customHeight="1" x14ac:dyDescent="0.2">
      <c r="D71" s="1" t="s">
        <v>87</v>
      </c>
    </row>
    <row r="72" spans="4:4" ht="27" customHeight="1" x14ac:dyDescent="0.2">
      <c r="D72" s="3" t="s">
        <v>88</v>
      </c>
    </row>
  </sheetData>
  <sheetProtection selectLockedCells="1" selectUnlockedCells="1"/>
  <mergeCells count="26">
    <mergeCell ref="E13:E15"/>
    <mergeCell ref="F13:F15"/>
    <mergeCell ref="G13:H14"/>
    <mergeCell ref="I13:J14"/>
    <mergeCell ref="A6:I6"/>
    <mergeCell ref="A2:L2"/>
    <mergeCell ref="K13:K15"/>
    <mergeCell ref="L13:L15"/>
    <mergeCell ref="A46:K46"/>
    <mergeCell ref="A5:L5"/>
    <mergeCell ref="A11:L11"/>
    <mergeCell ref="A12:L12"/>
    <mergeCell ref="A13:C15"/>
    <mergeCell ref="D13:D15"/>
    <mergeCell ref="J6:L6"/>
    <mergeCell ref="A9:D9"/>
    <mergeCell ref="E9:I9"/>
    <mergeCell ref="J9:L9"/>
    <mergeCell ref="A4:L4"/>
    <mergeCell ref="A3:L3"/>
    <mergeCell ref="A10:E10"/>
    <mergeCell ref="F10:H10"/>
    <mergeCell ref="I10:L10"/>
    <mergeCell ref="A7:L7"/>
    <mergeCell ref="A8:D8"/>
    <mergeCell ref="E8:L8"/>
  </mergeCells>
  <printOptions horizontalCentered="1"/>
  <pageMargins left="0.55118110236220474" right="0.55118110236220474" top="0.6692913385826772" bottom="0.70866141732283472" header="0.51181102362204722" footer="0.51181102362204722"/>
  <pageSetup paperSize="9" scale="70" firstPageNumber="0" orientation="landscape" verticalDpi="300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16</vt:i4>
      </vt:variant>
    </vt:vector>
  </HeadingPairs>
  <TitlesOfParts>
    <vt:vector size="18" baseType="lpstr">
      <vt:lpstr>Plan1</vt:lpstr>
      <vt:lpstr>Arquitetônico</vt:lpstr>
      <vt:lpstr>Arquitetônico!_xlnm_Print_Area</vt:lpstr>
      <vt:lpstr>Arquitetônico!_xlnm_Print_Titles</vt:lpstr>
      <vt:lpstr>Arquitetônico!Area_de_impressao</vt:lpstr>
      <vt:lpstr>Arquitetônico!Excel_BuiltIn_Print_Area</vt:lpstr>
      <vt:lpstr>Excel_BuiltIn_Print_Area_1_1</vt:lpstr>
      <vt:lpstr>Excel_BuiltIn_Print_Area_1_1_1</vt:lpstr>
      <vt:lpstr>Excel_BuiltIn_Print_Area_1_1_1_1</vt:lpstr>
      <vt:lpstr>Excel_BuiltIn_Print_Area_1_1_1_1_1</vt:lpstr>
      <vt:lpstr>Excel_BuiltIn_Print_Area_1_1_1_1_1_1</vt:lpstr>
      <vt:lpstr>Excel_BuiltIn_Print_Area_1_1_1_1_1_1_1</vt:lpstr>
      <vt:lpstr>Excel_BuiltIn_Print_Area_1_1_1_1_1_1_1_1_1_1_1_1_1</vt:lpstr>
      <vt:lpstr>Excel_BuiltIn_Print_Area_2</vt:lpstr>
      <vt:lpstr>Excel_BuiltIn_Print_Area_2_1</vt:lpstr>
      <vt:lpstr>Excel_BuiltIn_Print_Area_2_1_1</vt:lpstr>
      <vt:lpstr>Excel_BuiltIn_Print_Area_2_1_1_1_1_1</vt:lpstr>
      <vt:lpstr>Arquitetônico!Titulos_de_impressao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Evaldo Cardoso</dc:creator>
  <cp:lastModifiedBy>Evaldo Cardoso</cp:lastModifiedBy>
  <cp:revision>23</cp:revision>
  <cp:lastPrinted>2025-11-07T16:36:07Z</cp:lastPrinted>
  <dcterms:created xsi:type="dcterms:W3CDTF">2024-01-29T21:05:36Z</dcterms:created>
  <dcterms:modified xsi:type="dcterms:W3CDTF">2025-11-10T16:32:48Z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</Properties>
</file>