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21" documentId="8_{D25C3F20-7B06-40D1-9F16-48F5F8F01EC1}" xr6:coauthVersionLast="47" xr6:coauthVersionMax="47" xr10:uidLastSave="{491B92AA-5D3C-46C5-A8DD-B01426BA12A4}"/>
  <bookViews>
    <workbookView xWindow="28680" yWindow="-120" windowWidth="29040" windowHeight="15720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MARCENEIRO_200H-ANO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'MARCENEIRO_200H-ANO'!$F$20</definedName>
    <definedName name="AL_1_B_ADIC_PERIC_44H" localSheetId="3">'MARCENEIRO_200H-ANO'!$F$21</definedName>
    <definedName name="AL_2_1_A_DEC_TERC_44H" localSheetId="3">'MARCENEIRO_200H-ANO'!$F$27</definedName>
    <definedName name="AL_2_1_B_ADIC_FERIAS_44H" localSheetId="3">'MARCENEIRO_200H-ANO'!$F$28</definedName>
    <definedName name="AL_2_2_FGTS_44H" localSheetId="3">'MARCENEIRO_200H-ANO'!$F$39</definedName>
    <definedName name="AL_2_3_A_TRANSP_44H" localSheetId="3">'MARCENEIRO_200H-ANO'!$F$43</definedName>
    <definedName name="AL_2_3_B_AUX_ALIMENT_44H" localSheetId="3">'MARCENEIRO_200H-ANO'!$F$44</definedName>
    <definedName name="AL_2_3_C_OUTROS_BENEF_44H" localSheetId="3">'MARCENEIRO_200H-ANO'!#REF!</definedName>
    <definedName name="AL_2_A_ATE_2_G_GPS_44H" localSheetId="3">'MARCENEIRO_200H-ANO'!$F$32:$F$38</definedName>
    <definedName name="AL_6_A_CUSTOS_INDIRETOS_44H" localSheetId="3">'MARCENEIRO_200H-ANO'!$F$75</definedName>
    <definedName name="AL_6_B_LUCRO_44H" localSheetId="3">'MARCENEIRO_200H-ANO'!$F$76</definedName>
    <definedName name="AL_6_C_1_PIS_44H" localSheetId="3">'MARCENEIRO_200H-ANO'!$F$78</definedName>
    <definedName name="AL_6_C_2_COFINS_44H" localSheetId="3">'MARCENEIRO_200H-ANO'!$F$79</definedName>
    <definedName name="AL_6_C_3_ISS_44H" localSheetId="3">'MARCENEIRO_200H-ANO'!$F$81</definedName>
    <definedName name="AL_6_C_TRIBUTOS_44H" localSheetId="3">'MARCENEIRO_200H-ANO'!$F$77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'MARCENEIRO_200H-ANO'!$B$1:$F$95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'MARCENEIRO_200H-ANO'!$F$23</definedName>
    <definedName name="MOD_2_ENCARGOS_BENEFICIOS_44H" localSheetId="3">'MARCENEIRO_200H-ANO'!$F$29+'MARCENEIRO_200H-ANO'!$F$40+'MARCENEIRO_200H-ANO'!$F$45</definedName>
    <definedName name="MOD_3_PROVISAO_RESCISAO_44H" localSheetId="3">'MARCENEIRO_200H-ANO'!$F$54</definedName>
    <definedName name="MOD_4_CUSTO_REPOSICAO_44H" localSheetId="3">'MARCENEIRO_200H-ANO'!$F$64</definedName>
    <definedName name="MOD_5_INSUMOS_44H" localSheetId="3">'MARCENEIRO_200H-ANO'!$F$71</definedName>
    <definedName name="MOD_6_CUSTOS_IND_LUCRO_TRIB_44H" localSheetId="3">'MARCENEIRO_200H-ANO'!$F$82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'MARCENEIRO_200H-ANO'!$E$54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'MARCENEIRO_200H-ANO'!$E$77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'MARCENEIRO_200H-ANO'!$F$29</definedName>
    <definedName name="SUBMOD_2_2_GPS_FGTS_44H" localSheetId="3">'MARCENEIRO_200H-ANO'!$F$40</definedName>
    <definedName name="SUBMOD_2_3_BENEFICIOS_44H" localSheetId="3">'MARCENEIRO_200H-ANO'!$F$45</definedName>
    <definedName name="SUBMOD_2_4_INTERVALO_INTRAJORNADA_12X36">#REF!</definedName>
    <definedName name="SUBMOD_4_1_SUBSTITUTO_44H" localSheetId="3">'MARCENEIRO_200H-ANO'!$F$64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'MARCENEIRO_200H-ANO'!$F$91</definedName>
    <definedName name="VALOR_TOTAL_POSTO_44H" localSheetId="3">'MARCENEIRO_200H-ANO'!$F$92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1" l="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<sst xmlns="http://schemas.openxmlformats.org/spreadsheetml/2006/main" count="376" uniqueCount="175">
  <si>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</si>
  <si>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</si>
  <si>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</si>
  <si>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</si>
  <si>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</si>
  <si>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</si>
  <si>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</si>
  <si>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</si>
  <si>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</si>
  <si>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</si>
  <si>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</si>
  <si>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</si>
  <si>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</si>
  <si>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</si>
  <si>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</si>
  <si>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</si>
  <si>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</si>
  <si>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</si>
  <si>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</si>
  <si>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</si>
  <si>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</si>
  <si>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</si>
  <si>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</si>
  <si>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</si>
  <si>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</si>
  <si>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</si>
  <si>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</si>
  <si>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</si>
  <si>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</si>
  <si>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</si>
  <si>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</si>
  <si>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</si>
  <si>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</si>
  <si>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</si>
  <si>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</si>
  <si>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</si>
  <si>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</si>
  <si>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</si>
  <si>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</si>
  <si>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</si>
  <si>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</si>
  <si>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</si>
  <si>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</si>
  <si>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</si>
  <si>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</si>
  <si>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</si>
  <si>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</si>
  <si>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</si>
  <si>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</si>
  <si>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</si>
  <si>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</si>
  <si>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</si>
  <si>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</si>
  <si>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</si>
  <si>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</si>
  <si>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</si>
  <si>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</si>
  <si>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</si>
  <si>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</si>
  <si>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</si>
  <si>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</si>
  <si>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</si>
  <si>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</si>
  <si>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</si>
  <si>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</si>
  <si>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</si>
  <si>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</si>
  <si>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</si>
  <si>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</si>
  <si>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</si>
  <si>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</si>
  <si>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</si>
  <si>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</si>
  <si>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</si>
  <si>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</si>
  <si>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</si>
  <si>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</si>
  <si>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</si>
  <si>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</si>
  <si>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</si>
  <si>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</si>
  <si>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</si>
  <si>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</si>
  <si>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</si>
  <si>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</si>
  <si>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</si>
  <si>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</si>
  <si>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</si>
  <si>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</si>
  <si>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</si>
  <si>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</si>
  <si>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</si>
  <si>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</si>
  <si>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</si>
  <si>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</si>
  <si>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</si>
  <si>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</si>
  <si>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</si>
  <si>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</si>
  <si>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</si>
  <si>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</si>
  <si>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</si>
  <si>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</si>
  <si>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</si>
  <si>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</si>
  <si>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</si>
  <si>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</si>
  <si>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</si>
  <si>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</si>
  <si>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</si>
  <si>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</si>
  <si>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</si>
  <si>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</si>
  <si>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</si>
  <si>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</si>
  <si>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</si>
  <si>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</si>
  <si>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</si>
  <si>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</si>
  <si>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</si>
  <si>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</si>
  <si>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</si>
  <si>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</si>
  <si>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</si>
  <si>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</si>
  <si>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</si>
  <si>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</si>
  <si>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</si>
  <si>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</si>
  <si>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</si>
  <si>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</si>
  <si>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</si>
  <si>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</si>
  <si>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</si>
  <si>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</si>
  <si>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</si>
  <si>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</si>
  <si>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</si>
  <si>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</si>
  <si>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</si>
  <si>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</si>
  <si>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</si>
  <si>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</si>
  <si>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</si>
  <si>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</si>
  <si>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</si>
  <si>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</si>
  <si>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</si>
  <si>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</si>
  <si>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</si>
  <si>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</si>
  <si>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</si>
  <si>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</si>
  <si>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</si>
  <si>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</si>
  <si>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</si>
  <si>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</si>
  <si>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</si>
  <si>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</si>
  <si>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</si>
  <si>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</si>
  <si>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</si>
  <si>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</si>
  <si>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</si>
  <si>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</si>
  <si>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</si>
  <si>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</si>
  <si>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</si>
  <si>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</si>
  <si>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</si>
  <si>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MARCENEIRO</t>
  </si>
  <si>
    <t>7711-05</t>
  </si>
  <si>
    <t>Quantidade de HORAS / ANO</t>
  </si>
  <si>
    <t>Salário-Base (em R$/H)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</si>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</sst>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6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1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>
      <alignment horizontal="right" vertical="center" wrapText="1"/>
    </xf>
    <xf numFmtId="0" fontId="19" fillId="41" borderId="10" xfId="0" applyFont="1" applyFill="1" applyBorder="1" applyAlignment="1">
      <alignment horizontal="center"/>
    </xf>
    <xf numFmtId="37" fontId="19" fillId="41" borderId="10" xfId="0" applyNumberFormat="1" applyFont="1" applyFill="1" applyBorder="1" applyAlignment="1">
      <alignment horizontal="right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28" t="s">
        <v>151</v>
      </c>
      <c r="C1" s="129"/>
      <c r="D1" s="129"/>
      <c r="E1" s="129"/>
      <c r="F1" s="130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31" t="s">
        <v>128</v>
      </c>
      <c r="C4" s="131"/>
      <c r="D4" s="131"/>
      <c r="E4" s="131"/>
      <c r="F4" s="131"/>
    </row>
    <row r="5" spans="2:6" s="69" customFormat="1" ht="15.9" customHeight="1" x14ac:dyDescent="0.25">
      <c r="B5" s="132" t="s">
        <v>76</v>
      </c>
      <c r="C5" s="132"/>
      <c r="D5" s="132"/>
      <c r="E5" s="132"/>
      <c r="F5" s="132"/>
    </row>
    <row r="6" spans="2:6" s="69" customFormat="1" ht="15.9" customHeight="1" x14ac:dyDescent="0.25">
      <c r="B6" s="133" t="s">
        <v>153</v>
      </c>
      <c r="C6" s="133"/>
      <c r="D6" s="134" t="s">
        <v>162</v>
      </c>
      <c r="E6" s="135"/>
      <c r="F6" s="135"/>
    </row>
    <row r="7" spans="2:6" s="69" customFormat="1" ht="15.75" customHeight="1" x14ac:dyDescent="0.25">
      <c r="B7" s="140" t="s">
        <v>29</v>
      </c>
      <c r="C7" s="140"/>
      <c r="D7" s="141" t="s">
        <v>30</v>
      </c>
      <c r="E7" s="141"/>
      <c r="F7" s="70" t="s">
        <v>120</v>
      </c>
    </row>
    <row r="8" spans="2:6" s="69" customFormat="1" ht="15.75" customHeight="1" x14ac:dyDescent="0.25">
      <c r="B8" s="133" t="s">
        <v>90</v>
      </c>
      <c r="C8" s="133"/>
      <c r="D8" s="138" t="s">
        <v>119</v>
      </c>
      <c r="E8" s="139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32" t="s">
        <v>89</v>
      </c>
      <c r="C10" s="132"/>
      <c r="D10" s="132"/>
      <c r="E10" s="132"/>
      <c r="F10" s="132"/>
    </row>
    <row r="11" spans="2:6" s="69" customFormat="1" ht="18" customHeight="1" x14ac:dyDescent="0.25">
      <c r="B11" s="7" t="s">
        <v>2</v>
      </c>
      <c r="C11" s="133" t="s">
        <v>50</v>
      </c>
      <c r="D11" s="133"/>
      <c r="E11" s="133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2" t="s">
        <v>163</v>
      </c>
      <c r="E12" s="142"/>
      <c r="F12" s="142"/>
    </row>
    <row r="13" spans="2:6" s="69" customFormat="1" ht="15.9" customHeight="1" x14ac:dyDescent="0.25">
      <c r="B13" s="7" t="s">
        <v>4</v>
      </c>
      <c r="C13" s="133" t="s">
        <v>117</v>
      </c>
      <c r="D13" s="133"/>
      <c r="E13" s="133"/>
      <c r="F13" s="9" t="s">
        <v>154</v>
      </c>
    </row>
    <row r="14" spans="2:6" s="69" customFormat="1" ht="80.400000000000006" customHeight="1" x14ac:dyDescent="0.25">
      <c r="B14" s="7" t="s">
        <v>5</v>
      </c>
      <c r="C14" s="143" t="s">
        <v>167</v>
      </c>
      <c r="D14" s="144"/>
      <c r="E14" s="145"/>
      <c r="F14" s="75" t="s">
        <v>169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32" t="s">
        <v>91</v>
      </c>
      <c r="C16" s="132"/>
      <c r="D16" s="132"/>
      <c r="E16" s="132"/>
      <c r="F16" s="132"/>
    </row>
    <row r="17" spans="2:7" s="11" customFormat="1" x14ac:dyDescent="0.25">
      <c r="B17" s="65" t="s">
        <v>118</v>
      </c>
      <c r="C17" s="161" t="s">
        <v>26</v>
      </c>
      <c r="D17" s="162"/>
      <c r="E17" s="162"/>
      <c r="F17" s="162"/>
    </row>
    <row r="18" spans="2:7" s="69" customFormat="1" ht="73.5" customHeight="1" x14ac:dyDescent="0.25">
      <c r="B18" s="7">
        <v>1</v>
      </c>
      <c r="C18" s="163" t="s">
        <v>161</v>
      </c>
      <c r="D18" s="164"/>
      <c r="E18" s="164"/>
      <c r="F18" s="164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32" t="s">
        <v>92</v>
      </c>
      <c r="C20" s="132"/>
      <c r="D20" s="132"/>
      <c r="E20" s="132"/>
      <c r="F20" s="132"/>
    </row>
    <row r="21" spans="2:7" s="69" customFormat="1" ht="15.9" customHeight="1" x14ac:dyDescent="0.25">
      <c r="B21" s="7">
        <v>1</v>
      </c>
      <c r="C21" s="78" t="s">
        <v>48</v>
      </c>
      <c r="D21" s="165" t="s">
        <v>171</v>
      </c>
      <c r="E21" s="165"/>
      <c r="F21" s="165"/>
    </row>
    <row r="22" spans="2:7" s="69" customFormat="1" ht="32.25" customHeight="1" x14ac:dyDescent="0.25">
      <c r="B22" s="7">
        <v>2</v>
      </c>
      <c r="C22" s="79" t="s">
        <v>49</v>
      </c>
      <c r="D22" s="166" t="s">
        <v>170</v>
      </c>
      <c r="E22" s="166"/>
      <c r="F22" s="166"/>
    </row>
    <row r="23" spans="2:7" s="69" customFormat="1" ht="15.9" customHeight="1" x14ac:dyDescent="0.25">
      <c r="B23" s="7">
        <v>3</v>
      </c>
      <c r="C23" s="106" t="s">
        <v>172</v>
      </c>
      <c r="D23" s="106"/>
      <c r="E23" s="106"/>
      <c r="F23" s="104">
        <v>200</v>
      </c>
    </row>
    <row r="24" spans="2:7" s="69" customFormat="1" ht="15.9" customHeight="1" x14ac:dyDescent="0.25">
      <c r="B24" s="7">
        <v>4</v>
      </c>
      <c r="C24" s="152" t="s">
        <v>165</v>
      </c>
      <c r="D24" s="152"/>
      <c r="E24" s="152"/>
      <c r="F24" s="74" t="s">
        <v>168</v>
      </c>
    </row>
    <row r="25" spans="2:7" s="69" customFormat="1" x14ac:dyDescent="0.25">
      <c r="B25" s="7">
        <v>5</v>
      </c>
      <c r="C25" s="155" t="s">
        <v>111</v>
      </c>
      <c r="D25" s="155"/>
      <c r="E25" s="155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59" t="s">
        <v>9</v>
      </c>
      <c r="D29" s="159"/>
      <c r="E29" s="159"/>
      <c r="F29" s="16" t="s">
        <v>150</v>
      </c>
    </row>
    <row r="30" spans="2:7" x14ac:dyDescent="0.25">
      <c r="B30" s="7" t="s">
        <v>2</v>
      </c>
      <c r="C30" s="160" t="s">
        <v>173</v>
      </c>
      <c r="D30" s="160"/>
      <c r="E30" s="160"/>
      <c r="F30" s="3">
        <f>ROUND(2749.17/200,2)</f>
        <v>13.75</v>
      </c>
    </row>
    <row r="31" spans="2:7" x14ac:dyDescent="0.25">
      <c r="B31" s="7" t="s">
        <v>3</v>
      </c>
      <c r="C31" s="125" t="s">
        <v>65</v>
      </c>
      <c r="D31" s="126"/>
      <c r="E31" s="127"/>
      <c r="F31" s="17">
        <v>0</v>
      </c>
    </row>
    <row r="32" spans="2:7" x14ac:dyDescent="0.25">
      <c r="B32" s="7" t="s">
        <v>4</v>
      </c>
      <c r="C32" s="160" t="s">
        <v>66</v>
      </c>
      <c r="D32" s="160"/>
      <c r="E32" s="160"/>
      <c r="F32" s="17">
        <v>0</v>
      </c>
    </row>
    <row r="33" spans="1:6" x14ac:dyDescent="0.25">
      <c r="B33" s="7" t="s">
        <v>5</v>
      </c>
      <c r="C33" s="156" t="s">
        <v>124</v>
      </c>
      <c r="D33" s="157"/>
      <c r="E33" s="158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46" t="s">
        <v>143</v>
      </c>
      <c r="D38" s="147"/>
      <c r="E38" s="148"/>
      <c r="F38" s="16" t="s">
        <v>144</v>
      </c>
    </row>
    <row r="39" spans="1:6" s="86" customFormat="1" x14ac:dyDescent="0.25">
      <c r="B39" s="20" t="s">
        <v>4</v>
      </c>
      <c r="C39" s="149" t="s">
        <v>145</v>
      </c>
      <c r="D39" s="150"/>
      <c r="E39" s="151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53" t="s">
        <v>14</v>
      </c>
      <c r="D42" s="154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52" t="s">
        <v>15</v>
      </c>
      <c r="D43" s="152"/>
      <c r="E43" s="76" t="s">
        <v>32</v>
      </c>
      <c r="F43" s="108">
        <v>0</v>
      </c>
    </row>
    <row r="44" spans="1:6" s="86" customFormat="1" x14ac:dyDescent="0.25">
      <c r="B44" s="20" t="s">
        <v>3</v>
      </c>
      <c r="C44" s="155" t="s">
        <v>55</v>
      </c>
      <c r="D44" s="155"/>
      <c r="E44" s="88" t="s">
        <v>32</v>
      </c>
      <c r="F44" s="108">
        <v>0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18" t="s">
        <v>0</v>
      </c>
      <c r="D47" s="118"/>
      <c r="E47" s="118"/>
      <c r="F47" s="27" t="s">
        <v>13</v>
      </c>
    </row>
    <row r="48" spans="1:6" s="89" customFormat="1" x14ac:dyDescent="0.25">
      <c r="A48" s="68"/>
      <c r="B48" s="26" t="s">
        <v>2</v>
      </c>
      <c r="C48" s="119" t="s">
        <v>16</v>
      </c>
      <c r="D48" s="119"/>
      <c r="E48" s="119"/>
      <c r="F48" s="107">
        <v>0</v>
      </c>
    </row>
    <row r="49" spans="1:6" s="89" customFormat="1" x14ac:dyDescent="0.25">
      <c r="A49" s="68"/>
      <c r="B49" s="26" t="s">
        <v>3</v>
      </c>
      <c r="C49" s="120" t="s">
        <v>18</v>
      </c>
      <c r="D49" s="120"/>
      <c r="E49" s="120"/>
      <c r="F49" s="107">
        <v>0</v>
      </c>
    </row>
    <row r="50" spans="1:6" s="86" customFormat="1" x14ac:dyDescent="0.25">
      <c r="B50" s="26" t="s">
        <v>4</v>
      </c>
      <c r="C50" s="119" t="s">
        <v>17</v>
      </c>
      <c r="D50" s="119"/>
      <c r="E50" s="119"/>
      <c r="F50" s="107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14" t="s">
        <v>59</v>
      </c>
      <c r="C52" s="114"/>
      <c r="D52" s="114"/>
      <c r="E52" s="114"/>
      <c r="F52" s="114"/>
    </row>
    <row r="53" spans="1:6" s="90" customFormat="1" x14ac:dyDescent="0.25">
      <c r="A53" s="89"/>
      <c r="B53" s="7">
        <v>6</v>
      </c>
      <c r="C53" s="115" t="s">
        <v>21</v>
      </c>
      <c r="D53" s="116"/>
      <c r="E53" s="117"/>
      <c r="F53" s="16" t="s">
        <v>1</v>
      </c>
    </row>
    <row r="54" spans="1:6" s="90" customFormat="1" x14ac:dyDescent="0.25">
      <c r="A54" s="91"/>
      <c r="B54" s="7" t="s">
        <v>2</v>
      </c>
      <c r="C54" s="111" t="s">
        <v>61</v>
      </c>
      <c r="D54" s="112"/>
      <c r="E54" s="113"/>
      <c r="F54" s="4">
        <v>4.7300000000000004</v>
      </c>
    </row>
    <row r="55" spans="1:6" x14ac:dyDescent="0.25">
      <c r="B55" s="25" t="s">
        <v>3</v>
      </c>
      <c r="C55" s="125" t="s">
        <v>28</v>
      </c>
      <c r="D55" s="126"/>
      <c r="E55" s="127"/>
      <c r="F55" s="4">
        <v>5.57</v>
      </c>
    </row>
    <row r="56" spans="1:6" x14ac:dyDescent="0.25">
      <c r="B56" s="28" t="s">
        <v>62</v>
      </c>
      <c r="C56" s="111" t="s">
        <v>23</v>
      </c>
      <c r="D56" s="112"/>
      <c r="E56" s="113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5" t="s">
        <v>24</v>
      </c>
      <c r="D57" s="126"/>
      <c r="E57" s="127">
        <f>PERC_COFINS</f>
        <v>3</v>
      </c>
      <c r="F57" s="4">
        <v>3</v>
      </c>
    </row>
    <row r="58" spans="1:6" s="86" customFormat="1" x14ac:dyDescent="0.25">
      <c r="B58" s="28" t="s">
        <v>64</v>
      </c>
      <c r="C58" s="111" t="s">
        <v>25</v>
      </c>
      <c r="D58" s="112"/>
      <c r="E58" s="113" t="e">
        <f>PERC_ISS</f>
        <v>#REF!</v>
      </c>
      <c r="F58" s="4">
        <v>5</v>
      </c>
    </row>
    <row r="59" spans="1:6" x14ac:dyDescent="0.25">
      <c r="B59" s="28" t="s">
        <v>158</v>
      </c>
      <c r="C59" s="122" t="s">
        <v>67</v>
      </c>
      <c r="D59" s="123"/>
      <c r="E59" s="124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21" t="s">
        <v>146</v>
      </c>
      <c r="C62" s="121"/>
      <c r="D62" s="121"/>
      <c r="E62" s="121"/>
      <c r="F62" s="121"/>
    </row>
  </sheetData>
  <sheetProtection algorithmName="SHA-512" hashValue="YPvWY3894csUW7vgwHA3tkq+GRI6Jrn8p7a0EsOI/1OZNQNniOwonI6Yp4tsRpJMyYJ02r5//Y0mZo/K59dgXA==" saltValue="CF6vDUfB/qCpE/ec/stsJQ==" spinCount="100000" sheet="1"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disablePrompts="1"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H9" sqref="H9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59" t="s">
        <v>9</v>
      </c>
      <c r="D3" s="159"/>
      <c r="E3" s="159"/>
      <c r="F3" s="16" t="s">
        <v>134</v>
      </c>
    </row>
    <row r="4" spans="1:6" x14ac:dyDescent="0.4">
      <c r="B4" s="7" t="s">
        <v>6</v>
      </c>
      <c r="C4" s="111" t="s">
        <v>98</v>
      </c>
      <c r="D4" s="112"/>
      <c r="E4" s="113"/>
      <c r="F4" s="67">
        <v>200</v>
      </c>
    </row>
    <row r="5" spans="1:6" x14ac:dyDescent="0.4">
      <c r="B5" s="7" t="s">
        <v>7</v>
      </c>
      <c r="C5" s="167" t="s">
        <v>94</v>
      </c>
      <c r="D5" s="167"/>
      <c r="E5" s="167"/>
      <c r="F5" s="33">
        <v>7</v>
      </c>
    </row>
    <row r="6" spans="1:6" x14ac:dyDescent="0.4">
      <c r="B6" s="7" t="s">
        <v>10</v>
      </c>
      <c r="C6" s="111" t="s">
        <v>93</v>
      </c>
      <c r="D6" s="112"/>
      <c r="E6" s="113"/>
      <c r="F6" s="32">
        <v>365</v>
      </c>
    </row>
    <row r="7" spans="1:6" x14ac:dyDescent="0.4">
      <c r="B7" s="7" t="s">
        <v>12</v>
      </c>
      <c r="C7" s="167" t="s">
        <v>115</v>
      </c>
      <c r="D7" s="167"/>
      <c r="E7" s="167"/>
      <c r="F7" s="34">
        <v>22</v>
      </c>
    </row>
    <row r="8" spans="1:6" x14ac:dyDescent="0.4">
      <c r="B8" s="7" t="s">
        <v>97</v>
      </c>
      <c r="C8" s="111" t="s">
        <v>99</v>
      </c>
      <c r="D8" s="112"/>
      <c r="E8" s="113"/>
      <c r="F8" s="32">
        <v>12</v>
      </c>
    </row>
    <row r="9" spans="1:6" x14ac:dyDescent="0.4">
      <c r="B9" s="7" t="s">
        <v>103</v>
      </c>
      <c r="C9" s="167" t="s">
        <v>95</v>
      </c>
      <c r="D9" s="167"/>
      <c r="E9" s="167"/>
      <c r="F9" s="33">
        <v>60</v>
      </c>
    </row>
    <row r="10" spans="1:6" x14ac:dyDescent="0.4">
      <c r="B10" s="7" t="s">
        <v>104</v>
      </c>
      <c r="C10" s="111" t="s">
        <v>96</v>
      </c>
      <c r="D10" s="112"/>
      <c r="E10" s="113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53" t="s">
        <v>14</v>
      </c>
      <c r="D13" s="154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1" t="s">
        <v>116</v>
      </c>
      <c r="D14" s="171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2" t="s">
        <v>148</v>
      </c>
      <c r="D15" s="172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3" t="s">
        <v>166</v>
      </c>
      <c r="D16" s="173"/>
      <c r="E16" s="109" t="s">
        <v>174</v>
      </c>
      <c r="F16" s="110">
        <v>25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15" t="s">
        <v>41</v>
      </c>
      <c r="D19" s="116"/>
      <c r="E19" s="117"/>
      <c r="F19" s="16" t="s">
        <v>135</v>
      </c>
    </row>
    <row r="20" spans="1:7" s="6" customFormat="1" x14ac:dyDescent="0.4">
      <c r="A20" s="18"/>
      <c r="B20" s="7" t="s">
        <v>2</v>
      </c>
      <c r="C20" s="111" t="s">
        <v>110</v>
      </c>
      <c r="D20" s="112"/>
      <c r="E20" s="113"/>
      <c r="F20" s="2">
        <v>62.93</v>
      </c>
    </row>
    <row r="21" spans="1:7" x14ac:dyDescent="0.4">
      <c r="A21" s="18"/>
      <c r="B21" s="25" t="s">
        <v>3</v>
      </c>
      <c r="C21" s="168" t="s">
        <v>100</v>
      </c>
      <c r="D21" s="169"/>
      <c r="E21" s="170"/>
      <c r="F21" s="2">
        <v>5.55</v>
      </c>
    </row>
    <row r="22" spans="1:7" s="6" customFormat="1" ht="15.9" customHeight="1" x14ac:dyDescent="0.25">
      <c r="B22" s="25" t="s">
        <v>4</v>
      </c>
      <c r="C22" s="111" t="s">
        <v>101</v>
      </c>
      <c r="D22" s="112"/>
      <c r="E22" s="113"/>
      <c r="F22" s="36">
        <v>40</v>
      </c>
    </row>
    <row r="23" spans="1:7" ht="16.5" customHeight="1" x14ac:dyDescent="0.4">
      <c r="A23" s="18"/>
      <c r="B23" s="25" t="s">
        <v>5</v>
      </c>
      <c r="C23" s="168" t="s">
        <v>102</v>
      </c>
      <c r="D23" s="169"/>
      <c r="E23" s="170"/>
      <c r="F23" s="2">
        <v>94.45</v>
      </c>
    </row>
    <row r="24" spans="1:7" x14ac:dyDescent="0.4">
      <c r="A24" s="18"/>
      <c r="B24" s="25" t="s">
        <v>6</v>
      </c>
      <c r="C24" s="111" t="s">
        <v>112</v>
      </c>
      <c r="D24" s="112"/>
      <c r="E24" s="113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46" t="s">
        <v>82</v>
      </c>
      <c r="D28" s="147"/>
      <c r="E28" s="148"/>
      <c r="F28" s="16" t="s">
        <v>135</v>
      </c>
    </row>
    <row r="29" spans="1:7" s="6" customFormat="1" x14ac:dyDescent="0.25">
      <c r="B29" s="7" t="s">
        <v>2</v>
      </c>
      <c r="C29" s="111" t="s">
        <v>105</v>
      </c>
      <c r="D29" s="112"/>
      <c r="E29" s="113"/>
      <c r="F29" s="36">
        <v>8</v>
      </c>
    </row>
    <row r="30" spans="1:7" x14ac:dyDescent="0.4">
      <c r="A30" s="6"/>
      <c r="B30" s="25" t="s">
        <v>3</v>
      </c>
      <c r="C30" s="125" t="s">
        <v>106</v>
      </c>
      <c r="D30" s="126"/>
      <c r="E30" s="127"/>
      <c r="F30" s="37">
        <v>5</v>
      </c>
    </row>
    <row r="31" spans="1:7" x14ac:dyDescent="0.4">
      <c r="A31" s="6"/>
      <c r="B31" s="25" t="s">
        <v>4</v>
      </c>
      <c r="C31" s="111" t="s">
        <v>107</v>
      </c>
      <c r="D31" s="112"/>
      <c r="E31" s="113"/>
      <c r="F31" s="100">
        <v>1.42</v>
      </c>
    </row>
    <row r="32" spans="1:7" x14ac:dyDescent="0.4">
      <c r="A32" s="6"/>
      <c r="B32" s="25" t="s">
        <v>5</v>
      </c>
      <c r="C32" s="125" t="s">
        <v>147</v>
      </c>
      <c r="D32" s="126"/>
      <c r="E32" s="127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11" t="s">
        <v>108</v>
      </c>
      <c r="D33" s="112"/>
      <c r="E33" s="113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5" t="s">
        <v>113</v>
      </c>
      <c r="D34" s="126"/>
      <c r="E34" s="127"/>
      <c r="F34" s="37">
        <v>15</v>
      </c>
    </row>
    <row r="35" spans="1:7" ht="15.75" customHeight="1" x14ac:dyDescent="0.4">
      <c r="A35" s="6"/>
      <c r="B35" s="25" t="s">
        <v>10</v>
      </c>
      <c r="C35" s="111" t="s">
        <v>109</v>
      </c>
      <c r="D35" s="112"/>
      <c r="E35" s="113"/>
      <c r="F35" s="36">
        <v>120</v>
      </c>
    </row>
    <row r="36" spans="1:7" x14ac:dyDescent="0.4">
      <c r="A36" s="6"/>
      <c r="B36" s="25" t="s">
        <v>11</v>
      </c>
      <c r="C36" s="125" t="s">
        <v>131</v>
      </c>
      <c r="D36" s="126"/>
      <c r="E36" s="127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21" t="s">
        <v>146</v>
      </c>
      <c r="C39" s="121"/>
      <c r="D39" s="121"/>
      <c r="E39" s="121"/>
      <c r="F39" s="121"/>
    </row>
  </sheetData>
  <sheetProtection algorithmName="SHA-512" hashValue="P056EEwBkvuNxEE7EqIbvJZHmQH5Ew9A6K39Y5VM7ofW+jLzQcIPF4CDqm00mPzE+aZqNLqOFLYl7WVPekpT2w==" saltValue="63G3eTV42dRiwRHmGHR2lA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6" t="s">
        <v>72</v>
      </c>
      <c r="D4" s="176"/>
      <c r="E4" s="16" t="s">
        <v>1</v>
      </c>
    </row>
    <row r="5" spans="2:6" x14ac:dyDescent="0.4">
      <c r="B5" s="7" t="s">
        <v>2</v>
      </c>
      <c r="C5" s="175" t="s">
        <v>40</v>
      </c>
      <c r="D5" s="175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78" t="s">
        <v>53</v>
      </c>
      <c r="C7" s="178"/>
      <c r="D7" s="178"/>
      <c r="E7" s="178"/>
    </row>
    <row r="8" spans="2:6" s="18" customFormat="1" ht="34.5" customHeight="1" x14ac:dyDescent="0.4">
      <c r="B8" s="7" t="s">
        <v>54</v>
      </c>
      <c r="C8" s="180" t="s">
        <v>75</v>
      </c>
      <c r="D8" s="180"/>
      <c r="E8" s="16" t="s">
        <v>1</v>
      </c>
    </row>
    <row r="9" spans="2:6" x14ac:dyDescent="0.4">
      <c r="B9" s="7" t="s">
        <v>2</v>
      </c>
      <c r="C9" s="175" t="s">
        <v>34</v>
      </c>
      <c r="D9" s="175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5" t="s">
        <v>137</v>
      </c>
      <c r="D11" s="175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5" t="s">
        <v>69</v>
      </c>
      <c r="D13" s="175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5" t="s">
        <v>35</v>
      </c>
      <c r="D15" s="175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6" t="s">
        <v>39</v>
      </c>
      <c r="C17" s="176"/>
      <c r="D17" s="176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6" t="s">
        <v>41</v>
      </c>
      <c r="D19" s="176"/>
      <c r="E19" s="16" t="s">
        <v>1</v>
      </c>
    </row>
    <row r="20" spans="2:5" s="18" customFormat="1" x14ac:dyDescent="0.4">
      <c r="B20" s="7" t="s">
        <v>2</v>
      </c>
      <c r="C20" s="181" t="s">
        <v>42</v>
      </c>
      <c r="D20" s="181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9" t="s">
        <v>139</v>
      </c>
      <c r="D21" s="179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49" t="s">
        <v>140</v>
      </c>
      <c r="D22" s="151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9" t="s">
        <v>43</v>
      </c>
      <c r="D23" s="179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49" t="s">
        <v>141</v>
      </c>
      <c r="D24" s="151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9" t="s">
        <v>136</v>
      </c>
      <c r="D25" s="179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4" t="s">
        <v>82</v>
      </c>
      <c r="D28" s="174"/>
      <c r="E28" s="16" t="s">
        <v>1</v>
      </c>
    </row>
    <row r="29" spans="2:5" s="6" customFormat="1" ht="15.9" customHeight="1" x14ac:dyDescent="0.25">
      <c r="B29" s="25" t="s">
        <v>2</v>
      </c>
      <c r="C29" s="175" t="s">
        <v>83</v>
      </c>
      <c r="D29" s="175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5" t="s">
        <v>85</v>
      </c>
      <c r="D31" s="175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5" t="s">
        <v>87</v>
      </c>
      <c r="D33" s="175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21" t="s">
        <v>146</v>
      </c>
      <c r="C36" s="121"/>
      <c r="D36" s="121"/>
      <c r="E36" s="121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75" zoomScale="130" zoomScaleNormal="100" zoomScaleSheetLayoutView="130" workbookViewId="0">
      <selection activeCell="C89" sqref="C89:E89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83" t="str">
        <f>RAMO</f>
        <v>RAMO: Ministério Público Federal</v>
      </c>
      <c r="C1" s="184"/>
      <c r="D1" s="184"/>
      <c r="E1" s="184"/>
      <c r="F1" s="185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f>DATA_DO_ORCAMENTO_ESTIMATIVO</f>
        <v>46071</v>
      </c>
    </row>
    <row r="3" spans="2:6" s="69" customFormat="1" ht="24.6" x14ac:dyDescent="0.25">
      <c r="B3" s="131" t="s">
        <v>127</v>
      </c>
      <c r="C3" s="131"/>
      <c r="D3" s="131"/>
      <c r="E3" s="131"/>
      <c r="F3" s="131"/>
    </row>
    <row r="4" spans="2:6" s="69" customFormat="1" ht="15.9" customHeight="1" x14ac:dyDescent="0.25">
      <c r="B4" s="132" t="s">
        <v>76</v>
      </c>
      <c r="C4" s="132"/>
      <c r="D4" s="132"/>
      <c r="E4" s="132"/>
      <c r="F4" s="132"/>
    </row>
    <row r="5" spans="2:6" s="69" customFormat="1" ht="15.9" customHeight="1" x14ac:dyDescent="0.25">
      <c r="B5" s="133" t="s">
        <v>132</v>
      </c>
      <c r="C5" s="133"/>
      <c r="D5" s="186" t="str">
        <f>NUMERO_PROCESSO</f>
        <v>1.00.000.005571/2025-41</v>
      </c>
      <c r="E5" s="186"/>
      <c r="F5" s="186"/>
    </row>
    <row r="6" spans="2:6" s="69" customFormat="1" ht="15.75" customHeight="1" x14ac:dyDescent="0.25">
      <c r="B6" s="140" t="s">
        <v>133</v>
      </c>
      <c r="C6" s="140"/>
      <c r="D6" s="187" t="str">
        <f>MODALIDADE_DE_LICITACAO</f>
        <v>Pregão nº</v>
      </c>
      <c r="E6" s="187"/>
      <c r="F6" s="92" t="str">
        <f>NUMERO_PREGAO</f>
        <v>XX/20XX</v>
      </c>
    </row>
    <row r="7" spans="2:6" s="69" customFormat="1" ht="15.75" customHeight="1" x14ac:dyDescent="0.25">
      <c r="B7" s="188" t="s">
        <v>47</v>
      </c>
      <c r="C7" s="188"/>
      <c r="D7" s="188"/>
      <c r="E7" s="188"/>
      <c r="F7" s="188"/>
    </row>
    <row r="8" spans="2:6" s="69" customFormat="1" ht="18" customHeight="1" x14ac:dyDescent="0.25">
      <c r="B8" s="7" t="s">
        <v>2</v>
      </c>
      <c r="C8" s="133" t="s">
        <v>50</v>
      </c>
      <c r="D8" s="133"/>
      <c r="E8" s="133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40" t="str">
        <f>IF(LOCAL_DE_EXECUCAO="","",LOCAL_DE_EXECUCAO)</f>
        <v>PGR, Anexos, Imóveis Funcionais em Brasília, Dependencias das Representações do MPF</v>
      </c>
      <c r="E9" s="140"/>
      <c r="F9" s="140"/>
    </row>
    <row r="10" spans="2:6" s="69" customFormat="1" ht="66" customHeight="1" x14ac:dyDescent="0.25">
      <c r="B10" s="7" t="s">
        <v>4</v>
      </c>
      <c r="C10" s="182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2"/>
      <c r="E10" s="182"/>
      <c r="F10" s="94" t="str">
        <f>ACORDO_COLETIVO</f>
        <v>CCT-2026/2026
SEAC/DF e SINDISERVIÇOS/DF
2º Termo Aditivo
MTE-DF000026/2026</v>
      </c>
    </row>
    <row r="11" spans="2:6" s="69" customFormat="1" x14ac:dyDescent="0.25">
      <c r="B11" s="7" t="s">
        <v>6</v>
      </c>
      <c r="C11" s="133" t="str">
        <f>'INSERÇÃO-DE-DADOS'!C23</f>
        <v>Quantidade de HORAS / ANO</v>
      </c>
      <c r="D11" s="133"/>
      <c r="E11" s="133"/>
      <c r="F11" s="105">
        <f>'INSERÇÃO-DE-DADOS'!F23</f>
        <v>200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9" t="str">
        <f>IF(CBO="","",CBO)</f>
        <v>7711-05</v>
      </c>
      <c r="E13" s="189"/>
      <c r="F13" s="189"/>
    </row>
    <row r="14" spans="2:6" s="69" customFormat="1" ht="15" customHeight="1" x14ac:dyDescent="0.25">
      <c r="B14" s="7">
        <v>2</v>
      </c>
      <c r="C14" s="78" t="s">
        <v>49</v>
      </c>
      <c r="D14" s="165" t="str">
        <f>IF(CATEGORIA_PROFISSIONAL="","",CATEGORIA_PROFISSIONAL)</f>
        <v>MARCENEIRO</v>
      </c>
      <c r="E14" s="165"/>
      <c r="F14" s="165"/>
    </row>
    <row r="15" spans="2:6" s="69" customFormat="1" ht="15" customHeight="1" x14ac:dyDescent="0.25">
      <c r="B15" s="7">
        <v>3</v>
      </c>
      <c r="C15" s="155" t="str">
        <f>'INSERÇÃO-DE-DADOS'!C24:E24</f>
        <v>Vigência da CCT</v>
      </c>
      <c r="D15" s="155"/>
      <c r="E15" s="155"/>
      <c r="F15" s="95" t="str">
        <f>DATA_BASE_CATEGORIA</f>
        <v>1º/01/2026 a 31/12/2026</v>
      </c>
    </row>
    <row r="16" spans="2:6" s="96" customFormat="1" ht="20.25" customHeight="1" x14ac:dyDescent="0.25">
      <c r="B16" s="190" t="s">
        <v>33</v>
      </c>
      <c r="C16" s="190"/>
      <c r="D16" s="190"/>
      <c r="E16" s="190"/>
      <c r="F16" s="190"/>
    </row>
    <row r="17" spans="2:7" x14ac:dyDescent="0.25">
      <c r="B17" s="176" t="s">
        <v>45</v>
      </c>
      <c r="C17" s="176"/>
      <c r="D17" s="176"/>
      <c r="E17" s="176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59" t="s">
        <v>9</v>
      </c>
      <c r="D19" s="159"/>
      <c r="E19" s="159"/>
      <c r="F19" s="16" t="s">
        <v>13</v>
      </c>
    </row>
    <row r="20" spans="2:7" x14ac:dyDescent="0.25">
      <c r="B20" s="7" t="s">
        <v>2</v>
      </c>
      <c r="C20" s="160" t="s">
        <v>71</v>
      </c>
      <c r="D20" s="160"/>
      <c r="E20" s="160"/>
      <c r="F20" s="45">
        <f>SALARIO_BASE</f>
        <v>13.75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11" t="s">
        <v>125</v>
      </c>
      <c r="D22" s="112"/>
      <c r="E22" s="113"/>
      <c r="F22" s="45">
        <f>PERC_ADIC_INS%*SAL_MINIMO</f>
        <v>0</v>
      </c>
    </row>
    <row r="23" spans="2:7" x14ac:dyDescent="0.25">
      <c r="B23" s="192" t="s">
        <v>39</v>
      </c>
      <c r="C23" s="192"/>
      <c r="D23" s="192"/>
      <c r="E23" s="192"/>
      <c r="F23" s="47">
        <f>ROUND(SUM(F20:F22),2)</f>
        <v>13.75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6" t="s">
        <v>72</v>
      </c>
      <c r="D26" s="176"/>
      <c r="E26" s="16" t="s">
        <v>1</v>
      </c>
      <c r="F26" s="16" t="s">
        <v>13</v>
      </c>
    </row>
    <row r="27" spans="2:7" x14ac:dyDescent="0.25">
      <c r="B27" s="7" t="s">
        <v>2</v>
      </c>
      <c r="C27" s="175" t="s">
        <v>40</v>
      </c>
      <c r="D27" s="175"/>
      <c r="E27" s="39">
        <f>PERC_DEC_TERC</f>
        <v>8.33</v>
      </c>
      <c r="F27" s="48">
        <f>ROUND(PERC_DEC_TERC%*MOD_1_REMUNERACAO_44H,2)</f>
        <v>1.1499999999999999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0.38</v>
      </c>
    </row>
    <row r="29" spans="2:7" s="86" customFormat="1" x14ac:dyDescent="0.25">
      <c r="B29" s="115" t="s">
        <v>39</v>
      </c>
      <c r="C29" s="116"/>
      <c r="D29" s="116"/>
      <c r="E29" s="117"/>
      <c r="F29" s="50">
        <f>ROUND(SUM(F27:F28),2)</f>
        <v>1.53</v>
      </c>
    </row>
    <row r="30" spans="2:7" s="86" customFormat="1" ht="31.5" customHeight="1" x14ac:dyDescent="0.25">
      <c r="B30" s="191" t="s">
        <v>157</v>
      </c>
      <c r="C30" s="191"/>
      <c r="D30" s="191"/>
      <c r="E30" s="191"/>
      <c r="F30" s="191"/>
    </row>
    <row r="31" spans="2:7" s="86" customFormat="1" ht="34.5" customHeight="1" x14ac:dyDescent="0.25">
      <c r="B31" s="7" t="s">
        <v>54</v>
      </c>
      <c r="C31" s="180" t="s">
        <v>75</v>
      </c>
      <c r="D31" s="180"/>
      <c r="E31" s="16" t="s">
        <v>1</v>
      </c>
      <c r="F31" s="16" t="s">
        <v>13</v>
      </c>
    </row>
    <row r="32" spans="2:7" x14ac:dyDescent="0.25">
      <c r="B32" s="7" t="s">
        <v>2</v>
      </c>
      <c r="C32" s="175" t="s">
        <v>34</v>
      </c>
      <c r="D32" s="175"/>
      <c r="E32" s="39">
        <f>PERC_INSS</f>
        <v>20</v>
      </c>
      <c r="F32" s="48">
        <f>ROUND(PERC_INSS%*(MOD_1_REMUNERACAO_44H+SUBMOD_2_1_DEC_TERC_ADIC_FERIAS_44H),2)</f>
        <v>3.06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0.38</v>
      </c>
    </row>
    <row r="34" spans="2:6" s="69" customFormat="1" x14ac:dyDescent="0.25">
      <c r="B34" s="25" t="s">
        <v>4</v>
      </c>
      <c r="C34" s="175" t="s">
        <v>137</v>
      </c>
      <c r="D34" s="175"/>
      <c r="E34" s="39">
        <f>PERC_RAT</f>
        <v>3</v>
      </c>
      <c r="F34" s="48">
        <f>ROUND(PERC_RAT%*(MOD_1_REMUNERACAO_44H+SUBMOD_2_1_DEC_TERC_ADIC_FERIAS_44H),2)</f>
        <v>0.46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0.23</v>
      </c>
    </row>
    <row r="36" spans="2:6" s="69" customFormat="1" x14ac:dyDescent="0.25">
      <c r="B36" s="25" t="s">
        <v>6</v>
      </c>
      <c r="C36" s="175" t="s">
        <v>69</v>
      </c>
      <c r="D36" s="175"/>
      <c r="E36" s="39">
        <f>PERC_SENAC</f>
        <v>1</v>
      </c>
      <c r="F36" s="48">
        <f>ROUND(PERC_SENAC%*(MOD_1_REMUNERACAO_44H+SUBMOD_2_1_DEC_TERC_ADIC_FERIAS_44H),2)</f>
        <v>0.15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0.09</v>
      </c>
    </row>
    <row r="38" spans="2:6" s="69" customFormat="1" x14ac:dyDescent="0.25">
      <c r="B38" s="25" t="s">
        <v>10</v>
      </c>
      <c r="C38" s="175" t="s">
        <v>35</v>
      </c>
      <c r="D38" s="175"/>
      <c r="E38" s="39">
        <f>PERC_INCRA</f>
        <v>0.2</v>
      </c>
      <c r="F38" s="48">
        <f>ROUND(PERC_INCRA%*(MOD_1_REMUNERACAO_44H+SUBMOD_2_1_DEC_TERC_ADIC_FERIAS_44H),2)</f>
        <v>0.03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1.22</v>
      </c>
    </row>
    <row r="40" spans="2:6" x14ac:dyDescent="0.25">
      <c r="B40" s="115" t="s">
        <v>39</v>
      </c>
      <c r="C40" s="116"/>
      <c r="D40" s="116"/>
      <c r="E40" s="117"/>
      <c r="F40" s="50">
        <f>ROUND(SUM(F32:F39),2)</f>
        <v>5.62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59" t="s">
        <v>14</v>
      </c>
      <c r="D42" s="159"/>
      <c r="E42" s="159"/>
      <c r="F42" s="16" t="s">
        <v>13</v>
      </c>
    </row>
    <row r="43" spans="2:6" x14ac:dyDescent="0.25">
      <c r="B43" s="7" t="s">
        <v>2</v>
      </c>
      <c r="C43" s="175" t="s">
        <v>15</v>
      </c>
      <c r="D43" s="175"/>
      <c r="E43" s="175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0</v>
      </c>
    </row>
    <row r="45" spans="2:6" s="86" customFormat="1" ht="15" customHeight="1" x14ac:dyDescent="0.25">
      <c r="B45" s="192" t="s">
        <v>39</v>
      </c>
      <c r="C45" s="192"/>
      <c r="D45" s="192"/>
      <c r="E45" s="192"/>
      <c r="F45" s="47">
        <f>ROUND(SUM(F43:F44),2)</f>
        <v>0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6" t="s">
        <v>41</v>
      </c>
      <c r="D47" s="176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81" t="s">
        <v>42</v>
      </c>
      <c r="D48" s="181"/>
      <c r="E48" s="39">
        <f>PERC_AVISO_PREVIO_IND</f>
        <v>0.28999999999999998</v>
      </c>
      <c r="F48" s="48">
        <f>ROUND(PERC_AVISO_PREVIO_IND%*(MOD_1_REMUNERACAO_44H+SUBMOD_2_1_DEC_TERC_ADIC_FERIAS_44H),2)</f>
        <v>0.04</v>
      </c>
    </row>
    <row r="49" spans="2:6" s="86" customFormat="1" x14ac:dyDescent="0.25">
      <c r="B49" s="25" t="s">
        <v>3</v>
      </c>
      <c r="C49" s="179" t="s">
        <v>139</v>
      </c>
      <c r="D49" s="179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49" t="s">
        <v>140</v>
      </c>
      <c r="D50" s="151"/>
      <c r="E50" s="39">
        <f>PERC_MULTA_FGTS_AV_PREV_IND</f>
        <v>0.11</v>
      </c>
      <c r="F50" s="48">
        <f>ROUND(PERC_MULTA_FGTS_AV_PREV_IND%*(MOD_1_REMUNERACAO_44H+SUBMOD_2_1_DEC_TERC_ADIC_FERIAS_44H),2)</f>
        <v>0.02</v>
      </c>
    </row>
    <row r="51" spans="2:6" s="69" customFormat="1" x14ac:dyDescent="0.25">
      <c r="B51" s="25" t="s">
        <v>5</v>
      </c>
      <c r="C51" s="179" t="s">
        <v>43</v>
      </c>
      <c r="D51" s="179"/>
      <c r="E51" s="41">
        <f>PERC_AVISO_PREVIO_TRAB</f>
        <v>1.1599999999999999</v>
      </c>
      <c r="F51" s="49">
        <f>ROUND(PERC_AVISO_PREVIO_TRAB%*(MOD_1_REMUNERACAO_44H+SUBMOD_2_1_DEC_TERC_ADIC_FERIAS_44H),2)</f>
        <v>0.18</v>
      </c>
    </row>
    <row r="52" spans="2:6" s="69" customFormat="1" x14ac:dyDescent="0.25">
      <c r="B52" s="25" t="s">
        <v>6</v>
      </c>
      <c r="C52" s="149" t="s">
        <v>141</v>
      </c>
      <c r="D52" s="151"/>
      <c r="E52" s="39">
        <f>INCID_SUBMOD_2_2_APT</f>
        <v>0.43</v>
      </c>
      <c r="F52" s="48">
        <f>ROUND(INCID_SUBMOD_2_2_APT%*(MOD_1_REMUNERACAO_44H+SUBMOD_2_1_DEC_TERC_ADIC_FERIAS_44H),2)</f>
        <v>7.0000000000000007E-2</v>
      </c>
    </row>
    <row r="53" spans="2:6" s="69" customFormat="1" x14ac:dyDescent="0.25">
      <c r="B53" s="25" t="s">
        <v>7</v>
      </c>
      <c r="C53" s="179" t="s">
        <v>136</v>
      </c>
      <c r="D53" s="179"/>
      <c r="E53" s="41">
        <f>PERC_MULTA_FGTS_AV_PREV_TRAB</f>
        <v>1.9</v>
      </c>
      <c r="F53" s="49">
        <f>ROUND(PERC_MULTA_FGTS_AV_PREV_TRAB%*(MOD_1_REMUNERACAO_44H+SUBMOD_2_1_DEC_TERC_ADIC_FERIAS_44H),2)</f>
        <v>0.28999999999999998</v>
      </c>
    </row>
    <row r="54" spans="2:6" s="69" customFormat="1" x14ac:dyDescent="0.25">
      <c r="B54" s="115" t="s">
        <v>39</v>
      </c>
      <c r="C54" s="116"/>
      <c r="D54" s="116"/>
      <c r="E54" s="117"/>
      <c r="F54" s="50">
        <f>ROUND(SUM(F48:F53),2)</f>
        <v>0.6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4" t="s">
        <v>82</v>
      </c>
      <c r="D58" s="174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5" t="s">
        <v>83</v>
      </c>
      <c r="D59" s="175"/>
      <c r="E59" s="39">
        <f>PERC_SUBSTITUTO_FERIAS</f>
        <v>8.33</v>
      </c>
      <c r="F59" s="48">
        <f>ROUND(PERC_SUBSTITUTO_FERIAS%*(MOD_1_REMUNERACAO_44H+MOD_2_ENCARGOS_BENEFICIOS_44H),2)</f>
        <v>1.74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0.46</v>
      </c>
    </row>
    <row r="61" spans="2:6" s="69" customFormat="1" ht="15.9" customHeight="1" x14ac:dyDescent="0.25">
      <c r="B61" s="25" t="s">
        <v>4</v>
      </c>
      <c r="C61" s="175" t="s">
        <v>85</v>
      </c>
      <c r="D61" s="175"/>
      <c r="E61" s="39">
        <f>PERC_SUBSTITUTO_LICENCA_PATERNIDADE</f>
        <v>0.02</v>
      </c>
      <c r="F61" s="48">
        <f>ROUND(PERC_SUBSTITUTO_LICENCA_PATERNIDADE%*(MOD_1_REMUNERACAO_44H+MOD_2_ENCARGOS_BENEFICIOS_44H),2)</f>
        <v>0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</v>
      </c>
    </row>
    <row r="63" spans="2:6" s="69" customFormat="1" x14ac:dyDescent="0.25">
      <c r="B63" s="25" t="s">
        <v>6</v>
      </c>
      <c r="C63" s="175" t="s">
        <v>87</v>
      </c>
      <c r="D63" s="175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15" t="s">
        <v>39</v>
      </c>
      <c r="C64" s="116"/>
      <c r="D64" s="116"/>
      <c r="E64" s="117"/>
      <c r="F64" s="50">
        <f>ROUND(SUM(F59:F63),2)</f>
        <v>2.2000000000000002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18" t="s">
        <v>0</v>
      </c>
      <c r="D67" s="118"/>
      <c r="E67" s="118"/>
      <c r="F67" s="27" t="s">
        <v>13</v>
      </c>
    </row>
    <row r="68" spans="2:6" x14ac:dyDescent="0.25">
      <c r="B68" s="26" t="s">
        <v>2</v>
      </c>
      <c r="C68" s="119" t="s">
        <v>16</v>
      </c>
      <c r="D68" s="119"/>
      <c r="E68" s="119"/>
      <c r="F68" s="52">
        <f>UNIFORMES</f>
        <v>0</v>
      </c>
    </row>
    <row r="69" spans="2:6" x14ac:dyDescent="0.25">
      <c r="B69" s="26" t="s">
        <v>3</v>
      </c>
      <c r="C69" s="120" t="s">
        <v>18</v>
      </c>
      <c r="D69" s="120"/>
      <c r="E69" s="120"/>
      <c r="F69" s="53">
        <f>MATERIAIS</f>
        <v>0</v>
      </c>
    </row>
    <row r="70" spans="2:6" x14ac:dyDescent="0.25">
      <c r="B70" s="26" t="s">
        <v>4</v>
      </c>
      <c r="C70" s="119" t="s">
        <v>17</v>
      </c>
      <c r="D70" s="119"/>
      <c r="E70" s="119"/>
      <c r="F70" s="52">
        <f>EQUIPAMENTOS</f>
        <v>0</v>
      </c>
    </row>
    <row r="71" spans="2:6" x14ac:dyDescent="0.25">
      <c r="B71" s="194" t="s">
        <v>39</v>
      </c>
      <c r="C71" s="194"/>
      <c r="D71" s="194"/>
      <c r="E71" s="19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14" t="s">
        <v>59</v>
      </c>
      <c r="C73" s="114"/>
      <c r="D73" s="114"/>
      <c r="E73" s="114"/>
      <c r="F73" s="114"/>
    </row>
    <row r="74" spans="2:6" x14ac:dyDescent="0.25">
      <c r="B74" s="7">
        <v>6</v>
      </c>
      <c r="C74" s="176" t="s">
        <v>21</v>
      </c>
      <c r="D74" s="176"/>
      <c r="E74" s="16" t="s">
        <v>1</v>
      </c>
      <c r="F74" s="16" t="s">
        <v>13</v>
      </c>
    </row>
    <row r="75" spans="2:6" x14ac:dyDescent="0.25">
      <c r="B75" s="7" t="s">
        <v>2</v>
      </c>
      <c r="C75" s="175" t="s">
        <v>61</v>
      </c>
      <c r="D75" s="175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1.1200000000000001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1.38</v>
      </c>
    </row>
    <row r="77" spans="2:6" x14ac:dyDescent="0.25">
      <c r="B77" s="25" t="s">
        <v>4</v>
      </c>
      <c r="C77" s="175" t="s">
        <v>22</v>
      </c>
      <c r="D77" s="175"/>
      <c r="E77" s="55">
        <f>SUM(E78:E81)</f>
        <v>8.65</v>
      </c>
      <c r="F77" s="48">
        <f>ROUND(SUM(F78:F81),2)</f>
        <v>2.48</v>
      </c>
    </row>
    <row r="78" spans="2:6" ht="15.75" customHeight="1" x14ac:dyDescent="0.25">
      <c r="B78" s="28" t="s">
        <v>62</v>
      </c>
      <c r="C78" s="195" t="s">
        <v>23</v>
      </c>
      <c r="D78" s="195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0.19</v>
      </c>
    </row>
    <row r="79" spans="2:6" x14ac:dyDescent="0.25">
      <c r="B79" s="28" t="s">
        <v>63</v>
      </c>
      <c r="C79" s="193" t="s">
        <v>24</v>
      </c>
      <c r="D79" s="19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0.86</v>
      </c>
    </row>
    <row r="80" spans="2:6" x14ac:dyDescent="0.25">
      <c r="B80" s="28" t="s">
        <v>64</v>
      </c>
      <c r="C80" s="195" t="s">
        <v>25</v>
      </c>
      <c r="D80" s="195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1.43</v>
      </c>
    </row>
    <row r="81" spans="2:6" s="89" customFormat="1" x14ac:dyDescent="0.25">
      <c r="B81" s="28" t="s">
        <v>158</v>
      </c>
      <c r="C81" s="193" t="str">
        <f>'INSERÇÃO-DE-DADOS'!C59:E59</f>
        <v>Outros (Especificar)</v>
      </c>
      <c r="D81" s="19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15" t="s">
        <v>39</v>
      </c>
      <c r="C82" s="116"/>
      <c r="D82" s="116"/>
      <c r="E82" s="117"/>
      <c r="F82" s="61">
        <f>ROUND(AL_6_A_CUSTOS_INDIRETOS_44H+AL_6_B_LUCRO_44H+AL_6_C_TRIBUTOS_44H,2)</f>
        <v>4.9800000000000004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46" t="s">
        <v>78</v>
      </c>
      <c r="D84" s="147"/>
      <c r="E84" s="148"/>
      <c r="F84" s="16" t="s">
        <v>19</v>
      </c>
    </row>
    <row r="85" spans="2:6" s="89" customFormat="1" x14ac:dyDescent="0.25">
      <c r="B85" s="7">
        <v>1</v>
      </c>
      <c r="C85" s="175" t="s">
        <v>9</v>
      </c>
      <c r="D85" s="175"/>
      <c r="E85" s="175"/>
      <c r="F85" s="48">
        <f>MOD_1_REMUNERACAO_44H</f>
        <v>13.75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7.15</v>
      </c>
    </row>
    <row r="87" spans="2:6" s="90" customFormat="1" x14ac:dyDescent="0.25">
      <c r="B87" s="25">
        <v>3</v>
      </c>
      <c r="C87" s="175" t="s">
        <v>41</v>
      </c>
      <c r="D87" s="175"/>
      <c r="E87" s="175"/>
      <c r="F87" s="48">
        <f>MOD_3_PROVISAO_RESCISAO_44H</f>
        <v>0.6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2.2000000000000002</v>
      </c>
    </row>
    <row r="89" spans="2:6" s="90" customFormat="1" x14ac:dyDescent="0.25">
      <c r="B89" s="25">
        <v>5</v>
      </c>
      <c r="C89" s="175" t="s">
        <v>0</v>
      </c>
      <c r="D89" s="175"/>
      <c r="E89" s="175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4.9800000000000004</v>
      </c>
    </row>
    <row r="91" spans="2:6" ht="16.5" customHeight="1" x14ac:dyDescent="0.25">
      <c r="B91" s="174" t="s">
        <v>80</v>
      </c>
      <c r="C91" s="174"/>
      <c r="D91" s="174"/>
      <c r="E91" s="174"/>
      <c r="F91" s="61">
        <f>ROUND(SUM(F85:F90),2)</f>
        <v>28.68</v>
      </c>
    </row>
    <row r="92" spans="2:6" ht="16.5" customHeight="1" x14ac:dyDescent="0.25">
      <c r="B92" s="174" t="s">
        <v>27</v>
      </c>
      <c r="C92" s="174"/>
      <c r="D92" s="174"/>
      <c r="E92" s="174"/>
      <c r="F92" s="61">
        <f>VALOR_TOTAL_EMPREGADO_44H</f>
        <v>28.68</v>
      </c>
    </row>
    <row r="93" spans="2:6" x14ac:dyDescent="0.25">
      <c r="B93" s="174" t="s">
        <v>126</v>
      </c>
      <c r="C93" s="174"/>
      <c r="D93" s="174"/>
      <c r="E93" s="174"/>
      <c r="F93" s="61">
        <f>VALOR_TOTAL_POSTO_44H*'MARCENEIRO_200H-ANO'!F11</f>
        <v>5736</v>
      </c>
    </row>
    <row r="94" spans="2:6" x14ac:dyDescent="0.25">
      <c r="F94" s="99">
        <f>F93*12</f>
        <v>68832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MARCENEIRO_200H-ANO</vt:lpstr>
      <vt:lpstr>ACORDO_COLETIVO</vt:lpstr>
      <vt:lpstr>'MARCENEIRO_200H-ANO'!AL_1_A_SAL_BASE_44H</vt:lpstr>
      <vt:lpstr>'MARCENEIRO_200H-ANO'!AL_1_B_ADIC_PERIC_44H</vt:lpstr>
      <vt:lpstr>'MARCENEIRO_200H-ANO'!AL_2_1_A_DEC_TERC_44H</vt:lpstr>
      <vt:lpstr>'MARCENEIRO_200H-ANO'!AL_2_1_B_ADIC_FERIAS_44H</vt:lpstr>
      <vt:lpstr>'MARCENEIRO_200H-ANO'!AL_2_2_FGTS_44H</vt:lpstr>
      <vt:lpstr>'MARCENEIRO_200H-ANO'!AL_2_3_A_TRANSP_44H</vt:lpstr>
      <vt:lpstr>'MARCENEIRO_200H-ANO'!AL_2_3_B_AUX_ALIMENT_44H</vt:lpstr>
      <vt:lpstr>'MARCENEIRO_200H-ANO'!AL_2_A_ATE_2_G_GPS_44H</vt:lpstr>
      <vt:lpstr>'MARCENEIRO_200H-ANO'!AL_6_A_CUSTOS_INDIRETOS_44H</vt:lpstr>
      <vt:lpstr>'MARCENEIRO_200H-ANO'!AL_6_B_LUCRO_44H</vt:lpstr>
      <vt:lpstr>'MARCENEIRO_200H-ANO'!AL_6_C_1_PIS_44H</vt:lpstr>
      <vt:lpstr>'MARCENEIRO_200H-ANO'!AL_6_C_2_COFINS_44H</vt:lpstr>
      <vt:lpstr>'MARCENEIRO_200H-ANO'!AL_6_C_3_ISS_44H</vt:lpstr>
      <vt:lpstr>'MARCENEIRO_200H-ANO'!AL_6_C_TRIBUTOS_44H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'MARCENEIRO_200H-ANO'!Area_de_impressao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'MARCENEIRO_200H-ANO'!MOD_1_REMUNERACAO_44H</vt:lpstr>
      <vt:lpstr>'MARCENEIRO_200H-ANO'!MOD_3_PROVISAO_RESCISAO_44H</vt:lpstr>
      <vt:lpstr>'MARCENEIRO_200H-ANO'!MOD_4_CUSTO_REPOSICAO_44H</vt:lpstr>
      <vt:lpstr>'MARCENEIRO_200H-ANO'!MOD_5_INSUMOS_44H</vt:lpstr>
      <vt:lpstr>'MARCENEIRO_200H-ANO'!MOD_6_CUSTOS_IND_LUCRO_TRIB_44H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'MARCENEIRO_200H-ANO'!PERC_MOD_3_PROVISAO_RESCISAO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'MARCENEIRO_200H-ANO'!PERC_TRIBUTOS</vt:lpstr>
      <vt:lpstr>'MARCENEIRO_200H-ANO'!QTDE_POSTOS</vt:lpstr>
      <vt:lpstr>RAMO</vt:lpstr>
      <vt:lpstr>SAL_MINIMO</vt:lpstr>
      <vt:lpstr>SALARIO_BASE</vt:lpstr>
      <vt:lpstr>SUBMOD_2_1_DEC_TERC_ADIC_FERIAS_44H</vt:lpstr>
      <vt:lpstr>'MARCENEIRO_200H-ANO'!SUBMOD_2_2_GPS_FGTS_44H</vt:lpstr>
      <vt:lpstr>'MARCENEIRO_200H-ANO'!SUBMOD_2_3_BENEFICIOS_44H</vt:lpstr>
      <vt:lpstr>'MARCENEIRO_200H-ANO'!SUBMOD_4_1_SUBSTITUTO_44H</vt:lpstr>
      <vt:lpstr>TIPO_DE_SERVICO</vt:lpstr>
      <vt:lpstr>TRANSPORTE_POR_DIA</vt:lpstr>
      <vt:lpstr>UG</vt:lpstr>
      <vt:lpstr>UNIFORMES</vt:lpstr>
      <vt:lpstr>'MARCENEIRO_200H-ANO'!VALOR_TOTAL_EMPREGADO_44H</vt:lpstr>
      <vt:lpstr>'MARCENEIRO_200H-ANO'!VALOR_TOTAL_POSTO_44H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2026-02-16T21:53:11Z</dcterms:modified>
</cp:coreProperties>
</file>