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d.docs.live.net/c0d552f31c1a87ea/Desktop/PE-90003-2026_Mant.Civil/Documentos_Após_Revogação/"/>
    </mc:Choice>
  </mc:AlternateContent>
  <xr:revisionPtr revIDLastSave="24" documentId="8_{D25C3F20-7B06-40D1-9F16-48F5F8F01EC1}" xr6:coauthVersionLast="47" xr6:coauthVersionMax="47" xr10:uidLastSave="{95B23B4B-BA8E-4CDE-B562-E38ED26DF3D9}"/>
  <bookViews>
    <workbookView xWindow="28680" yWindow="-120" windowWidth="29040" windowHeight="15720" tabRatio="899" xr2:uid="{00000000-000D-0000-FFFF-FFFF00000000}"/>
  </bookViews>
  <sheets>
    <sheet name="INSERÇÃO-DE-DADOS" sheetId="11" r:id="rId1"/>
    <sheet name="DADOS-ESTATISTICOS" sheetId="15" r:id="rId2"/>
    <sheet name="ENCARGOS-SOCIAIS-E-TRABALHISTAS" sheetId="12" r:id="rId3"/>
    <sheet name="PINTOR_200H-ANO" sheetId="16" r:id="rId4"/>
  </sheets>
  <definedNames>
    <definedName name="ACORDO_COLETIVO">'INSERÇÃO-DE-DADOS'!$F$14</definedName>
    <definedName name="ADESAO_AO_PAT">'INSERÇÃO-DE-DADOS'!#REF!</definedName>
    <definedName name="AL_1_A_SAL_BASE_44H" localSheetId="3">'PINTOR_200H-ANO'!$F$20</definedName>
    <definedName name="AL_1_B_ADIC_PERIC_44H" localSheetId="3">'PINTOR_200H-ANO'!$F$21</definedName>
    <definedName name="AL_2_1_A_DEC_TERC_44H" localSheetId="3">'PINTOR_200H-ANO'!$F$27</definedName>
    <definedName name="AL_2_1_B_ADIC_FERIAS_44H" localSheetId="3">'PINTOR_200H-ANO'!$F$28</definedName>
    <definedName name="AL_2_2_FGTS_44H" localSheetId="3">'PINTOR_200H-ANO'!$F$39</definedName>
    <definedName name="AL_2_3_A_TRANSP_44H" localSheetId="3">'PINTOR_200H-ANO'!$F$43</definedName>
    <definedName name="AL_2_3_B_AUX_ALIMENT_44H" localSheetId="3">'PINTOR_200H-ANO'!$F$44</definedName>
    <definedName name="AL_2_3_C_OUTROS_BENEF_44H" localSheetId="3">'PINTOR_200H-ANO'!#REF!</definedName>
    <definedName name="AL_2_A_ATE_2_G_GPS_44H" localSheetId="3">'PINTOR_200H-ANO'!$F$32:$F$38</definedName>
    <definedName name="AL_6_A_CUSTOS_INDIRETOS_44H" localSheetId="3">'PINTOR_200H-ANO'!$F$75</definedName>
    <definedName name="AL_6_B_LUCRO_44H" localSheetId="3">'PINTOR_200H-ANO'!$F$76</definedName>
    <definedName name="AL_6_C_1_PIS_44H" localSheetId="3">'PINTOR_200H-ANO'!$F$78</definedName>
    <definedName name="AL_6_C_2_COFINS_44H" localSheetId="3">'PINTOR_200H-ANO'!$F$79</definedName>
    <definedName name="AL_6_C_3_ISS_44H" localSheetId="3">'PINTOR_200H-ANO'!$F$81</definedName>
    <definedName name="AL_6_C_TRIBUTOS_44H" localSheetId="3">'PINTOR_200H-ANO'!$F$77</definedName>
    <definedName name="ALIMENTACAO_POR_DIA">'INSERÇÃO-DE-DADOS'!$F$44</definedName>
    <definedName name="_xlnm.Print_Area" localSheetId="1">'DADOS-ESTATISTICOS'!$B$1:$F$36</definedName>
    <definedName name="_xlnm.Print_Area" localSheetId="2">'ENCARGOS-SOCIAIS-E-TRABALHISTAS'!$B$1:$E$37</definedName>
    <definedName name="_xlnm.Print_Area" localSheetId="0">'INSERÇÃO-DE-DADOS'!$B$1:$F$59</definedName>
    <definedName name="_xlnm.Print_Area" localSheetId="3">'PINTOR_200H-ANO'!$B$1:$F$95</definedName>
    <definedName name="BC_ADIC_INSALUB">'INSERÇÃO-DE-DADOS'!#REF!</definedName>
    <definedName name="CATEGORIA_PROFISSIONAL">'INSERÇÃO-DE-DADOS'!$D$22</definedName>
    <definedName name="CBO">'INSERÇÃO-DE-DADOS'!$D$21</definedName>
    <definedName name="DATA_APRESENTACAO_PROPOSTA">'INSERÇÃO-DE-DADOS'!$F$11</definedName>
    <definedName name="DATA_BASE_CATEGORIA">'INSERÇÃO-DE-DADOS'!$F$24</definedName>
    <definedName name="DATA_DO_ORCAMENTO_ESTIMATIVO">'INSERÇÃO-DE-DADOS'!$F$2</definedName>
    <definedName name="DATA_LICITACAO">'INSERÇÃO-DE-DADOS'!$D$8</definedName>
    <definedName name="DIAS_AUSENCIAS_LEGAIS">'DADOS-ESTATISTICOS'!$F$29</definedName>
    <definedName name="DIAS_LICENCA_MATERNIDADE">'DADOS-ESTATISTICOS'!$F$35</definedName>
    <definedName name="DIAS_LICENCA_PATERNIDADE">'DADOS-ESTATISTICOS'!$F$30</definedName>
    <definedName name="DIAS_NA_SEMANA">'DADOS-ESTATISTICOS'!$F$5</definedName>
    <definedName name="DIAS_NO_ANO">'DADOS-ESTATISTICOS'!$F$6</definedName>
    <definedName name="DIAS_NO_MES">'DADOS-ESTATISTICOS'!$F$24</definedName>
    <definedName name="DIAS_PAGOS_EMPRESA_ACID_TRAB">'DADOS-ESTATISTICOS'!$F$34</definedName>
    <definedName name="DIAS_TRABALHADOS_NO_MES_12X36">'DADOS-ESTATISTICOS'!$F$15</definedName>
    <definedName name="DIAS_UTEIS_TRABALHADOS_NO_MES_44HORAS">'DADOS-ESTATISTICOS'!$F$16</definedName>
    <definedName name="DIVISOR_DE_HORAS">'DADOS-ESTATISTICOS'!$F$4</definedName>
    <definedName name="EMPREG_POR_POSTO">'INSERÇÃO-DE-DADOS'!$E$18</definedName>
    <definedName name="EQUIPAMENTOS">'INSERÇÃO-DE-DADOS'!$F$50</definedName>
    <definedName name="FAP">'INSERÇÃO-DE-DADOS'!$F$39</definedName>
    <definedName name="HORA_NORMAL">'DADOS-ESTATISTICOS'!$F$9</definedName>
    <definedName name="HORA_NOTURNA">'DADOS-ESTATISTICOS'!$F$10</definedName>
    <definedName name="HORARIO_LICITACAO">'INSERÇÃO-DE-DADOS'!$F$8</definedName>
    <definedName name="INCID_FGTS_SOBRE_API">'ENCARGOS-SOCIAIS-E-TRABALHISTAS'!$E$21</definedName>
    <definedName name="INCID_SUBMOD_2_2_APT">'ENCARGOS-SOCIAIS-E-TRABALHISTAS'!$E$24</definedName>
    <definedName name="LOCAL_DE_EXECUCAO">'INSERÇÃO-DE-DADOS'!$D$12</definedName>
    <definedName name="MATERIAIS">'INSERÇÃO-DE-DADOS'!$F$49</definedName>
    <definedName name="MEDIA_ANUAL_DIAS_TRABALHO_MES">'DADOS-ESTATISTICOS'!$F$7</definedName>
    <definedName name="MESES_NO_ANO">'DADOS-ESTATISTICOS'!$F$8</definedName>
    <definedName name="MOD_1_REMUNERACAO_12X36">#REF!</definedName>
    <definedName name="MOD_1_REMUNERACAO_44H" localSheetId="3">'PINTOR_200H-ANO'!$F$23</definedName>
    <definedName name="MOD_2_ENCARGOS_BENEFICIOS_44H" localSheetId="3">'PINTOR_200H-ANO'!$F$29+'PINTOR_200H-ANO'!$F$40+'PINTOR_200H-ANO'!$F$45</definedName>
    <definedName name="MOD_3_PROVISAO_RESCISAO_44H" localSheetId="3">'PINTOR_200H-ANO'!$F$54</definedName>
    <definedName name="MOD_4_CUSTO_REPOSICAO_44H" localSheetId="3">'PINTOR_200H-ANO'!$F$64</definedName>
    <definedName name="MOD_5_INSUMOS_44H" localSheetId="3">'PINTOR_200H-ANO'!$F$71</definedName>
    <definedName name="MOD_6_CUSTOS_IND_LUCRO_TRIB_44H" localSheetId="3">'PINTOR_200H-ANO'!$F$82</definedName>
    <definedName name="MODALIDADE_DE_LICITACAO">'INSERÇÃO-DE-DADOS'!$D$7</definedName>
    <definedName name="NUMERO_MESES_EXEC_CONTRATUAL">'INSERÇÃO-DE-DADOS'!#REF!</definedName>
    <definedName name="NUMERO_PREGAO">'INSERÇÃO-DE-DADOS'!$F$7</definedName>
    <definedName name="NUMERO_PROCESSO">'INSERÇÃO-DE-DADOS'!$D$6</definedName>
    <definedName name="OUTRAS_AUSENCIAS">'ENCARGOS-SOCIAIS-E-TRABALHISTAS'!#REF!</definedName>
    <definedName name="OUTRAS_AUSENCIAS_DESCRICAO">'INSERÇÃO-DE-DADOS'!#REF!</definedName>
    <definedName name="OUTROS_BENEFICIOS_1">'INSERÇÃO-DE-DADOS'!#REF!</definedName>
    <definedName name="OUTROS_BENEFICIOS_1_DESCRICAO">'INSERÇÃO-DE-DADOS'!#REF!</definedName>
    <definedName name="OUTROS_BENEFICIOS_2">'INSERÇÃO-DE-DADOS'!#REF!</definedName>
    <definedName name="OUTROS_BENEFICIOS_2_DESCRICAO">'INSERÇÃO-DE-DADOS'!#REF!</definedName>
    <definedName name="OUTROS_BENEFICIOS_3">'INSERÇÃO-DE-DADOS'!#REF!</definedName>
    <definedName name="OUTROS_BENEFICIOS_3_DESCRICAO">'INSERÇÃO-DE-DADOS'!#REF!</definedName>
    <definedName name="OUTROS_INSUMOS">'INSERÇÃO-DE-DADOS'!#REF!</definedName>
    <definedName name="OUTROS_INSUMOS_DESCRICAO">'INSERÇÃO-DE-DADOS'!#REF!</definedName>
    <definedName name="OUTROS_REMUNERACAO_1">'INSERÇÃO-DE-DADOS'!#REF!</definedName>
    <definedName name="OUTROS_REMUNERACAO_1_DESCRICAO">'INSERÇÃO-DE-DADOS'!#REF!</definedName>
    <definedName name="OUTROS_REMUNERACAO_2">'INSERÇÃO-DE-DADOS'!#REF!</definedName>
    <definedName name="OUTROS_REMUNERACAO_2_DESCRICAO">'INSERÇÃO-DE-DADOS'!#REF!</definedName>
    <definedName name="OUTROS_REMUNERACAO_3">'INSERÇÃO-DE-DADOS'!#REF!</definedName>
    <definedName name="OUTROS_REMUNERACAO_3_DESCRICAO">'INSERÇÃO-DE-DADOS'!#REF!</definedName>
    <definedName name="PERC_ADIC_FERIAS">'ENCARGOS-SOCIAIS-E-TRABALHISTAS'!$E$6</definedName>
    <definedName name="PERC_ADIC_INS">'INSERÇÃO-DE-DADOS'!$F$33</definedName>
    <definedName name="PERC_ADIC_NOT">'INSERÇÃO-DE-DADOS'!$F$32</definedName>
    <definedName name="PERC_ADIC_PERIC">'INSERÇÃO-DE-DADOS'!$F$31</definedName>
    <definedName name="PERC_AVISO_PREVIO_IND">'ENCARGOS-SOCIAIS-E-TRABALHISTAS'!$E$20</definedName>
    <definedName name="PERC_AVISO_PREVIO_TRAB">'ENCARGOS-SOCIAIS-E-TRABALHISTAS'!$E$23</definedName>
    <definedName name="PERC_COFINS">'INSERÇÃO-DE-DADOS'!$F$57</definedName>
    <definedName name="PERC_CUSTOS_INDIRETOS">'INSERÇÃO-DE-DADOS'!$F$54</definedName>
    <definedName name="PERC_DEC_TERC">'ENCARGOS-SOCIAIS-E-TRABALHISTAS'!$E$5</definedName>
    <definedName name="PERC_DESC_TRANSP_REMUNERACAO">'DADOS-ESTATISTICOS'!$F$14</definedName>
    <definedName name="PERC_EMPREG_AFAST_TRAB">'DADOS-ESTATISTICOS'!$F$33</definedName>
    <definedName name="PERC_EMPREG_AVISO_PREVIO_IND">'DADOS-ESTATISTICOS'!$F$21</definedName>
    <definedName name="PERC_EMPREG_AVISO_PREVIO_TRAB">'DADOS-ESTATISTICOS'!$F$23</definedName>
    <definedName name="PERC_EMPREG_DEMIT_SEM_JUSTA_CAUSA_TOTAL_DESLIG">'DADOS-ESTATISTICOS'!$F$20</definedName>
    <definedName name="PERC_FAP">'INSERÇÃO-DE-DADOS'!$F$39</definedName>
    <definedName name="PERC_FGTS">'ENCARGOS-SOCIAIS-E-TRABALHISTAS'!$E$16</definedName>
    <definedName name="PERC_GPS_FGTS">'ENCARGOS-SOCIAIS-E-TRABALHISTAS'!$E$17</definedName>
    <definedName name="PERC_HORA_EXTRA">'INSERÇÃO-DE-DADOS'!#REF!</definedName>
    <definedName name="PERC_INCRA">'ENCARGOS-SOCIAIS-E-TRABALHISTAS'!$E$15</definedName>
    <definedName name="PERC_INSS">'ENCARGOS-SOCIAIS-E-TRABALHISTAS'!$E$9</definedName>
    <definedName name="PERC_ISS">'INSERÇÃO-DE-DADOS'!#REF!</definedName>
    <definedName name="PERC_LUCRO">'INSERÇÃO-DE-DADOS'!$F$55</definedName>
    <definedName name="PERC_MOD_3_PROVISAO_RESCISAO" localSheetId="3">'PINTOR_200H-ANO'!$E$54</definedName>
    <definedName name="PERC_MULTA_FGTS">'DADOS-ESTATISTICOS'!$F$22</definedName>
    <definedName name="PERC_MULTA_FGTS_AV_PREV_IND">'ENCARGOS-SOCIAIS-E-TRABALHISTAS'!$E$22</definedName>
    <definedName name="PERC_MULTA_FGTS_AV_PREV_TRAB">'ENCARGOS-SOCIAIS-E-TRABALHISTAS'!$E$25</definedName>
    <definedName name="PERC_NASCIDOS_VIVOS_POPUL_FEM">'DADOS-ESTATISTICOS'!$F$31</definedName>
    <definedName name="PERC_PARTIC_FEM_VIGIL">'DADOS-ESTATISTICOS'!$F$36</definedName>
    <definedName name="PERC_PARTIC_MASC_VIGIL">'DADOS-ESTATISTICOS'!$F$32</definedName>
    <definedName name="PERC_PAT">'INSERÇÃO-DE-DADOS'!#REF!</definedName>
    <definedName name="PERC_PIS">'INSERÇÃO-DE-DADOS'!$F$56</definedName>
    <definedName name="PERC_RAT">'ENCARGOS-SOCIAIS-E-TRABALHISTAS'!$E$11</definedName>
    <definedName name="PERC_SAL_EDUCACAO">'ENCARGOS-SOCIAIS-E-TRABALHISTAS'!$E$10</definedName>
    <definedName name="PERC_SEBRAE">'ENCARGOS-SOCIAIS-E-TRABALHISTAS'!$E$14</definedName>
    <definedName name="PERC_SENAC">'ENCARGOS-SOCIAIS-E-TRABALHISTAS'!$E$13</definedName>
    <definedName name="PERC_SESC">'ENCARGOS-SOCIAIS-E-TRABALHISTAS'!$E$12</definedName>
    <definedName name="PERC_SUBSTITUTO_ACID_TRAB">'ENCARGOS-SOCIAIS-E-TRABALHISTAS'!$E$32</definedName>
    <definedName name="PERC_SUBSTITUTO_AFAST_MATERN">'ENCARGOS-SOCIAIS-E-TRABALHISTAS'!$E$33</definedName>
    <definedName name="PERC_SUBSTITUTO_AUSENCIAS_LEGAIS">'ENCARGOS-SOCIAIS-E-TRABALHISTAS'!$E$30</definedName>
    <definedName name="PERC_SUBSTITUTO_FERIAS">'ENCARGOS-SOCIAIS-E-TRABALHISTAS'!$E$29</definedName>
    <definedName name="PERC_SUBSTITUTO_LICENCA_PATERNIDADE">'ENCARGOS-SOCIAIS-E-TRABALHISTAS'!$E$31</definedName>
    <definedName name="PERC_SUBSTITUTO_OUTRAS_AUSENCIAS">'INSERÇÃO-DE-DADOS'!#REF!</definedName>
    <definedName name="PERC_TRIBUTOS" localSheetId="3">'PINTOR_200H-ANO'!$E$77</definedName>
    <definedName name="QTDE_POSTOS" localSheetId="3">'INSERÇÃO-DE-DADOS'!$F$18</definedName>
    <definedName name="RAMO">'INSERÇÃO-DE-DADOS'!$B$1</definedName>
    <definedName name="SAL_MINIMO">'INSERÇÃO-DE-DADOS'!$F$25</definedName>
    <definedName name="SALARIO_BASE">'INSERÇÃO-DE-DADOS'!$F$30</definedName>
    <definedName name="SUBMOD_2_1_DEC_TERC_ADIC_FERIAS_44H">'PINTOR_200H-ANO'!$F$29</definedName>
    <definedName name="SUBMOD_2_2_GPS_FGTS_44H" localSheetId="3">'PINTOR_200H-ANO'!$F$40</definedName>
    <definedName name="SUBMOD_2_3_BENEFICIOS_44H" localSheetId="3">'PINTOR_200H-ANO'!$F$45</definedName>
    <definedName name="SUBMOD_2_4_INTERVALO_INTRAJORNADA_12X36">#REF!</definedName>
    <definedName name="SUBMOD_4_1_SUBSTITUTO_44H" localSheetId="3">'PINTOR_200H-ANO'!$F$64</definedName>
    <definedName name="TEMPO_INTERVALO_REFEICAO_INTERV_INTRA">'INSERÇÃO-DE-DADOS'!#REF!</definedName>
    <definedName name="TEMPO_INTERVALO_REFEICAO_SUBST_INTRA">'INSERÇÃO-DE-DADOS'!#REF!</definedName>
    <definedName name="TIPO_DE_SERVICO">'INSERÇÃO-DE-DADOS'!$C$18</definedName>
    <definedName name="TRANSPORTE_POR_DIA">'INSERÇÃO-DE-DADOS'!$F$43</definedName>
    <definedName name="UG">'INSERÇÃO-DE-DADOS'!$B$2</definedName>
    <definedName name="UNIFORMES">'INSERÇÃO-DE-DADOS'!$F$48</definedName>
    <definedName name="VALOR_TOTAL_EMPREGADO_44H" localSheetId="3">'PINTOR_200H-ANO'!$F$91</definedName>
    <definedName name="VALOR_TOTAL_POSTO_44H" localSheetId="3">'PINTOR_200H-ANO'!$F$92</definedName>
  </definedNames>
  <calcPr calcId="191029" fullPrecision="0"/>
  <customWorkbookViews>
    <customWorkbookView name="teste" guid="{E22B0E03-E710-4313-B9E5-0BFE52A7E677}" maximized="1" xWindow="-8" yWindow="-8" windowWidth="1936" windowHeight="1056" tabRatio="899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11" l="1"/>
  <c r="C11" i="16" l="1"/>
  <c r="F11" i="16"/>
  <c r="F10" i="16" l="1"/>
  <c r="F2" i="16"/>
  <c r="E81" i="16"/>
  <c r="E80" i="16"/>
  <c r="C81" i="16"/>
  <c r="E58" i="11"/>
  <c r="F44" i="16"/>
  <c r="E31" i="12" l="1"/>
  <c r="E30" i="12"/>
  <c r="E29" i="12"/>
  <c r="E25" i="12"/>
  <c r="E23" i="12"/>
  <c r="E22" i="12"/>
  <c r="E20" i="12"/>
  <c r="E21" i="12" s="1"/>
  <c r="F70" i="16" l="1"/>
  <c r="F69" i="16"/>
  <c r="F68" i="16"/>
  <c r="E6" i="12"/>
  <c r="E5" i="12"/>
  <c r="C15" i="16" l="1"/>
  <c r="F20" i="16" l="1"/>
  <c r="F43" i="16" l="1"/>
  <c r="C10" i="16"/>
  <c r="F33" i="15" l="1"/>
  <c r="E32" i="12" s="1"/>
  <c r="E34" i="16" l="1"/>
  <c r="E53" i="16" l="1"/>
  <c r="E50" i="16"/>
  <c r="E51" i="16" l="1"/>
  <c r="E48" i="16" l="1"/>
  <c r="E49" i="16" l="1"/>
  <c r="E79" i="16"/>
  <c r="E78" i="16"/>
  <c r="E76" i="16"/>
  <c r="E75" i="16"/>
  <c r="F71" i="16"/>
  <c r="F45" i="16"/>
  <c r="E39" i="16"/>
  <c r="E38" i="16"/>
  <c r="E37" i="16"/>
  <c r="E36" i="16"/>
  <c r="E35" i="16"/>
  <c r="E33" i="16"/>
  <c r="E32" i="16"/>
  <c r="F22" i="16"/>
  <c r="F21" i="16"/>
  <c r="F17" i="16"/>
  <c r="F15" i="16"/>
  <c r="D14" i="16"/>
  <c r="D13" i="16"/>
  <c r="D9" i="16"/>
  <c r="F8" i="16"/>
  <c r="F6" i="16"/>
  <c r="D6" i="16"/>
  <c r="D5" i="16"/>
  <c r="B1" i="16"/>
  <c r="E77" i="16" l="1"/>
  <c r="F23" i="16"/>
  <c r="F89" i="16"/>
  <c r="F28" i="16" l="1"/>
  <c r="F27" i="16"/>
  <c r="F85" i="16"/>
  <c r="F29" i="16" l="1"/>
  <c r="F37" i="16" l="1"/>
  <c r="F33" i="16"/>
  <c r="F36" i="16"/>
  <c r="F32" i="16"/>
  <c r="F53" i="16"/>
  <c r="F39" i="16"/>
  <c r="F35" i="16"/>
  <c r="F38" i="16"/>
  <c r="F34" i="16"/>
  <c r="F49" i="16"/>
  <c r="F48" i="16"/>
  <c r="F51" i="16"/>
  <c r="F50" i="16"/>
  <c r="E56" i="11"/>
  <c r="E57" i="11"/>
  <c r="E59" i="11"/>
  <c r="F40" i="16" l="1"/>
  <c r="E60" i="16"/>
  <c r="E61" i="16"/>
  <c r="E28" i="16"/>
  <c r="E62" i="16"/>
  <c r="E59" i="16"/>
  <c r="E27" i="16"/>
  <c r="F59" i="16" l="1"/>
  <c r="F61" i="16"/>
  <c r="F62" i="16"/>
  <c r="F60" i="16"/>
  <c r="F86" i="16"/>
  <c r="E17" i="12"/>
  <c r="E33" i="12" l="1"/>
  <c r="F63" i="16" s="1"/>
  <c r="F64" i="16" s="1"/>
  <c r="E24" i="12"/>
  <c r="F52" i="16" s="1"/>
  <c r="F54" i="16" s="1"/>
  <c r="F75" i="16" l="1"/>
  <c r="E52" i="16"/>
  <c r="F87" i="16"/>
  <c r="E63" i="16"/>
  <c r="F76" i="16" l="1"/>
  <c r="F78" i="16" s="1"/>
  <c r="F88" i="16"/>
  <c r="F80" i="16" l="1"/>
  <c r="F79" i="16"/>
  <c r="F81" i="16"/>
  <c r="F77" i="16" l="1"/>
  <c r="F82" i="16" s="1"/>
  <c r="F90" i="16" s="1"/>
  <c r="F91" i="16" s="1"/>
  <c r="F92" i="16" s="1"/>
  <c r="F93" i="16" s="1"/>
  <c r="F94" i="16" s="1"/>
</calcChain>
</file>

<file path=xl/sharedStrings.xml><?xml version="1.0" encoding="utf-8"?>
<sst xmlns="http://schemas.openxmlformats.org/spreadsheetml/2006/main" count="376" uniqueCount="175">
  <si>
    <t>Insumos Diversos</t>
  </si>
  <si>
    <t>%</t>
  </si>
  <si>
    <t>A</t>
  </si>
  <si>
    <t>B</t>
  </si>
  <si>
    <t>C</t>
  </si>
  <si>
    <t>D</t>
  </si>
  <si>
    <t>E</t>
  </si>
  <si>
    <t>F</t>
  </si>
  <si>
    <t>MÓDULO 1: COMPOSIÇÃO DA REMUNERAÇÃO</t>
  </si>
  <si>
    <t>Composição da Remuneração</t>
  </si>
  <si>
    <t>G</t>
  </si>
  <si>
    <t>H</t>
  </si>
  <si>
    <t>I</t>
  </si>
  <si>
    <t>Valor (R$)</t>
  </si>
  <si>
    <t>Benefícios Mensais e Diários</t>
  </si>
  <si>
    <t>Transporte</t>
  </si>
  <si>
    <t>Uniformes</t>
  </si>
  <si>
    <t>Equipamentos</t>
  </si>
  <si>
    <t>Materiais</t>
  </si>
  <si>
    <t>Valor    (R$)</t>
  </si>
  <si>
    <t>4.1</t>
  </si>
  <si>
    <t>Custos Indiretos, Tributos e Lucro</t>
  </si>
  <si>
    <t>Tributos</t>
  </si>
  <si>
    <t>PIS</t>
  </si>
  <si>
    <t>Cofins</t>
  </si>
  <si>
    <t>ISS</t>
  </si>
  <si>
    <t>Tipo de Serviço</t>
  </si>
  <si>
    <t>VALOR TOTAL POR POSTO</t>
  </si>
  <si>
    <t>Lucro</t>
  </si>
  <si>
    <t>Modalidade de Licitação nº (XX/AAAA)</t>
  </si>
  <si>
    <t>Pregão nº</t>
  </si>
  <si>
    <t>Frequência</t>
  </si>
  <si>
    <t>Diária</t>
  </si>
  <si>
    <t>PLANILHA DE CUSTOS E FORMAÇÃO DE PREÇOS</t>
  </si>
  <si>
    <t>INSS</t>
  </si>
  <si>
    <t>INCRA</t>
  </si>
  <si>
    <t>Salário Educação</t>
  </si>
  <si>
    <t>FGTS</t>
  </si>
  <si>
    <t>SEBRAE</t>
  </si>
  <si>
    <t>TOTAL</t>
  </si>
  <si>
    <t>13º Salário</t>
  </si>
  <si>
    <t>Provisão para Rescisão</t>
  </si>
  <si>
    <t>Aviso Prévio Indenizado</t>
  </si>
  <si>
    <t>Aviso Prévio Trabalhado</t>
  </si>
  <si>
    <t>Custo de Reposição do Profissional Ausente</t>
  </si>
  <si>
    <t>EMPREGADOS POR POSTO</t>
  </si>
  <si>
    <t>QUADRO RESUMO - CUSTO POR EMPREGADO</t>
  </si>
  <si>
    <t>DISCRIMINAÇÃO DOS SERVIÇOS (DADOS REFERENTES À CONTRATAÇÃO)</t>
  </si>
  <si>
    <t>Classificação Brasileira de Ocupações (CBO)</t>
  </si>
  <si>
    <t>Categoria Profissional (vinculada à execução contratual)</t>
  </si>
  <si>
    <t>Data de Apresentação da Proposta (DD/MM/AAAA)</t>
  </si>
  <si>
    <t>MÓDULO 2: ENCARGOS E BENEFÍCIOS ANUAIS, MENSAIS E DIÁRIOS</t>
  </si>
  <si>
    <t>2.1</t>
  </si>
  <si>
    <t>Submódulo 2.2 - Encargos Previdencários (GPS), Fundo de Garantia por Tempo de Serviço (FGTS) e Outras Contribuições</t>
  </si>
  <si>
    <t>2.2</t>
  </si>
  <si>
    <t>Auxílio-Refeição/Alimentação</t>
  </si>
  <si>
    <t>Submódulo 2.3 - Benefícios Mensais e Diários</t>
  </si>
  <si>
    <t>MÓDULO 3: PROVISÃO PARA RESCISÃO</t>
  </si>
  <si>
    <t>MÓDULO 4: CUSTO DE REPOSIÇÃO DO PROFISSIONAL AUSENTE</t>
  </si>
  <si>
    <t>MÓDULO 6: CUSTOS INDIRETOS, TRIBUTOS E LUCRO</t>
  </si>
  <si>
    <t>MÓDULO 5: INSUMOS DIVERSOS</t>
  </si>
  <si>
    <t>Custos Indiretos</t>
  </si>
  <si>
    <t>C.1</t>
  </si>
  <si>
    <t>C.2</t>
  </si>
  <si>
    <t>C.3</t>
  </si>
  <si>
    <t>Adicional de Periculosidade (em %)</t>
  </si>
  <si>
    <t>Adicional Noturno (em %)</t>
  </si>
  <si>
    <t>Outros (Especificar)</t>
  </si>
  <si>
    <t>SESC</t>
  </si>
  <si>
    <t>SENAC</t>
  </si>
  <si>
    <t>2.3</t>
  </si>
  <si>
    <t>Salário-Base</t>
  </si>
  <si>
    <t>13º Salário e Adicional de Férias</t>
  </si>
  <si>
    <t>Adicional de Periculosidade</t>
  </si>
  <si>
    <t>Adicional de Férias</t>
  </si>
  <si>
    <t>Encargos Previdenciários (GPS), Fundo de Garantia por Tempo de Serviço (FGTS) e outras contribuições</t>
  </si>
  <si>
    <t>Dados referentes à licitação</t>
  </si>
  <si>
    <t>MÓD.</t>
  </si>
  <si>
    <t>Mão-de-obra vinculada à execução contratual (valor por empregado)</t>
  </si>
  <si>
    <t>Encargos e Benefícios Anuais, Mensais e Diários</t>
  </si>
  <si>
    <t>VALOR TOTAL DO EMPREGADO</t>
  </si>
  <si>
    <t>Submódulo 4.1 - Substituto nas Ausências Legais</t>
  </si>
  <si>
    <t>Substituto nas Ausências Legais</t>
  </si>
  <si>
    <t xml:space="preserve">Substituto na Cobertura de Férias 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</si>
  <si>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</si>
  <si>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</si>
  <si>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</si>
  <si>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</si>
  <si>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Submódulo 2.1 - 13º (décimo terceiro) Salário e Adicional de Férias</t>
  </si>
  <si>
    <t>Dados referentes à contratação</t>
  </si>
  <si>
    <t>Data / Horário</t>
  </si>
  <si>
    <t>Identificação do serviço</t>
  </si>
  <si>
    <t>Mão de obra</t>
  </si>
  <si>
    <t>Dias no Ano</t>
  </si>
  <si>
    <t>Dias na Semana</t>
  </si>
  <si>
    <t>Hora Normal (em minutos)</t>
  </si>
  <si>
    <t>Hora Noturna (em minutos)</t>
  </si>
  <si>
    <t>J</t>
  </si>
  <si>
    <t>Divisor de Horas (em horas)</t>
  </si>
  <si>
    <t xml:space="preserve">Meses no Ano </t>
  </si>
  <si>
    <t>Empregados que recebem aviso prévio indenizado (em %)</t>
  </si>
  <si>
    <t>Multa do FGTS (em %)</t>
  </si>
  <si>
    <t>Empregados que recebem aviso prévio trabalhado (em %)</t>
  </si>
  <si>
    <t>K</t>
  </si>
  <si>
    <t>L</t>
  </si>
  <si>
    <t>Dias de Ausências Legais</t>
  </si>
  <si>
    <t>Dias de Licença-Paternidade</t>
  </si>
  <si>
    <t>Nascidos Vivos / População Feminina (em %)</t>
  </si>
  <si>
    <t>Empregados afastados por acidente de trabalho (em %)</t>
  </si>
  <si>
    <t>Dias de Licença-Maternidade</t>
  </si>
  <si>
    <t>Pessoas demitidas sem justa causa / Total de desligamentos (em %)</t>
  </si>
  <si>
    <t>Salário Mínimo vigente no país (em R$)</t>
  </si>
  <si>
    <t>Dias no mês</t>
  </si>
  <si>
    <t>Dias pagos pela empresa em acidentes de trabalho</t>
  </si>
  <si>
    <t>Mensal</t>
  </si>
  <si>
    <t>Média Anual de Dias Trabalhados no Mês</t>
  </si>
  <si>
    <t>Desconto Remuneração Transporte</t>
  </si>
  <si>
    <t>Unidade da Federação</t>
  </si>
  <si>
    <t>Item</t>
  </si>
  <si>
    <t>XX/XX/20XX</t>
  </si>
  <si>
    <t>XX/20XX</t>
  </si>
  <si>
    <t>HH:MM</t>
  </si>
  <si>
    <t>OBSERVAÇÃO</t>
  </si>
  <si>
    <t>CUSTOS POR EMPREGADO</t>
  </si>
  <si>
    <t>Adicional de Insalubridade (em %)</t>
  </si>
  <si>
    <t>Adicional de Insalubridade</t>
  </si>
  <si>
    <t>VALOR TOTAL DA CATEGORIA</t>
  </si>
  <si>
    <t>CUSTOS REFERENTES AO POSTO</t>
  </si>
  <si>
    <t>CUSTOS REFERENTES AOS SERVIÇOS CONTRATADOS</t>
  </si>
  <si>
    <t>DADOS ESTATÍSTICOS</t>
  </si>
  <si>
    <t>ENCARGOS SOCIAIS E TRABALHISTAS</t>
  </si>
  <si>
    <t>Participação Feminina (em %)</t>
  </si>
  <si>
    <t>Nº do Processo</t>
  </si>
  <si>
    <t>Modalidade de Licitação</t>
  </si>
  <si>
    <t>Dias / Horas / Minutos</t>
  </si>
  <si>
    <t>Dias / %</t>
  </si>
  <si>
    <t>Multa do FGTS sobre o Aviso Prévio Trabalhado</t>
  </si>
  <si>
    <t>RAT x FAP*</t>
  </si>
  <si>
    <t xml:space="preserve">*FAP - Deverá estar previsto na proposta da empresa licitante e comprovada sua incidência posteriormente. </t>
  </si>
  <si>
    <t>Incidência do FGTS sobre o Aviso Prévio Indenizado</t>
  </si>
  <si>
    <t>Multa do FGTS sobre o Aviso Prévio Indenizado</t>
  </si>
  <si>
    <t xml:space="preserve">Incidência dos encargos do submódulo 2.2 sobre o Aviso Prévio Trabalhado </t>
  </si>
  <si>
    <t>Submódulo 2.2 - Encargos Previd. (GPS), FGTS e Outras Contribuições</t>
  </si>
  <si>
    <t>Encargos Previd. (GPS), FGTS e Outras Contribuições</t>
  </si>
  <si>
    <t>Multiplicador</t>
  </si>
  <si>
    <t>FAP</t>
  </si>
  <si>
    <t>Para mais informações, consulte o Referencial Técnico de Custos, constante da página da Auditoria Interna do MPU na internet (www.auditoria.mpu.mp.br).</t>
  </si>
  <si>
    <t>Participação Masculina (em %)</t>
  </si>
  <si>
    <t>Dias Trabalhados 12 x 36 horas</t>
  </si>
  <si>
    <t>Frequência / Opção</t>
  </si>
  <si>
    <t>Valor (R$) / %</t>
  </si>
  <si>
    <t>RAMO: Ministério Público Federal</t>
  </si>
  <si>
    <t>UNIDADE GESTORA (SIGLA): PGR/MPF</t>
  </si>
  <si>
    <t xml:space="preserve">Nº do Processo </t>
  </si>
  <si>
    <t>DF</t>
  </si>
  <si>
    <t>Local de Execução (PGR e ANEXO III)</t>
  </si>
  <si>
    <t>DECRETO Nº 12.797, DE 23 DE DEZEMBRO DE 2025</t>
  </si>
  <si>
    <t>Submódulo 2.2 - Encargos Previdenciários (GPS), Fundo de Garantia por Tempo de Serviço (FGTS) e Outras Contribuições</t>
  </si>
  <si>
    <t>C.4</t>
  </si>
  <si>
    <t>DATA de Elaboração pela PGR</t>
  </si>
  <si>
    <t>Baseado no histórico de contratos anteriores</t>
  </si>
  <si>
    <t xml:space="preserve">Contratação de empresa especializada para prestação de serviços técnicos continuados em manutenção civil com fornecimento de mão de obra, material de consumo, materiais de reposição/adequações, ferramentas e equipamentos, para execução na sede da Procuradoria-Geral da República, seus anexos, representações em outros órgãos e nos imóveis funcionais administrados pelo Ministério Público Federal em Brasília. </t>
  </si>
  <si>
    <t>1.00.000.005571/2025-41</t>
  </si>
  <si>
    <t>PGR, Anexos, Imóveis Funcionais em Brasília, Dependencias das Representações do MPF</t>
  </si>
  <si>
    <t>Local de Execução</t>
  </si>
  <si>
    <t>Vigência da CCT</t>
  </si>
  <si>
    <t>Dias Trabalhados</t>
  </si>
  <si>
    <t>SINDICATO DAS EMPRESAS DE ASSEIO, CONSERVACAO, TRABALHOS TEMPORARIO E SERVICOS TERCEIRIZAVEIS DO DF, CNPJ n. 00.438.770/0001-10 e SINDICATO DOS EMPR DE EMPR DE ASSEIO, CONSERVACAO, TRAB TEMPORARIO, PREST SERVICOS E SERV TERCEIRIZAVEIS DO DF-SINDISERVICOS/DF, CNPJ n. 00.530.626/0001-00</t>
  </si>
  <si>
    <t>1º/01/2026 a 31/12/2026</t>
  </si>
  <si>
    <t>CCT-2026/2026
SEAC/DF e SINDISERVIÇOS/DF
2º Termo Aditivo
MTE-DF000026/2026</t>
  </si>
  <si>
    <t>Quantidade de HORAS / ANO</t>
  </si>
  <si>
    <t>Salário-Base (em R$/H)</t>
  </si>
  <si>
    <t>ANO</t>
  </si>
  <si>
    <t>7166-10</t>
  </si>
  <si>
    <t>PINTOR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</si>
</sst>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#,##0.0"/>
    <numFmt numFmtId="165" formatCode="#,##0.0000;\-#,##0.0000"/>
    <numFmt numFmtId="166" formatCode="#,##0.000;\-#,##0.000"/>
  </numFmts>
  <fonts count="38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name val="Segoe UI Light"/>
      <family val="2"/>
    </font>
    <font>
      <sz val="14"/>
      <name val="Segoe UI Light"/>
      <family val="2"/>
    </font>
    <font>
      <sz val="8"/>
      <name val="Segoe UI Light"/>
      <family val="2"/>
    </font>
    <font>
      <b/>
      <sz val="11"/>
      <name val="Segoe UI Light"/>
      <family val="2"/>
    </font>
    <font>
      <b/>
      <sz val="16"/>
      <name val="Segoe UI Light"/>
      <family val="2"/>
    </font>
    <font>
      <i/>
      <sz val="10"/>
      <name val="Segoe UI Light"/>
      <family val="2"/>
    </font>
    <font>
      <b/>
      <sz val="11"/>
      <color theme="0"/>
      <name val="Segoe UI Light"/>
      <family val="2"/>
    </font>
    <font>
      <sz val="11"/>
      <color rgb="FFFF0000"/>
      <name val="Segoe UI Light"/>
      <family val="2"/>
    </font>
    <font>
      <b/>
      <sz val="16"/>
      <color theme="5" tint="-0.499984740745262"/>
      <name val="Segoe UI Light"/>
      <family val="2"/>
    </font>
    <font>
      <sz val="11"/>
      <color theme="5" tint="-0.249977111117893"/>
      <name val="Segoe UI Light"/>
      <family val="2"/>
    </font>
    <font>
      <i/>
      <sz val="10"/>
      <color theme="0"/>
      <name val="Segoe UI Light"/>
      <family val="2"/>
    </font>
    <font>
      <b/>
      <sz val="14"/>
      <color theme="5" tint="-0.249977111117893"/>
      <name val="Segoe UI Light"/>
      <family val="2"/>
    </font>
    <font>
      <b/>
      <sz val="11"/>
      <color theme="5" tint="-0.499984740745262"/>
      <name val="Segoe UI Light"/>
      <family val="2"/>
    </font>
    <font>
      <b/>
      <sz val="14"/>
      <color theme="5" tint="-0.499984740745262"/>
      <name val="Segoe UI Light"/>
      <family val="2"/>
    </font>
    <font>
      <b/>
      <sz val="12"/>
      <color theme="5" tint="-0.499984740745262"/>
      <name val="Segoe UI Light"/>
      <family val="2"/>
    </font>
    <font>
      <b/>
      <sz val="20"/>
      <color theme="5" tint="-0.249977111117893"/>
      <name val="Segoe UI Light"/>
      <family val="2"/>
    </font>
    <font>
      <sz val="11"/>
      <color theme="1"/>
      <name val="Quattrocento Sans"/>
      <family val="2"/>
    </font>
    <font>
      <sz val="10"/>
      <name val="Arial"/>
      <family val="2"/>
    </font>
    <font>
      <sz val="10"/>
      <name val="Segoe UI Light"/>
      <family val="2"/>
    </font>
  </fonts>
  <fills count="43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D55816"/>
        <bgColor indexed="64"/>
      </patternFill>
    </fill>
    <fill>
      <patternFill patternType="solid">
        <fgColor rgb="FFD55816"/>
        <bgColor indexed="4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26"/>
      </patternFill>
    </fill>
    <fill>
      <patternFill patternType="solid">
        <fgColor theme="9" tint="0.79998168889431442"/>
        <bgColor indexed="26"/>
      </patternFill>
    </fill>
    <fill>
      <patternFill patternType="solid">
        <fgColor theme="9"/>
        <bgColor indexed="64"/>
      </patternFill>
    </fill>
    <fill>
      <patternFill patternType="solid">
        <fgColor rgb="FFD55816"/>
        <bgColor indexed="31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9"/>
        <bgColor theme="9"/>
      </patternFill>
    </fill>
    <fill>
      <patternFill patternType="solid">
        <fgColor theme="6" tint="0.39997558519241921"/>
        <bgColor indexed="26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 style="thin">
        <color rgb="FFF2F2F2"/>
      </left>
      <right/>
      <top style="thin">
        <color rgb="FFF2F2F2"/>
      </top>
      <bottom/>
      <diagonal/>
    </border>
    <border>
      <left/>
      <right/>
      <top style="thin">
        <color rgb="FFF2F2F2"/>
      </top>
      <bottom/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8" fillId="3" borderId="0" applyNumberFormat="0" applyBorder="0" applyAlignment="0" applyProtection="0"/>
    <xf numFmtId="0" fontId="9" fillId="22" borderId="0" applyNumberFormat="0" applyBorder="0" applyAlignment="0" applyProtection="0"/>
    <xf numFmtId="0" fontId="18" fillId="23" borderId="4" applyNumberFormat="0" applyAlignment="0" applyProtection="0"/>
    <xf numFmtId="0" fontId="10" fillId="16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44" fontId="18" fillId="0" borderId="0" applyFont="0" applyFill="0" applyBorder="0" applyAlignment="0" applyProtection="0"/>
  </cellStyleXfs>
  <cellXfs count="196">
    <xf numFmtId="0" fontId="0" fillId="0" borderId="0" xfId="0"/>
    <xf numFmtId="165" fontId="19" fillId="38" borderId="10" xfId="0" applyNumberFormat="1" applyFont="1" applyFill="1" applyBorder="1" applyAlignment="1" applyProtection="1">
      <alignment horizontal="center" vertical="center" wrapText="1"/>
      <protection locked="0"/>
    </xf>
    <xf numFmtId="39" fontId="19" fillId="38" borderId="10" xfId="0" applyNumberFormat="1" applyFont="1" applyFill="1" applyBorder="1" applyAlignment="1" applyProtection="1">
      <alignment horizontal="right" vertical="center" wrapText="1"/>
      <protection locked="0"/>
    </xf>
    <xf numFmtId="4" fontId="19" fillId="38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38" borderId="10" xfId="0" applyNumberFormat="1" applyFont="1" applyFill="1" applyBorder="1" applyAlignment="1" applyProtection="1">
      <alignment vertical="center" wrapText="1"/>
      <protection locked="0"/>
    </xf>
    <xf numFmtId="0" fontId="19" fillId="25" borderId="0" xfId="0" applyFont="1" applyFill="1"/>
    <xf numFmtId="0" fontId="21" fillId="26" borderId="0" xfId="0" applyFont="1" applyFill="1"/>
    <xf numFmtId="0" fontId="25" fillId="27" borderId="10" xfId="0" applyFont="1" applyFill="1" applyBorder="1" applyAlignment="1">
      <alignment horizontal="center" vertical="center"/>
    </xf>
    <xf numFmtId="0" fontId="19" fillId="31" borderId="10" xfId="0" applyFont="1" applyFill="1" applyBorder="1" applyAlignment="1">
      <alignment horizontal="justify" vertical="center" wrapText="1"/>
    </xf>
    <xf numFmtId="0" fontId="19" fillId="30" borderId="10" xfId="0" applyFont="1" applyFill="1" applyBorder="1" applyAlignment="1">
      <alignment horizontal="center" vertical="center"/>
    </xf>
    <xf numFmtId="0" fontId="19" fillId="34" borderId="10" xfId="0" applyFont="1" applyFill="1" applyBorder="1" applyAlignment="1">
      <alignment horizontal="center"/>
    </xf>
    <xf numFmtId="0" fontId="21" fillId="26" borderId="0" xfId="0" applyFont="1" applyFill="1" applyAlignment="1">
      <alignment horizontal="center" vertical="center"/>
    </xf>
    <xf numFmtId="0" fontId="27" fillId="25" borderId="0" xfId="0" applyFont="1" applyFill="1"/>
    <xf numFmtId="0" fontId="31" fillId="25" borderId="0" xfId="0" applyFont="1" applyFill="1" applyAlignment="1">
      <alignment horizontal="left"/>
    </xf>
    <xf numFmtId="0" fontId="19" fillId="26" borderId="0" xfId="0" applyFont="1" applyFill="1"/>
    <xf numFmtId="39" fontId="19" fillId="25" borderId="0" xfId="0" applyNumberFormat="1" applyFont="1" applyFill="1" applyAlignment="1">
      <alignment horizontal="right"/>
    </xf>
    <xf numFmtId="0" fontId="25" fillId="28" borderId="10" xfId="0" applyFont="1" applyFill="1" applyBorder="1" applyAlignment="1">
      <alignment horizontal="center" vertical="center" wrapText="1"/>
    </xf>
    <xf numFmtId="3" fontId="19" fillId="32" borderId="10" xfId="0" applyNumberFormat="1" applyFont="1" applyFill="1" applyBorder="1" applyAlignment="1">
      <alignment horizontal="right" vertical="center" wrapText="1"/>
    </xf>
    <xf numFmtId="0" fontId="26" fillId="25" borderId="0" xfId="0" applyFont="1" applyFill="1"/>
    <xf numFmtId="39" fontId="19" fillId="25" borderId="0" xfId="0" applyNumberFormat="1" applyFont="1" applyFill="1" applyAlignment="1">
      <alignment horizontal="center"/>
    </xf>
    <xf numFmtId="0" fontId="25" fillId="27" borderId="12" xfId="0" applyFont="1" applyFill="1" applyBorder="1" applyAlignment="1">
      <alignment horizontal="center" vertical="center"/>
    </xf>
    <xf numFmtId="0" fontId="19" fillId="29" borderId="10" xfId="0" applyFont="1" applyFill="1" applyBorder="1" applyAlignment="1">
      <alignment horizontal="center"/>
    </xf>
    <xf numFmtId="0" fontId="22" fillId="25" borderId="0" xfId="0" applyFont="1" applyFill="1" applyAlignment="1">
      <alignment horizontal="left" vertical="center" wrapText="1"/>
    </xf>
    <xf numFmtId="0" fontId="22" fillId="25" borderId="0" xfId="0" applyFont="1" applyFill="1" applyAlignment="1">
      <alignment horizontal="center" vertical="center" wrapText="1"/>
    </xf>
    <xf numFmtId="39" fontId="22" fillId="25" borderId="0" xfId="0" applyNumberFormat="1" applyFont="1" applyFill="1" applyAlignment="1">
      <alignment horizontal="center" vertical="center" wrapText="1"/>
    </xf>
    <xf numFmtId="0" fontId="25" fillId="27" borderId="10" xfId="0" applyFont="1" applyFill="1" applyBorder="1" applyAlignment="1">
      <alignment horizontal="center" vertical="center" wrapText="1"/>
    </xf>
    <xf numFmtId="0" fontId="25" fillId="27" borderId="11" xfId="0" applyFont="1" applyFill="1" applyBorder="1" applyAlignment="1">
      <alignment horizontal="center" vertical="center"/>
    </xf>
    <xf numFmtId="0" fontId="25" fillId="28" borderId="11" xfId="0" applyFont="1" applyFill="1" applyBorder="1" applyAlignment="1">
      <alignment horizontal="center" vertical="center" wrapText="1"/>
    </xf>
    <xf numFmtId="0" fontId="29" fillId="27" borderId="10" xfId="0" applyFont="1" applyFill="1" applyBorder="1" applyAlignment="1">
      <alignment horizontal="center" vertical="center" wrapText="1"/>
    </xf>
    <xf numFmtId="0" fontId="30" fillId="25" borderId="0" xfId="0" applyFont="1" applyFill="1" applyAlignment="1">
      <alignment horizontal="left" vertical="center"/>
    </xf>
    <xf numFmtId="0" fontId="28" fillId="25" borderId="0" xfId="0" applyFont="1" applyFill="1" applyAlignment="1">
      <alignment horizontal="left" vertical="center" wrapText="1"/>
    </xf>
    <xf numFmtId="39" fontId="28" fillId="25" borderId="0" xfId="0" applyNumberFormat="1" applyFont="1" applyFill="1" applyAlignment="1">
      <alignment horizontal="center" vertical="center" wrapText="1"/>
    </xf>
    <xf numFmtId="3" fontId="19" fillId="34" borderId="10" xfId="0" applyNumberFormat="1" applyFont="1" applyFill="1" applyBorder="1" applyAlignment="1">
      <alignment horizontal="right" vertical="center" wrapText="1"/>
    </xf>
    <xf numFmtId="3" fontId="19" fillId="29" borderId="10" xfId="0" applyNumberFormat="1" applyFont="1" applyFill="1" applyBorder="1" applyAlignment="1">
      <alignment horizontal="right" vertical="center" wrapText="1"/>
    </xf>
    <xf numFmtId="164" fontId="19" fillId="29" borderId="10" xfId="0" applyNumberFormat="1" applyFont="1" applyFill="1" applyBorder="1" applyAlignment="1">
      <alignment horizontal="right" vertical="center" wrapText="1"/>
    </xf>
    <xf numFmtId="164" fontId="19" fillId="34" borderId="10" xfId="0" applyNumberFormat="1" applyFont="1" applyFill="1" applyBorder="1" applyAlignment="1">
      <alignment horizontal="right" vertical="center" wrapText="1"/>
    </xf>
    <xf numFmtId="37" fontId="19" fillId="34" borderId="10" xfId="0" applyNumberFormat="1" applyFont="1" applyFill="1" applyBorder="1" applyAlignment="1">
      <alignment horizontal="right" vertical="center" wrapText="1"/>
    </xf>
    <xf numFmtId="37" fontId="19" fillId="29" borderId="10" xfId="0" applyNumberFormat="1" applyFont="1" applyFill="1" applyBorder="1" applyAlignment="1">
      <alignment horizontal="right" vertical="center" wrapText="1"/>
    </xf>
    <xf numFmtId="2" fontId="19" fillId="38" borderId="10" xfId="0" applyNumberFormat="1" applyFont="1" applyFill="1" applyBorder="1" applyAlignment="1" applyProtection="1">
      <alignment horizontal="center" vertical="center" wrapText="1"/>
      <protection locked="0"/>
    </xf>
    <xf numFmtId="2" fontId="19" fillId="34" borderId="10" xfId="0" applyNumberFormat="1" applyFont="1" applyFill="1" applyBorder="1" applyAlignment="1">
      <alignment horizontal="center" vertical="center" wrapText="1"/>
    </xf>
    <xf numFmtId="2" fontId="19" fillId="29" borderId="10" xfId="0" applyNumberFormat="1" applyFont="1" applyFill="1" applyBorder="1" applyAlignment="1">
      <alignment horizontal="center" vertical="center"/>
    </xf>
    <xf numFmtId="2" fontId="19" fillId="29" borderId="10" xfId="0" applyNumberFormat="1" applyFont="1" applyFill="1" applyBorder="1" applyAlignment="1">
      <alignment horizontal="center" vertical="center" wrapText="1"/>
    </xf>
    <xf numFmtId="0" fontId="21" fillId="0" borderId="0" xfId="0" applyFont="1"/>
    <xf numFmtId="2" fontId="25" fillId="27" borderId="10" xfId="0" applyNumberFormat="1" applyFont="1" applyFill="1" applyBorder="1" applyAlignment="1">
      <alignment horizontal="center" vertical="center"/>
    </xf>
    <xf numFmtId="0" fontId="27" fillId="25" borderId="0" xfId="0" applyFont="1" applyFill="1" applyAlignment="1">
      <alignment vertical="center"/>
    </xf>
    <xf numFmtId="4" fontId="19" fillId="34" borderId="10" xfId="0" applyNumberFormat="1" applyFont="1" applyFill="1" applyBorder="1" applyAlignment="1">
      <alignment horizontal="right" vertical="center" wrapText="1"/>
    </xf>
    <xf numFmtId="4" fontId="19" fillId="29" borderId="10" xfId="0" applyNumberFormat="1" applyFont="1" applyFill="1" applyBorder="1" applyAlignment="1">
      <alignment horizontal="right" vertical="center" wrapText="1"/>
    </xf>
    <xf numFmtId="4" fontId="25" fillId="33" borderId="10" xfId="0" applyNumberFormat="1" applyFont="1" applyFill="1" applyBorder="1" applyAlignment="1">
      <alignment horizontal="right" vertical="center" wrapText="1"/>
    </xf>
    <xf numFmtId="39" fontId="19" fillId="34" borderId="10" xfId="0" applyNumberFormat="1" applyFont="1" applyFill="1" applyBorder="1" applyAlignment="1">
      <alignment horizontal="right" vertical="center" wrapText="1"/>
    </xf>
    <xf numFmtId="39" fontId="19" fillId="29" borderId="10" xfId="0" applyNumberFormat="1" applyFont="1" applyFill="1" applyBorder="1" applyAlignment="1">
      <alignment horizontal="right" vertical="center" wrapText="1"/>
    </xf>
    <xf numFmtId="4" fontId="25" fillId="27" borderId="10" xfId="0" applyNumberFormat="1" applyFont="1" applyFill="1" applyBorder="1" applyAlignment="1">
      <alignment horizontal="right" vertical="center"/>
    </xf>
    <xf numFmtId="0" fontId="23" fillId="25" borderId="0" xfId="0" applyFont="1" applyFill="1" applyAlignment="1">
      <alignment horizontal="left" vertical="center"/>
    </xf>
    <xf numFmtId="39" fontId="19" fillId="34" borderId="11" xfId="0" applyNumberFormat="1" applyFont="1" applyFill="1" applyBorder="1" applyAlignment="1">
      <alignment horizontal="right" vertical="center" wrapText="1"/>
    </xf>
    <xf numFmtId="39" fontId="19" fillId="29" borderId="11" xfId="0" applyNumberFormat="1" applyFont="1" applyFill="1" applyBorder="1" applyAlignment="1">
      <alignment horizontal="right" vertical="center" wrapText="1"/>
    </xf>
    <xf numFmtId="4" fontId="25" fillId="33" borderId="11" xfId="0" applyNumberFormat="1" applyFont="1" applyFill="1" applyBorder="1" applyAlignment="1">
      <alignment horizontal="right" vertical="center" wrapText="1"/>
    </xf>
    <xf numFmtId="39" fontId="19" fillId="34" borderId="10" xfId="0" applyNumberFormat="1" applyFont="1" applyFill="1" applyBorder="1" applyAlignment="1">
      <alignment horizontal="center" vertical="center" wrapText="1"/>
    </xf>
    <xf numFmtId="39" fontId="19" fillId="29" borderId="10" xfId="0" applyNumberFormat="1" applyFont="1" applyFill="1" applyBorder="1" applyAlignment="1">
      <alignment horizontal="center" vertical="center" wrapText="1"/>
    </xf>
    <xf numFmtId="39" fontId="24" fillId="29" borderId="10" xfId="0" applyNumberFormat="1" applyFont="1" applyFill="1" applyBorder="1" applyAlignment="1">
      <alignment horizontal="center" vertical="center" wrapText="1"/>
    </xf>
    <xf numFmtId="39" fontId="24" fillId="29" borderId="10" xfId="0" applyNumberFormat="1" applyFont="1" applyFill="1" applyBorder="1" applyAlignment="1">
      <alignment horizontal="right" vertical="center" wrapText="1"/>
    </xf>
    <xf numFmtId="39" fontId="24" fillId="34" borderId="10" xfId="0" applyNumberFormat="1" applyFont="1" applyFill="1" applyBorder="1" applyAlignment="1">
      <alignment horizontal="center" vertical="center" wrapText="1"/>
    </xf>
    <xf numFmtId="39" fontId="24" fillId="34" borderId="10" xfId="0" applyNumberFormat="1" applyFont="1" applyFill="1" applyBorder="1" applyAlignment="1">
      <alignment horizontal="right" vertical="center" wrapText="1"/>
    </xf>
    <xf numFmtId="39" fontId="25" fillId="27" borderId="10" xfId="0" applyNumberFormat="1" applyFont="1" applyFill="1" applyBorder="1" applyAlignment="1">
      <alignment horizontal="right" vertical="center" wrapText="1"/>
    </xf>
    <xf numFmtId="0" fontId="32" fillId="25" borderId="0" xfId="0" applyFont="1" applyFill="1" applyAlignment="1">
      <alignment horizontal="left" vertical="center"/>
    </xf>
    <xf numFmtId="0" fontId="19" fillId="25" borderId="0" xfId="0" applyFont="1" applyFill="1" applyAlignment="1">
      <alignment horizontal="left" vertical="center" wrapText="1"/>
    </xf>
    <xf numFmtId="39" fontId="19" fillId="25" borderId="0" xfId="0" applyNumberFormat="1" applyFont="1" applyFill="1" applyAlignment="1">
      <alignment horizontal="center" vertical="center" wrapText="1"/>
    </xf>
    <xf numFmtId="0" fontId="25" fillId="27" borderId="13" xfId="0" applyFont="1" applyFill="1" applyBorder="1" applyAlignment="1">
      <alignment horizontal="center" vertical="center"/>
    </xf>
    <xf numFmtId="0" fontId="19" fillId="29" borderId="10" xfId="0" applyFont="1" applyFill="1" applyBorder="1" applyAlignment="1">
      <alignment horizontal="left" vertical="center" wrapText="1"/>
    </xf>
    <xf numFmtId="3" fontId="19" fillId="39" borderId="10" xfId="0" applyNumberFormat="1" applyFont="1" applyFill="1" applyBorder="1" applyAlignment="1">
      <alignment horizontal="right" vertical="center" wrapText="1"/>
    </xf>
    <xf numFmtId="0" fontId="19" fillId="25" borderId="0" xfId="0" applyFont="1" applyFill="1" applyAlignment="1">
      <alignment vertical="center"/>
    </xf>
    <xf numFmtId="0" fontId="21" fillId="26" borderId="0" xfId="0" applyFont="1" applyFill="1" applyAlignment="1">
      <alignment vertical="center"/>
    </xf>
    <xf numFmtId="49" fontId="19" fillId="37" borderId="10" xfId="0" applyNumberFormat="1" applyFont="1" applyFill="1" applyBorder="1" applyAlignment="1" applyProtection="1">
      <alignment horizontal="center" vertical="center"/>
      <protection locked="0"/>
    </xf>
    <xf numFmtId="0" fontId="22" fillId="24" borderId="0" xfId="0" applyFont="1" applyFill="1" applyAlignment="1">
      <alignment vertical="center"/>
    </xf>
    <xf numFmtId="0" fontId="22" fillId="24" borderId="0" xfId="0" applyFont="1" applyFill="1" applyAlignment="1">
      <alignment horizontal="left" vertical="center"/>
    </xf>
    <xf numFmtId="49" fontId="19" fillId="24" borderId="0" xfId="0" applyNumberFormat="1" applyFont="1" applyFill="1" applyAlignment="1">
      <alignment horizontal="center" vertical="center"/>
    </xf>
    <xf numFmtId="14" fontId="19" fillId="37" borderId="10" xfId="0" applyNumberFormat="1" applyFont="1" applyFill="1" applyBorder="1" applyAlignment="1" applyProtection="1">
      <alignment horizontal="center" vertical="center"/>
      <protection locked="0"/>
    </xf>
    <xf numFmtId="49" fontId="22" fillId="37" borderId="10" xfId="0" applyNumberFormat="1" applyFont="1" applyFill="1" applyBorder="1" applyAlignment="1" applyProtection="1">
      <alignment horizontal="center" vertical="center" wrapText="1"/>
      <protection locked="0"/>
    </xf>
    <xf numFmtId="0" fontId="19" fillId="34" borderId="10" xfId="0" applyFont="1" applyFill="1" applyBorder="1" applyAlignment="1">
      <alignment horizontal="center" vertical="center"/>
    </xf>
    <xf numFmtId="0" fontId="19" fillId="25" borderId="0" xfId="0" applyFont="1" applyFill="1" applyAlignment="1">
      <alignment horizontal="center" vertical="center"/>
    </xf>
    <xf numFmtId="0" fontId="19" fillId="34" borderId="10" xfId="0" applyFont="1" applyFill="1" applyBorder="1" applyAlignment="1">
      <alignment vertical="center"/>
    </xf>
    <xf numFmtId="0" fontId="19" fillId="29" borderId="10" xfId="0" applyFont="1" applyFill="1" applyBorder="1" applyAlignment="1">
      <alignment vertical="center"/>
    </xf>
    <xf numFmtId="0" fontId="25" fillId="25" borderId="0" xfId="0" applyFont="1" applyFill="1" applyAlignment="1">
      <alignment horizontal="center" vertical="center"/>
    </xf>
    <xf numFmtId="0" fontId="19" fillId="25" borderId="0" xfId="0" applyFont="1" applyFill="1" applyAlignment="1">
      <alignment horizontal="left" vertical="center"/>
    </xf>
    <xf numFmtId="14" fontId="19" fillId="26" borderId="0" xfId="0" applyNumberFormat="1" applyFont="1" applyFill="1" applyAlignment="1">
      <alignment horizontal="center" vertical="center"/>
    </xf>
    <xf numFmtId="0" fontId="31" fillId="25" borderId="0" xfId="0" applyFont="1" applyFill="1" applyAlignment="1">
      <alignment horizontal="left" vertical="center"/>
    </xf>
    <xf numFmtId="0" fontId="19" fillId="26" borderId="0" xfId="0" applyFont="1" applyFill="1" applyAlignment="1">
      <alignment vertical="center"/>
    </xf>
    <xf numFmtId="39" fontId="19" fillId="25" borderId="0" xfId="0" applyNumberFormat="1" applyFont="1" applyFill="1" applyAlignment="1">
      <alignment horizontal="right" vertical="center"/>
    </xf>
    <xf numFmtId="0" fontId="26" fillId="25" borderId="0" xfId="0" applyFont="1" applyFill="1" applyAlignment="1">
      <alignment vertical="center"/>
    </xf>
    <xf numFmtId="39" fontId="19" fillId="25" borderId="0" xfId="0" applyNumberFormat="1" applyFont="1" applyFill="1" applyAlignment="1">
      <alignment horizontal="center" vertical="center"/>
    </xf>
    <xf numFmtId="0" fontId="19" fillId="29" borderId="10" xfId="0" applyFont="1" applyFill="1" applyBorder="1" applyAlignment="1">
      <alignment horizontal="center" vertical="center"/>
    </xf>
    <xf numFmtId="0" fontId="26" fillId="25" borderId="0" xfId="0" applyFont="1" applyFill="1" applyAlignment="1">
      <alignment vertical="center" wrapText="1"/>
    </xf>
    <xf numFmtId="0" fontId="19" fillId="25" borderId="0" xfId="0" applyFont="1" applyFill="1" applyAlignment="1">
      <alignment vertical="center" wrapText="1"/>
    </xf>
    <xf numFmtId="0" fontId="26" fillId="25" borderId="0" xfId="0" applyFont="1" applyFill="1" applyAlignment="1">
      <alignment horizontal="center" vertical="center" wrapText="1"/>
    </xf>
    <xf numFmtId="49" fontId="19" fillId="31" borderId="10" xfId="0" applyNumberFormat="1" applyFont="1" applyFill="1" applyBorder="1" applyAlignment="1">
      <alignment horizontal="center" vertical="center"/>
    </xf>
    <xf numFmtId="14" fontId="19" fillId="35" borderId="10" xfId="0" applyNumberFormat="1" applyFont="1" applyFill="1" applyBorder="1" applyAlignment="1">
      <alignment horizontal="center" vertical="center"/>
    </xf>
    <xf numFmtId="2" fontId="22" fillId="35" borderId="10" xfId="0" applyNumberFormat="1" applyFont="1" applyFill="1" applyBorder="1" applyAlignment="1">
      <alignment horizontal="center" vertical="center" wrapText="1"/>
    </xf>
    <xf numFmtId="14" fontId="19" fillId="31" borderId="10" xfId="0" applyNumberFormat="1" applyFont="1" applyFill="1" applyBorder="1" applyAlignment="1">
      <alignment horizontal="center" vertical="center"/>
    </xf>
    <xf numFmtId="0" fontId="28" fillId="25" borderId="0" xfId="0" applyFont="1" applyFill="1" applyAlignment="1">
      <alignment vertical="center"/>
    </xf>
    <xf numFmtId="37" fontId="19" fillId="34" borderId="10" xfId="0" applyNumberFormat="1" applyFont="1" applyFill="1" applyBorder="1" applyAlignment="1">
      <alignment horizontal="center" vertical="center"/>
    </xf>
    <xf numFmtId="0" fontId="22" fillId="25" borderId="0" xfId="0" applyFont="1" applyFill="1" applyAlignment="1">
      <alignment vertical="center"/>
    </xf>
    <xf numFmtId="44" fontId="19" fillId="26" borderId="0" xfId="43" applyFont="1" applyFill="1" applyAlignment="1" applyProtection="1">
      <alignment vertical="center"/>
    </xf>
    <xf numFmtId="166" fontId="19" fillId="38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40" borderId="10" xfId="0" applyNumberFormat="1" applyFont="1" applyFill="1" applyBorder="1" applyAlignment="1" applyProtection="1">
      <alignment horizontal="right" vertical="center" wrapText="1"/>
      <protection locked="0"/>
    </xf>
    <xf numFmtId="14" fontId="20" fillId="30" borderId="13" xfId="0" applyNumberFormat="1" applyFont="1" applyFill="1" applyBorder="1" applyAlignment="1">
      <alignment vertical="center"/>
    </xf>
    <xf numFmtId="4" fontId="19" fillId="37" borderId="10" xfId="0" applyNumberFormat="1" applyFont="1" applyFill="1" applyBorder="1" applyAlignment="1" applyProtection="1">
      <alignment horizontal="right" vertical="center"/>
      <protection locked="0"/>
    </xf>
    <xf numFmtId="3" fontId="19" fillId="42" borderId="10" xfId="0" applyNumberFormat="1" applyFont="1" applyFill="1" applyBorder="1" applyAlignment="1" applyProtection="1">
      <alignment horizontal="right" vertical="center"/>
      <protection locked="0"/>
    </xf>
    <xf numFmtId="3" fontId="19" fillId="34" borderId="10" xfId="0" applyNumberFormat="1" applyFont="1" applyFill="1" applyBorder="1" applyAlignment="1">
      <alignment horizontal="center" vertical="center"/>
    </xf>
    <xf numFmtId="0" fontId="19" fillId="41" borderId="10" xfId="0" applyFont="1" applyFill="1" applyBorder="1" applyAlignment="1">
      <alignment vertical="center"/>
    </xf>
    <xf numFmtId="39" fontId="19" fillId="41" borderId="11" xfId="0" applyNumberFormat="1" applyFont="1" applyFill="1" applyBorder="1" applyAlignment="1">
      <alignment horizontal="right" vertical="center" wrapText="1"/>
    </xf>
    <xf numFmtId="39" fontId="19" fillId="41" borderId="10" xfId="0" applyNumberFormat="1" applyFont="1" applyFill="1" applyBorder="1" applyAlignment="1">
      <alignment horizontal="right" vertical="center" wrapText="1"/>
    </xf>
    <xf numFmtId="0" fontId="19" fillId="41" borderId="10" xfId="0" applyFont="1" applyFill="1" applyBorder="1" applyAlignment="1">
      <alignment horizontal="center"/>
    </xf>
    <xf numFmtId="37" fontId="19" fillId="41" borderId="10" xfId="0" applyNumberFormat="1" applyFont="1" applyFill="1" applyBorder="1" applyAlignment="1">
      <alignment horizontal="right" vertical="center" wrapText="1"/>
    </xf>
    <xf numFmtId="0" fontId="19" fillId="34" borderId="13" xfId="0" applyFont="1" applyFill="1" applyBorder="1" applyAlignment="1">
      <alignment horizontal="left" vertical="center" wrapText="1"/>
    </xf>
    <xf numFmtId="0" fontId="19" fillId="34" borderId="14" xfId="0" applyFont="1" applyFill="1" applyBorder="1" applyAlignment="1">
      <alignment horizontal="left" vertical="center" wrapText="1"/>
    </xf>
    <xf numFmtId="0" fontId="19" fillId="34" borderId="12" xfId="0" applyFont="1" applyFill="1" applyBorder="1" applyAlignment="1">
      <alignment horizontal="left" vertical="center" wrapText="1"/>
    </xf>
    <xf numFmtId="0" fontId="31" fillId="25" borderId="0" xfId="0" applyFont="1" applyFill="1" applyAlignment="1">
      <alignment horizontal="left" vertical="center" wrapText="1"/>
    </xf>
    <xf numFmtId="0" fontId="25" fillId="27" borderId="13" xfId="0" applyFont="1" applyFill="1" applyBorder="1" applyAlignment="1">
      <alignment horizontal="left" vertical="center"/>
    </xf>
    <xf numFmtId="0" fontId="25" fillId="27" borderId="14" xfId="0" applyFont="1" applyFill="1" applyBorder="1" applyAlignment="1">
      <alignment horizontal="left" vertical="center"/>
    </xf>
    <xf numFmtId="0" fontId="25" fillId="27" borderId="12" xfId="0" applyFont="1" applyFill="1" applyBorder="1" applyAlignment="1">
      <alignment horizontal="left" vertical="center"/>
    </xf>
    <xf numFmtId="0" fontId="25" fillId="28" borderId="11" xfId="0" applyFont="1" applyFill="1" applyBorder="1" applyAlignment="1">
      <alignment horizontal="left" vertical="center" wrapText="1"/>
    </xf>
    <xf numFmtId="0" fontId="19" fillId="34" borderId="11" xfId="0" applyFont="1" applyFill="1" applyBorder="1" applyAlignment="1">
      <alignment horizontal="left" vertical="center" wrapText="1"/>
    </xf>
    <xf numFmtId="0" fontId="19" fillId="29" borderId="11" xfId="0" applyFont="1" applyFill="1" applyBorder="1" applyAlignment="1">
      <alignment horizontal="left" vertical="center" wrapText="1"/>
    </xf>
    <xf numFmtId="0" fontId="19" fillId="25" borderId="0" xfId="0" applyFont="1" applyFill="1" applyAlignment="1">
      <alignment horizontal="justify" vertical="center" wrapText="1"/>
    </xf>
    <xf numFmtId="0" fontId="19" fillId="38" borderId="13" xfId="0" applyFont="1" applyFill="1" applyBorder="1" applyAlignment="1" applyProtection="1">
      <alignment horizontal="left" vertical="center" wrapText="1"/>
      <protection locked="0"/>
    </xf>
    <xf numFmtId="0" fontId="19" fillId="38" borderId="14" xfId="0" applyFont="1" applyFill="1" applyBorder="1" applyAlignment="1" applyProtection="1">
      <alignment horizontal="left" vertical="center" wrapText="1"/>
      <protection locked="0"/>
    </xf>
    <xf numFmtId="0" fontId="19" fillId="38" borderId="12" xfId="0" applyFont="1" applyFill="1" applyBorder="1" applyAlignment="1" applyProtection="1">
      <alignment horizontal="left" vertical="center" wrapText="1"/>
      <protection locked="0"/>
    </xf>
    <xf numFmtId="0" fontId="19" fillId="29" borderId="13" xfId="0" applyFont="1" applyFill="1" applyBorder="1" applyAlignment="1">
      <alignment horizontal="left" vertical="center" wrapText="1"/>
    </xf>
    <xf numFmtId="0" fontId="19" fillId="29" borderId="14" xfId="0" applyFont="1" applyFill="1" applyBorder="1" applyAlignment="1">
      <alignment horizontal="left" vertical="center" wrapText="1"/>
    </xf>
    <xf numFmtId="0" fontId="19" fillId="29" borderId="12" xfId="0" applyFont="1" applyFill="1" applyBorder="1" applyAlignment="1">
      <alignment horizontal="left" vertical="center" wrapText="1"/>
    </xf>
    <xf numFmtId="0" fontId="20" fillId="30" borderId="13" xfId="0" applyFont="1" applyFill="1" applyBorder="1" applyAlignment="1">
      <alignment horizontal="left" vertical="center"/>
    </xf>
    <xf numFmtId="0" fontId="20" fillId="30" borderId="14" xfId="0" applyFont="1" applyFill="1" applyBorder="1" applyAlignment="1">
      <alignment horizontal="left" vertical="center"/>
    </xf>
    <xf numFmtId="0" fontId="20" fillId="30" borderId="12" xfId="0" applyFont="1" applyFill="1" applyBorder="1" applyAlignment="1">
      <alignment horizontal="left" vertical="center"/>
    </xf>
    <xf numFmtId="0" fontId="27" fillId="25" borderId="0" xfId="0" applyFont="1" applyFill="1" applyAlignment="1">
      <alignment horizontal="center" vertical="center"/>
    </xf>
    <xf numFmtId="0" fontId="25" fillId="27" borderId="15" xfId="0" applyFont="1" applyFill="1" applyBorder="1" applyAlignment="1">
      <alignment horizontal="left" vertical="center"/>
    </xf>
    <xf numFmtId="0" fontId="19" fillId="35" borderId="10" xfId="0" applyFont="1" applyFill="1" applyBorder="1" applyAlignment="1">
      <alignment horizontal="left" vertical="center"/>
    </xf>
    <xf numFmtId="0" fontId="22" fillId="30" borderId="10" xfId="0" applyFont="1" applyFill="1" applyBorder="1" applyAlignment="1">
      <alignment horizontal="center" vertical="center" wrapText="1"/>
    </xf>
    <xf numFmtId="0" fontId="22" fillId="30" borderId="10" xfId="0" applyFont="1" applyFill="1" applyBorder="1" applyAlignment="1">
      <alignment horizontal="center" vertical="center"/>
    </xf>
    <xf numFmtId="0" fontId="37" fillId="30" borderId="14" xfId="0" applyFont="1" applyFill="1" applyBorder="1" applyAlignment="1">
      <alignment horizontal="center" vertical="center"/>
    </xf>
    <xf numFmtId="0" fontId="37" fillId="30" borderId="12" xfId="0" applyFont="1" applyFill="1" applyBorder="1" applyAlignment="1">
      <alignment horizontal="center" vertical="center"/>
    </xf>
    <xf numFmtId="49" fontId="19" fillId="37" borderId="13" xfId="0" applyNumberFormat="1" applyFont="1" applyFill="1" applyBorder="1" applyAlignment="1" applyProtection="1">
      <alignment horizontal="center" vertical="center"/>
      <protection locked="0"/>
    </xf>
    <xf numFmtId="49" fontId="19" fillId="37" borderId="12" xfId="0" applyNumberFormat="1" applyFont="1" applyFill="1" applyBorder="1" applyAlignment="1" applyProtection="1">
      <alignment horizontal="center" vertical="center"/>
      <protection locked="0"/>
    </xf>
    <xf numFmtId="0" fontId="19" fillId="31" borderId="10" xfId="0" applyFont="1" applyFill="1" applyBorder="1" applyAlignment="1">
      <alignment horizontal="left" vertical="center"/>
    </xf>
    <xf numFmtId="0" fontId="19" fillId="30" borderId="10" xfId="0" applyFont="1" applyFill="1" applyBorder="1" applyAlignment="1">
      <alignment horizontal="right" vertical="center"/>
    </xf>
    <xf numFmtId="0" fontId="19" fillId="30" borderId="10" xfId="0" applyFont="1" applyFill="1" applyBorder="1" applyAlignment="1">
      <alignment horizontal="center" vertical="center" wrapText="1"/>
    </xf>
    <xf numFmtId="0" fontId="19" fillId="37" borderId="13" xfId="0" applyFont="1" applyFill="1" applyBorder="1" applyAlignment="1" applyProtection="1">
      <alignment horizontal="left" vertical="center" wrapText="1"/>
      <protection locked="0"/>
    </xf>
    <xf numFmtId="0" fontId="19" fillId="37" borderId="14" xfId="0" applyFont="1" applyFill="1" applyBorder="1" applyAlignment="1" applyProtection="1">
      <alignment horizontal="left" vertical="center" wrapText="1"/>
      <protection locked="0"/>
    </xf>
    <xf numFmtId="0" fontId="19" fillId="37" borderId="12" xfId="0" applyFont="1" applyFill="1" applyBorder="1" applyAlignment="1" applyProtection="1">
      <alignment horizontal="left" vertical="center" wrapText="1"/>
      <protection locked="0"/>
    </xf>
    <xf numFmtId="0" fontId="25" fillId="27" borderId="13" xfId="0" applyFont="1" applyFill="1" applyBorder="1" applyAlignment="1">
      <alignment horizontal="left" vertical="center" wrapText="1"/>
    </xf>
    <xf numFmtId="0" fontId="25" fillId="27" borderId="14" xfId="0" applyFont="1" applyFill="1" applyBorder="1" applyAlignment="1">
      <alignment horizontal="left" vertical="center" wrapText="1"/>
    </xf>
    <xf numFmtId="0" fontId="25" fillId="27" borderId="12" xfId="0" applyFont="1" applyFill="1" applyBorder="1" applyAlignment="1">
      <alignment horizontal="left" vertical="center" wrapText="1"/>
    </xf>
    <xf numFmtId="0" fontId="19" fillId="34" borderId="13" xfId="0" applyFont="1" applyFill="1" applyBorder="1" applyAlignment="1">
      <alignment horizontal="left" vertical="center"/>
    </xf>
    <xf numFmtId="0" fontId="19" fillId="34" borderId="14" xfId="0" applyFont="1" applyFill="1" applyBorder="1" applyAlignment="1">
      <alignment horizontal="left" vertical="center"/>
    </xf>
    <xf numFmtId="0" fontId="19" fillId="34" borderId="12" xfId="0" applyFont="1" applyFill="1" applyBorder="1" applyAlignment="1">
      <alignment horizontal="left" vertical="center"/>
    </xf>
    <xf numFmtId="0" fontId="19" fillId="34" borderId="10" xfId="0" applyFont="1" applyFill="1" applyBorder="1" applyAlignment="1">
      <alignment horizontal="left" vertical="center"/>
    </xf>
    <xf numFmtId="0" fontId="25" fillId="28" borderId="13" xfId="0" applyFont="1" applyFill="1" applyBorder="1" applyAlignment="1">
      <alignment horizontal="left" vertical="center" wrapText="1"/>
    </xf>
    <xf numFmtId="0" fontId="25" fillId="28" borderId="12" xfId="0" applyFont="1" applyFill="1" applyBorder="1" applyAlignment="1">
      <alignment horizontal="left" vertical="center" wrapText="1"/>
    </xf>
    <xf numFmtId="0" fontId="19" fillId="29" borderId="10" xfId="0" applyFont="1" applyFill="1" applyBorder="1" applyAlignment="1">
      <alignment horizontal="left" vertical="center"/>
    </xf>
    <xf numFmtId="39" fontId="19" fillId="29" borderId="13" xfId="0" applyNumberFormat="1" applyFont="1" applyFill="1" applyBorder="1" applyAlignment="1">
      <alignment horizontal="left" vertical="center" wrapText="1"/>
    </xf>
    <xf numFmtId="39" fontId="19" fillId="29" borderId="14" xfId="0" applyNumberFormat="1" applyFont="1" applyFill="1" applyBorder="1" applyAlignment="1">
      <alignment horizontal="left" vertical="center" wrapText="1"/>
    </xf>
    <xf numFmtId="39" fontId="19" fillId="29" borderId="12" xfId="0" applyNumberFormat="1" applyFont="1" applyFill="1" applyBorder="1" applyAlignment="1">
      <alignment horizontal="left" vertical="center" wrapText="1"/>
    </xf>
    <xf numFmtId="0" fontId="25" fillId="28" borderId="10" xfId="0" applyFont="1" applyFill="1" applyBorder="1" applyAlignment="1">
      <alignment horizontal="left" vertical="center" wrapText="1"/>
    </xf>
    <xf numFmtId="39" fontId="19" fillId="34" borderId="10" xfId="0" applyNumberFormat="1" applyFont="1" applyFill="1" applyBorder="1" applyAlignment="1">
      <alignment horizontal="left" vertical="center" wrapText="1"/>
    </xf>
    <xf numFmtId="0" fontId="25" fillId="27" borderId="13" xfId="0" applyFont="1" applyFill="1" applyBorder="1" applyAlignment="1">
      <alignment horizontal="center" vertical="center"/>
    </xf>
    <xf numFmtId="0" fontId="25" fillId="27" borderId="14" xfId="0" applyFont="1" applyFill="1" applyBorder="1" applyAlignment="1">
      <alignment horizontal="center" vertical="center"/>
    </xf>
    <xf numFmtId="49" fontId="35" fillId="36" borderId="18" xfId="0" applyNumberFormat="1" applyFont="1" applyFill="1" applyBorder="1" applyAlignment="1">
      <alignment horizontal="center" vertical="center" wrapText="1"/>
    </xf>
    <xf numFmtId="0" fontId="36" fillId="0" borderId="19" xfId="0" applyFont="1" applyBorder="1" applyAlignment="1">
      <alignment vertical="center" wrapText="1"/>
    </xf>
    <xf numFmtId="0" fontId="22" fillId="34" borderId="10" xfId="0" applyFont="1" applyFill="1" applyBorder="1" applyAlignment="1">
      <alignment horizontal="center" vertical="center"/>
    </xf>
    <xf numFmtId="0" fontId="22" fillId="29" borderId="10" xfId="0" applyFont="1" applyFill="1" applyBorder="1" applyAlignment="1">
      <alignment horizontal="center" vertical="center" wrapText="1"/>
    </xf>
    <xf numFmtId="39" fontId="19" fillId="29" borderId="10" xfId="0" applyNumberFormat="1" applyFont="1" applyFill="1" applyBorder="1" applyAlignment="1">
      <alignment horizontal="left" vertical="center" wrapText="1"/>
    </xf>
    <xf numFmtId="0" fontId="19" fillId="29" borderId="13" xfId="0" applyFont="1" applyFill="1" applyBorder="1" applyAlignment="1">
      <alignment horizontal="left" vertical="center"/>
    </xf>
    <xf numFmtId="0" fontId="19" fillId="29" borderId="14" xfId="0" applyFont="1" applyFill="1" applyBorder="1" applyAlignment="1">
      <alignment horizontal="left" vertical="center"/>
    </xf>
    <xf numFmtId="0" fontId="19" fillId="29" borderId="12" xfId="0" applyFont="1" applyFill="1" applyBorder="1" applyAlignment="1">
      <alignment horizontal="left" vertical="center"/>
    </xf>
    <xf numFmtId="0" fontId="19" fillId="34" borderId="10" xfId="0" applyFont="1" applyFill="1" applyBorder="1" applyAlignment="1">
      <alignment horizontal="left"/>
    </xf>
    <xf numFmtId="0" fontId="19" fillId="29" borderId="10" xfId="0" applyFont="1" applyFill="1" applyBorder="1" applyAlignment="1">
      <alignment horizontal="left"/>
    </xf>
    <xf numFmtId="0" fontId="19" fillId="39" borderId="10" xfId="0" applyFont="1" applyFill="1" applyBorder="1" applyAlignment="1">
      <alignment horizontal="left"/>
    </xf>
    <xf numFmtId="0" fontId="25" fillId="27" borderId="10" xfId="0" applyFont="1" applyFill="1" applyBorder="1" applyAlignment="1">
      <alignment horizontal="left" vertical="center" wrapText="1"/>
    </xf>
    <xf numFmtId="0" fontId="19" fillId="34" borderId="10" xfId="0" applyFont="1" applyFill="1" applyBorder="1" applyAlignment="1">
      <alignment horizontal="left" vertical="center" wrapText="1"/>
    </xf>
    <xf numFmtId="0" fontId="25" fillId="27" borderId="10" xfId="0" applyFont="1" applyFill="1" applyBorder="1" applyAlignment="1">
      <alignment horizontal="left" vertical="center"/>
    </xf>
    <xf numFmtId="0" fontId="19" fillId="29" borderId="10" xfId="0" applyFont="1" applyFill="1" applyBorder="1" applyAlignment="1">
      <alignment horizontal="left" vertical="center" wrapText="1"/>
    </xf>
    <xf numFmtId="0" fontId="31" fillId="25" borderId="17" xfId="0" applyFont="1" applyFill="1" applyBorder="1" applyAlignment="1">
      <alignment horizontal="left" vertical="center" wrapText="1"/>
    </xf>
    <xf numFmtId="0" fontId="19" fillId="29" borderId="10" xfId="0" applyFont="1" applyFill="1" applyBorder="1" applyAlignment="1">
      <alignment horizontal="justify" vertical="center"/>
    </xf>
    <xf numFmtId="0" fontId="25" fillId="27" borderId="10" xfId="0" applyFont="1" applyFill="1" applyBorder="1" applyAlignment="1">
      <alignment horizontal="justify" vertical="center" wrapText="1"/>
    </xf>
    <xf numFmtId="0" fontId="19" fillId="34" borderId="10" xfId="0" applyFont="1" applyFill="1" applyBorder="1" applyAlignment="1">
      <alignment horizontal="justify" vertical="center"/>
    </xf>
    <xf numFmtId="0" fontId="19" fillId="35" borderId="10" xfId="0" applyFont="1" applyFill="1" applyBorder="1" applyAlignment="1">
      <alignment horizontal="left" vertical="center" wrapText="1"/>
    </xf>
    <xf numFmtId="0" fontId="20" fillId="35" borderId="13" xfId="0" applyFont="1" applyFill="1" applyBorder="1" applyAlignment="1">
      <alignment horizontal="left" vertical="center"/>
    </xf>
    <xf numFmtId="0" fontId="20" fillId="35" borderId="14" xfId="0" applyFont="1" applyFill="1" applyBorder="1" applyAlignment="1">
      <alignment horizontal="left" vertical="center"/>
    </xf>
    <xf numFmtId="0" fontId="20" fillId="35" borderId="12" xfId="0" applyFont="1" applyFill="1" applyBorder="1" applyAlignment="1">
      <alignment horizontal="left" vertical="center"/>
    </xf>
    <xf numFmtId="0" fontId="19" fillId="35" borderId="10" xfId="0" applyFont="1" applyFill="1" applyBorder="1" applyAlignment="1">
      <alignment horizontal="center" vertical="center"/>
    </xf>
    <xf numFmtId="0" fontId="19" fillId="31" borderId="10" xfId="0" applyFont="1" applyFill="1" applyBorder="1" applyAlignment="1">
      <alignment horizontal="right" vertical="center"/>
    </xf>
    <xf numFmtId="0" fontId="33" fillId="0" borderId="0" xfId="0" applyFont="1" applyAlignment="1">
      <alignment horizontal="center" vertical="center"/>
    </xf>
    <xf numFmtId="0" fontId="22" fillId="29" borderId="10" xfId="0" applyFont="1" applyFill="1" applyBorder="1" applyAlignment="1">
      <alignment horizontal="center" vertical="center"/>
    </xf>
    <xf numFmtId="0" fontId="34" fillId="25" borderId="16" xfId="0" applyFont="1" applyFill="1" applyBorder="1" applyAlignment="1">
      <alignment horizontal="center" vertical="center"/>
    </xf>
    <xf numFmtId="0" fontId="31" fillId="25" borderId="0" xfId="0" applyFont="1" applyFill="1" applyAlignment="1">
      <alignment horizontal="justify" vertical="center" wrapText="1"/>
    </xf>
    <xf numFmtId="0" fontId="25" fillId="33" borderId="10" xfId="0" applyFont="1" applyFill="1" applyBorder="1" applyAlignment="1">
      <alignment horizontal="left" vertical="center" wrapText="1"/>
    </xf>
    <xf numFmtId="0" fontId="24" fillId="34" borderId="10" xfId="0" applyFont="1" applyFill="1" applyBorder="1" applyAlignment="1">
      <alignment horizontal="left" vertical="center" wrapText="1"/>
    </xf>
    <xf numFmtId="0" fontId="25" fillId="33" borderId="11" xfId="0" applyFont="1" applyFill="1" applyBorder="1" applyAlignment="1">
      <alignment horizontal="left" vertical="center" wrapText="1"/>
    </xf>
    <xf numFmtId="0" fontId="24" fillId="29" borderId="10" xfId="0" applyFont="1" applyFill="1" applyBorder="1" applyAlignment="1">
      <alignment horizontal="left" vertical="center" wrapText="1"/>
    </xf>
  </cellXfs>
  <cellStyles count="44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Moeda" xfId="43" builtinId="4"/>
    <cellStyle name="Neutro" xfId="31" builtinId="28" customBuiltin="1"/>
    <cellStyle name="Normal" xfId="0" builtinId="0"/>
    <cellStyle name="Nota" xfId="32" builtinId="10" customBuiltin="1"/>
    <cellStyle name="Ruim" xfId="30" builtinId="27" customBuiltin="1"/>
    <cellStyle name="Saída" xfId="33" builtinId="21" customBuiltin="1"/>
    <cellStyle name="Texto de Aviso" xfId="34" builtinId="11" customBuiltin="1"/>
    <cellStyle name="Texto Explicativo" xfId="35" builtinId="53" customBuiltin="1"/>
    <cellStyle name="Título 1" xfId="36" builtinId="16" customBuiltin="1"/>
    <cellStyle name="Título 1 1" xfId="37" xr:uid="{00000000-0005-0000-0000-000026000000}"/>
    <cellStyle name="Título 1 1 1" xfId="38" xr:uid="{00000000-0005-0000-0000-000027000000}"/>
    <cellStyle name="Título 2" xfId="39" builtinId="17" customBuiltin="1"/>
    <cellStyle name="Título 3" xfId="40" builtinId="18" customBuiltin="1"/>
    <cellStyle name="Título 4" xfId="41" builtinId="19" customBuiltin="1"/>
    <cellStyle name="Total" xfId="42" builtinId="25" customBuiltin="1"/>
  </cellStyles>
  <dxfs count="1"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2"/>
  <sheetViews>
    <sheetView tabSelected="1" view="pageBreakPreview" zoomScale="145" zoomScaleNormal="130" zoomScaleSheetLayoutView="145" workbookViewId="0">
      <selection activeCell="F7" sqref="F7"/>
    </sheetView>
  </sheetViews>
  <sheetFormatPr defaultColWidth="9.109375" defaultRowHeight="16.8" x14ac:dyDescent="0.25"/>
  <cols>
    <col min="1" max="1" width="2.6640625" style="68" customWidth="1"/>
    <col min="2" max="2" width="8.88671875" style="68" customWidth="1"/>
    <col min="3" max="3" width="48" style="84" customWidth="1"/>
    <col min="4" max="4" width="9.5546875" style="84" customWidth="1"/>
    <col min="5" max="5" width="17.6640625" style="84" customWidth="1"/>
    <col min="6" max="6" width="23.5546875" style="84" customWidth="1"/>
    <col min="7" max="16384" width="9.109375" style="68"/>
  </cols>
  <sheetData>
    <row r="1" spans="2:6" ht="20.399999999999999" x14ac:dyDescent="0.25">
      <c r="B1" s="128" t="s">
        <v>151</v>
      </c>
      <c r="C1" s="129"/>
      <c r="D1" s="129"/>
      <c r="E1" s="129"/>
      <c r="F1" s="130"/>
    </row>
    <row r="2" spans="2:6" ht="20.399999999999999" x14ac:dyDescent="0.25">
      <c r="B2" s="128" t="s">
        <v>152</v>
      </c>
      <c r="C2" s="129"/>
      <c r="D2" s="136" t="s">
        <v>159</v>
      </c>
      <c r="E2" s="137"/>
      <c r="F2" s="102">
        <v>46071</v>
      </c>
    </row>
    <row r="3" spans="2:6" x14ac:dyDescent="0.25">
      <c r="B3" s="69"/>
      <c r="C3" s="69"/>
      <c r="D3" s="69"/>
      <c r="E3" s="69"/>
      <c r="F3" s="69"/>
    </row>
    <row r="4" spans="2:6" s="69" customFormat="1" ht="24.6" x14ac:dyDescent="0.25">
      <c r="B4" s="131" t="s">
        <v>128</v>
      </c>
      <c r="C4" s="131"/>
      <c r="D4" s="131"/>
      <c r="E4" s="131"/>
      <c r="F4" s="131"/>
    </row>
    <row r="5" spans="2:6" s="69" customFormat="1" ht="15.9" customHeight="1" x14ac:dyDescent="0.25">
      <c r="B5" s="132" t="s">
        <v>76</v>
      </c>
      <c r="C5" s="132"/>
      <c r="D5" s="132"/>
      <c r="E5" s="132"/>
      <c r="F5" s="132"/>
    </row>
    <row r="6" spans="2:6" s="69" customFormat="1" ht="15.9" customHeight="1" x14ac:dyDescent="0.25">
      <c r="B6" s="133" t="s">
        <v>153</v>
      </c>
      <c r="C6" s="133"/>
      <c r="D6" s="134" t="s">
        <v>162</v>
      </c>
      <c r="E6" s="135"/>
      <c r="F6" s="135"/>
    </row>
    <row r="7" spans="2:6" s="69" customFormat="1" ht="15.75" customHeight="1" x14ac:dyDescent="0.25">
      <c r="B7" s="140" t="s">
        <v>29</v>
      </c>
      <c r="C7" s="140"/>
      <c r="D7" s="141" t="s">
        <v>30</v>
      </c>
      <c r="E7" s="141"/>
      <c r="F7" s="70" t="s">
        <v>120</v>
      </c>
    </row>
    <row r="8" spans="2:6" s="69" customFormat="1" ht="15.75" customHeight="1" x14ac:dyDescent="0.25">
      <c r="B8" s="133" t="s">
        <v>90</v>
      </c>
      <c r="C8" s="133"/>
      <c r="D8" s="138" t="s">
        <v>119</v>
      </c>
      <c r="E8" s="139"/>
      <c r="F8" s="70" t="s">
        <v>121</v>
      </c>
    </row>
    <row r="9" spans="2:6" s="69" customFormat="1" ht="9.75" customHeight="1" x14ac:dyDescent="0.25">
      <c r="C9" s="71"/>
      <c r="D9" s="72"/>
      <c r="E9" s="72"/>
      <c r="F9" s="73"/>
    </row>
    <row r="10" spans="2:6" s="69" customFormat="1" ht="15.75" customHeight="1" x14ac:dyDescent="0.25">
      <c r="B10" s="132" t="s">
        <v>89</v>
      </c>
      <c r="C10" s="132"/>
      <c r="D10" s="132"/>
      <c r="E10" s="132"/>
      <c r="F10" s="132"/>
    </row>
    <row r="11" spans="2:6" s="69" customFormat="1" ht="18" customHeight="1" x14ac:dyDescent="0.25">
      <c r="B11" s="7" t="s">
        <v>2</v>
      </c>
      <c r="C11" s="133" t="s">
        <v>50</v>
      </c>
      <c r="D11" s="133"/>
      <c r="E11" s="133"/>
      <c r="F11" s="74" t="s">
        <v>119</v>
      </c>
    </row>
    <row r="12" spans="2:6" s="69" customFormat="1" ht="39" customHeight="1" x14ac:dyDescent="0.25">
      <c r="B12" s="7" t="s">
        <v>3</v>
      </c>
      <c r="C12" s="8" t="s">
        <v>164</v>
      </c>
      <c r="D12" s="142" t="s">
        <v>163</v>
      </c>
      <c r="E12" s="142"/>
      <c r="F12" s="142"/>
    </row>
    <row r="13" spans="2:6" s="69" customFormat="1" ht="15.9" customHeight="1" x14ac:dyDescent="0.25">
      <c r="B13" s="7" t="s">
        <v>4</v>
      </c>
      <c r="C13" s="133" t="s">
        <v>117</v>
      </c>
      <c r="D13" s="133"/>
      <c r="E13" s="133"/>
      <c r="F13" s="9" t="s">
        <v>154</v>
      </c>
    </row>
    <row r="14" spans="2:6" s="69" customFormat="1" ht="80.400000000000006" customHeight="1" x14ac:dyDescent="0.25">
      <c r="B14" s="7" t="s">
        <v>5</v>
      </c>
      <c r="C14" s="143" t="s">
        <v>167</v>
      </c>
      <c r="D14" s="144"/>
      <c r="E14" s="145"/>
      <c r="F14" s="75" t="s">
        <v>169</v>
      </c>
    </row>
    <row r="15" spans="2:6" s="69" customFormat="1" ht="15.9" customHeight="1" x14ac:dyDescent="0.25">
      <c r="C15" s="71"/>
      <c r="D15" s="72"/>
      <c r="E15" s="72"/>
      <c r="F15" s="73"/>
    </row>
    <row r="16" spans="2:6" s="69" customFormat="1" x14ac:dyDescent="0.25">
      <c r="B16" s="132" t="s">
        <v>91</v>
      </c>
      <c r="C16" s="132"/>
      <c r="D16" s="132"/>
      <c r="E16" s="132"/>
      <c r="F16" s="132"/>
    </row>
    <row r="17" spans="2:7" s="11" customFormat="1" x14ac:dyDescent="0.25">
      <c r="B17" s="65" t="s">
        <v>118</v>
      </c>
      <c r="C17" s="161" t="s">
        <v>26</v>
      </c>
      <c r="D17" s="162"/>
      <c r="E17" s="162"/>
      <c r="F17" s="162"/>
    </row>
    <row r="18" spans="2:7" s="69" customFormat="1" ht="73.5" customHeight="1" x14ac:dyDescent="0.25">
      <c r="B18" s="7">
        <v>1</v>
      </c>
      <c r="C18" s="163" t="s">
        <v>161</v>
      </c>
      <c r="D18" s="164"/>
      <c r="E18" s="164"/>
      <c r="F18" s="164"/>
    </row>
    <row r="19" spans="2:7" s="69" customFormat="1" ht="15" customHeight="1" x14ac:dyDescent="0.25">
      <c r="B19" s="77"/>
      <c r="C19" s="77"/>
      <c r="D19" s="77"/>
      <c r="E19" s="77"/>
      <c r="F19" s="77"/>
    </row>
    <row r="20" spans="2:7" s="69" customFormat="1" ht="15" customHeight="1" x14ac:dyDescent="0.25">
      <c r="B20" s="132" t="s">
        <v>92</v>
      </c>
      <c r="C20" s="132"/>
      <c r="D20" s="132"/>
      <c r="E20" s="132"/>
      <c r="F20" s="132"/>
    </row>
    <row r="21" spans="2:7" s="69" customFormat="1" ht="15.9" customHeight="1" x14ac:dyDescent="0.25">
      <c r="B21" s="7">
        <v>1</v>
      </c>
      <c r="C21" s="78" t="s">
        <v>48</v>
      </c>
      <c r="D21" s="165" t="s">
        <v>173</v>
      </c>
      <c r="E21" s="165"/>
      <c r="F21" s="165"/>
    </row>
    <row r="22" spans="2:7" s="69" customFormat="1" ht="32.25" customHeight="1" x14ac:dyDescent="0.25">
      <c r="B22" s="7">
        <v>2</v>
      </c>
      <c r="C22" s="79" t="s">
        <v>49</v>
      </c>
      <c r="D22" s="166" t="s">
        <v>174</v>
      </c>
      <c r="E22" s="166"/>
      <c r="F22" s="166"/>
    </row>
    <row r="23" spans="2:7" s="69" customFormat="1" ht="15.9" customHeight="1" x14ac:dyDescent="0.25">
      <c r="B23" s="7">
        <v>3</v>
      </c>
      <c r="C23" s="106" t="s">
        <v>170</v>
      </c>
      <c r="D23" s="106"/>
      <c r="E23" s="106"/>
      <c r="F23" s="104">
        <v>200</v>
      </c>
    </row>
    <row r="24" spans="2:7" s="69" customFormat="1" ht="15.9" customHeight="1" x14ac:dyDescent="0.25">
      <c r="B24" s="7">
        <v>4</v>
      </c>
      <c r="C24" s="152" t="s">
        <v>165</v>
      </c>
      <c r="D24" s="152"/>
      <c r="E24" s="152"/>
      <c r="F24" s="74" t="s">
        <v>168</v>
      </c>
    </row>
    <row r="25" spans="2:7" s="69" customFormat="1" x14ac:dyDescent="0.25">
      <c r="B25" s="7">
        <v>5</v>
      </c>
      <c r="C25" s="155" t="s">
        <v>111</v>
      </c>
      <c r="D25" s="155"/>
      <c r="E25" s="155"/>
      <c r="F25" s="103">
        <v>1621</v>
      </c>
      <c r="G25" s="69" t="s">
        <v>156</v>
      </c>
    </row>
    <row r="26" spans="2:7" s="69" customFormat="1" x14ac:dyDescent="0.25">
      <c r="B26" s="80"/>
      <c r="C26" s="81"/>
      <c r="D26" s="81"/>
      <c r="E26" s="81"/>
      <c r="F26" s="82"/>
    </row>
    <row r="27" spans="2:7" ht="24.6" x14ac:dyDescent="0.25">
      <c r="B27" s="44" t="s">
        <v>123</v>
      </c>
      <c r="C27" s="68"/>
      <c r="D27" s="68"/>
      <c r="E27" s="68"/>
      <c r="F27" s="68"/>
    </row>
    <row r="28" spans="2:7" x14ac:dyDescent="0.25">
      <c r="B28" s="83" t="s">
        <v>8</v>
      </c>
      <c r="E28" s="85"/>
      <c r="F28" s="85"/>
    </row>
    <row r="29" spans="2:7" x14ac:dyDescent="0.25">
      <c r="B29" s="7">
        <v>1</v>
      </c>
      <c r="C29" s="159" t="s">
        <v>9</v>
      </c>
      <c r="D29" s="159"/>
      <c r="E29" s="159"/>
      <c r="F29" s="16" t="s">
        <v>150</v>
      </c>
    </row>
    <row r="30" spans="2:7" x14ac:dyDescent="0.25">
      <c r="B30" s="7" t="s">
        <v>2</v>
      </c>
      <c r="C30" s="160" t="s">
        <v>171</v>
      </c>
      <c r="D30" s="160"/>
      <c r="E30" s="160"/>
      <c r="F30" s="3">
        <f>ROUND(2749.17/200,2)</f>
        <v>13.75</v>
      </c>
    </row>
    <row r="31" spans="2:7" x14ac:dyDescent="0.25">
      <c r="B31" s="7" t="s">
        <v>3</v>
      </c>
      <c r="C31" s="125" t="s">
        <v>65</v>
      </c>
      <c r="D31" s="126"/>
      <c r="E31" s="127"/>
      <c r="F31" s="17">
        <v>0</v>
      </c>
    </row>
    <row r="32" spans="2:7" x14ac:dyDescent="0.25">
      <c r="B32" s="7" t="s">
        <v>4</v>
      </c>
      <c r="C32" s="160" t="s">
        <v>66</v>
      </c>
      <c r="D32" s="160"/>
      <c r="E32" s="160"/>
      <c r="F32" s="17">
        <v>0</v>
      </c>
    </row>
    <row r="33" spans="1:6" x14ac:dyDescent="0.25">
      <c r="B33" s="7" t="s">
        <v>5</v>
      </c>
      <c r="C33" s="156" t="s">
        <v>124</v>
      </c>
      <c r="D33" s="157"/>
      <c r="E33" s="158"/>
      <c r="F33" s="17">
        <v>0</v>
      </c>
    </row>
    <row r="34" spans="1:6" s="86" customFormat="1" ht="9.75" customHeight="1" x14ac:dyDescent="0.25">
      <c r="A34" s="68"/>
    </row>
    <row r="35" spans="1:6" s="86" customFormat="1" x14ac:dyDescent="0.25">
      <c r="B35" s="83" t="s">
        <v>51</v>
      </c>
      <c r="C35" s="84"/>
      <c r="D35" s="84"/>
      <c r="E35" s="87"/>
      <c r="F35" s="87"/>
    </row>
    <row r="36" spans="1:6" s="86" customFormat="1" ht="6.75" customHeight="1" x14ac:dyDescent="0.25">
      <c r="A36" s="68"/>
    </row>
    <row r="37" spans="1:6" s="86" customFormat="1" ht="15" customHeight="1" x14ac:dyDescent="0.25">
      <c r="A37" s="68"/>
      <c r="B37" s="83" t="s">
        <v>142</v>
      </c>
      <c r="C37" s="69"/>
      <c r="D37" s="69"/>
      <c r="E37" s="69"/>
      <c r="F37" s="69"/>
    </row>
    <row r="38" spans="1:6" s="86" customFormat="1" x14ac:dyDescent="0.25">
      <c r="A38" s="68"/>
      <c r="B38" s="7" t="s">
        <v>54</v>
      </c>
      <c r="C38" s="146" t="s">
        <v>143</v>
      </c>
      <c r="D38" s="147"/>
      <c r="E38" s="148"/>
      <c r="F38" s="16" t="s">
        <v>144</v>
      </c>
    </row>
    <row r="39" spans="1:6" s="86" customFormat="1" x14ac:dyDescent="0.25">
      <c r="B39" s="20" t="s">
        <v>4</v>
      </c>
      <c r="C39" s="149" t="s">
        <v>145</v>
      </c>
      <c r="D39" s="150"/>
      <c r="E39" s="151"/>
      <c r="F39" s="1">
        <v>1</v>
      </c>
    </row>
    <row r="40" spans="1:6" s="86" customFormat="1" x14ac:dyDescent="0.25">
      <c r="A40" s="68"/>
    </row>
    <row r="41" spans="1:6" s="86" customFormat="1" ht="15" customHeight="1" x14ac:dyDescent="0.25">
      <c r="A41" s="68"/>
      <c r="B41" s="83" t="s">
        <v>56</v>
      </c>
      <c r="C41" s="69"/>
      <c r="D41" s="69"/>
      <c r="E41" s="69"/>
      <c r="F41" s="69"/>
    </row>
    <row r="42" spans="1:6" s="86" customFormat="1" ht="33.6" x14ac:dyDescent="0.25">
      <c r="A42" s="68"/>
      <c r="B42" s="7" t="s">
        <v>70</v>
      </c>
      <c r="C42" s="153" t="s">
        <v>14</v>
      </c>
      <c r="D42" s="154"/>
      <c r="E42" s="16" t="s">
        <v>149</v>
      </c>
      <c r="F42" s="16" t="s">
        <v>150</v>
      </c>
    </row>
    <row r="43" spans="1:6" s="86" customFormat="1" x14ac:dyDescent="0.25">
      <c r="B43" s="20" t="s">
        <v>2</v>
      </c>
      <c r="C43" s="152" t="s">
        <v>15</v>
      </c>
      <c r="D43" s="152"/>
      <c r="E43" s="76" t="s">
        <v>32</v>
      </c>
      <c r="F43" s="108">
        <v>0</v>
      </c>
    </row>
    <row r="44" spans="1:6" s="86" customFormat="1" x14ac:dyDescent="0.25">
      <c r="B44" s="20" t="s">
        <v>3</v>
      </c>
      <c r="C44" s="155" t="s">
        <v>55</v>
      </c>
      <c r="D44" s="155"/>
      <c r="E44" s="88" t="s">
        <v>32</v>
      </c>
      <c r="F44" s="108">
        <v>0</v>
      </c>
    </row>
    <row r="45" spans="1:6" x14ac:dyDescent="0.25">
      <c r="B45" s="86"/>
      <c r="C45" s="86"/>
      <c r="D45" s="86"/>
      <c r="E45" s="86"/>
      <c r="F45" s="86"/>
    </row>
    <row r="46" spans="1:6" x14ac:dyDescent="0.25">
      <c r="B46" s="83" t="s">
        <v>60</v>
      </c>
      <c r="C46" s="22"/>
      <c r="D46" s="22"/>
      <c r="E46" s="24"/>
      <c r="F46" s="24"/>
    </row>
    <row r="47" spans="1:6" x14ac:dyDescent="0.25">
      <c r="B47" s="26">
        <v>5</v>
      </c>
      <c r="C47" s="118" t="s">
        <v>0</v>
      </c>
      <c r="D47" s="118"/>
      <c r="E47" s="118"/>
      <c r="F47" s="27" t="s">
        <v>13</v>
      </c>
    </row>
    <row r="48" spans="1:6" s="89" customFormat="1" x14ac:dyDescent="0.25">
      <c r="A48" s="68"/>
      <c r="B48" s="26" t="s">
        <v>2</v>
      </c>
      <c r="C48" s="119" t="s">
        <v>16</v>
      </c>
      <c r="D48" s="119"/>
      <c r="E48" s="119"/>
      <c r="F48" s="107">
        <v>0</v>
      </c>
    </row>
    <row r="49" spans="1:6" s="89" customFormat="1" x14ac:dyDescent="0.25">
      <c r="A49" s="68"/>
      <c r="B49" s="26" t="s">
        <v>3</v>
      </c>
      <c r="C49" s="120" t="s">
        <v>18</v>
      </c>
      <c r="D49" s="120"/>
      <c r="E49" s="120"/>
      <c r="F49" s="107">
        <v>0</v>
      </c>
    </row>
    <row r="50" spans="1:6" s="86" customFormat="1" x14ac:dyDescent="0.25">
      <c r="B50" s="26" t="s">
        <v>4</v>
      </c>
      <c r="C50" s="119" t="s">
        <v>17</v>
      </c>
      <c r="D50" s="119"/>
      <c r="E50" s="119"/>
      <c r="F50" s="107">
        <v>0</v>
      </c>
    </row>
    <row r="51" spans="1:6" s="90" customFormat="1" ht="16.5" customHeight="1" x14ac:dyDescent="0.25">
      <c r="A51" s="68"/>
      <c r="B51" s="86"/>
      <c r="C51" s="86"/>
      <c r="D51" s="86"/>
      <c r="E51" s="86"/>
      <c r="F51" s="86"/>
    </row>
    <row r="52" spans="1:6" s="90" customFormat="1" x14ac:dyDescent="0.25">
      <c r="A52" s="89"/>
      <c r="B52" s="114" t="s">
        <v>59</v>
      </c>
      <c r="C52" s="114"/>
      <c r="D52" s="114"/>
      <c r="E52" s="114"/>
      <c r="F52" s="114"/>
    </row>
    <row r="53" spans="1:6" s="90" customFormat="1" x14ac:dyDescent="0.25">
      <c r="A53" s="89"/>
      <c r="B53" s="7">
        <v>6</v>
      </c>
      <c r="C53" s="115" t="s">
        <v>21</v>
      </c>
      <c r="D53" s="116"/>
      <c r="E53" s="117"/>
      <c r="F53" s="16" t="s">
        <v>1</v>
      </c>
    </row>
    <row r="54" spans="1:6" s="90" customFormat="1" x14ac:dyDescent="0.25">
      <c r="A54" s="91"/>
      <c r="B54" s="7" t="s">
        <v>2</v>
      </c>
      <c r="C54" s="111" t="s">
        <v>61</v>
      </c>
      <c r="D54" s="112"/>
      <c r="E54" s="113"/>
      <c r="F54" s="4">
        <v>4.7300000000000004</v>
      </c>
    </row>
    <row r="55" spans="1:6" x14ac:dyDescent="0.25">
      <c r="B55" s="25" t="s">
        <v>3</v>
      </c>
      <c r="C55" s="125" t="s">
        <v>28</v>
      </c>
      <c r="D55" s="126"/>
      <c r="E55" s="127"/>
      <c r="F55" s="4">
        <v>5.57</v>
      </c>
    </row>
    <row r="56" spans="1:6" x14ac:dyDescent="0.25">
      <c r="B56" s="28" t="s">
        <v>62</v>
      </c>
      <c r="C56" s="111" t="s">
        <v>23</v>
      </c>
      <c r="D56" s="112"/>
      <c r="E56" s="113">
        <f>PERC_PIS</f>
        <v>0.65</v>
      </c>
      <c r="F56" s="4">
        <v>0.65</v>
      </c>
    </row>
    <row r="57" spans="1:6" s="86" customFormat="1" x14ac:dyDescent="0.25">
      <c r="B57" s="28" t="s">
        <v>63</v>
      </c>
      <c r="C57" s="125" t="s">
        <v>24</v>
      </c>
      <c r="D57" s="126"/>
      <c r="E57" s="127">
        <f>PERC_COFINS</f>
        <v>3</v>
      </c>
      <c r="F57" s="4">
        <v>3</v>
      </c>
    </row>
    <row r="58" spans="1:6" s="86" customFormat="1" x14ac:dyDescent="0.25">
      <c r="B58" s="28" t="s">
        <v>64</v>
      </c>
      <c r="C58" s="111" t="s">
        <v>25</v>
      </c>
      <c r="D58" s="112"/>
      <c r="E58" s="113" t="e">
        <f>PERC_ISS</f>
        <v>#REF!</v>
      </c>
      <c r="F58" s="4">
        <v>5</v>
      </c>
    </row>
    <row r="59" spans="1:6" x14ac:dyDescent="0.25">
      <c r="B59" s="28" t="s">
        <v>158</v>
      </c>
      <c r="C59" s="122" t="s">
        <v>67</v>
      </c>
      <c r="D59" s="123"/>
      <c r="E59" s="124" t="e">
        <f>PERC_ISS</f>
        <v>#REF!</v>
      </c>
      <c r="F59" s="4">
        <v>0</v>
      </c>
    </row>
    <row r="60" spans="1:6" ht="14.25" customHeight="1" x14ac:dyDescent="0.25">
      <c r="B60" s="86"/>
      <c r="C60" s="86"/>
      <c r="D60" s="86"/>
      <c r="E60" s="86"/>
      <c r="F60" s="86"/>
    </row>
    <row r="61" spans="1:6" ht="32.25" customHeight="1" x14ac:dyDescent="0.25">
      <c r="B61" s="29" t="s">
        <v>122</v>
      </c>
      <c r="C61" s="30"/>
      <c r="D61" s="30"/>
      <c r="E61" s="30"/>
      <c r="F61" s="31"/>
    </row>
    <row r="62" spans="1:6" ht="36.75" customHeight="1" x14ac:dyDescent="0.25">
      <c r="B62" s="121" t="s">
        <v>146</v>
      </c>
      <c r="C62" s="121"/>
      <c r="D62" s="121"/>
      <c r="E62" s="121"/>
      <c r="F62" s="121"/>
    </row>
  </sheetData>
  <sheetProtection algorithmName="SHA-512" hashValue="Vl8eUQ6Utct6nvQ1Zexmy+qHV35m3uUD4gi8/J4FJ4EYaO/8q7Q7LddeRkkVeBzWtum/aq8yEGVDzlN7UsI3lQ==" saltValue="G/jKI+l4rUhuyrtlccewsQ==" spinCount="100000" sheet="1" selectLockedCells="1"/>
  <mergeCells count="47">
    <mergeCell ref="C17:F17"/>
    <mergeCell ref="C18:F18"/>
    <mergeCell ref="D21:F21"/>
    <mergeCell ref="B20:F20"/>
    <mergeCell ref="D22:F22"/>
    <mergeCell ref="C25:E25"/>
    <mergeCell ref="C24:E24"/>
    <mergeCell ref="C33:E33"/>
    <mergeCell ref="C29:E29"/>
    <mergeCell ref="C30:E30"/>
    <mergeCell ref="C31:E31"/>
    <mergeCell ref="C32:E32"/>
    <mergeCell ref="C38:E38"/>
    <mergeCell ref="C39:E39"/>
    <mergeCell ref="C43:D43"/>
    <mergeCell ref="C42:D42"/>
    <mergeCell ref="C44:D44"/>
    <mergeCell ref="D8:E8"/>
    <mergeCell ref="B16:F16"/>
    <mergeCell ref="B7:C7"/>
    <mergeCell ref="D7:E7"/>
    <mergeCell ref="B10:F10"/>
    <mergeCell ref="C11:E11"/>
    <mergeCell ref="D12:F12"/>
    <mergeCell ref="C14:E14"/>
    <mergeCell ref="B8:C8"/>
    <mergeCell ref="C13:E13"/>
    <mergeCell ref="B1:F1"/>
    <mergeCell ref="B4:F4"/>
    <mergeCell ref="B5:F5"/>
    <mergeCell ref="B6:C6"/>
    <mergeCell ref="D6:F6"/>
    <mergeCell ref="B2:C2"/>
    <mergeCell ref="D2:E2"/>
    <mergeCell ref="B62:F62"/>
    <mergeCell ref="C56:E56"/>
    <mergeCell ref="C59:E59"/>
    <mergeCell ref="C55:E55"/>
    <mergeCell ref="C57:E57"/>
    <mergeCell ref="C58:E58"/>
    <mergeCell ref="C54:E54"/>
    <mergeCell ref="B52:F52"/>
    <mergeCell ref="C53:E53"/>
    <mergeCell ref="C47:E47"/>
    <mergeCell ref="C48:E48"/>
    <mergeCell ref="C49:E49"/>
    <mergeCell ref="C50:E50"/>
  </mergeCells>
  <dataValidations count="9">
    <dataValidation type="whole" allowBlank="1" showInputMessage="1" showErrorMessage="1" errorTitle="Erro na inserção de dados." error="O percentual de ISS deve estar entre 2 e 5%, conforme o inciso I do artigo 8º e o caput do art. 8º-A da Lei Complementar nº 116/2003." sqref="F58" xr:uid="{00000000-0002-0000-0000-000000000000}">
      <formula1>2</formula1>
      <formula2>5</formula2>
    </dataValidation>
    <dataValidation type="whole" errorStyle="warning" operator="equal" allowBlank="1" showInputMessage="1" showErrorMessage="1" errorTitle="Atentar para o percentual." error="Tem certeza que o percentual do Cofins é diferente de 3%, previsto no art. 31 da Lei nº 10.833/2003?" sqref="F57" xr:uid="{00000000-0002-0000-0000-000001000000}">
      <formula1>3</formula1>
    </dataValidation>
    <dataValidation type="decimal" errorStyle="warning" operator="equal" allowBlank="1" showInputMessage="1" showErrorMessage="1" errorTitle="Atentar para o percentual." error="Tem certeza que o percentual do PIS é diferente de 0,65%, previsto no art. 31 da Lei nº 10.833/2003?" sqref="F56" xr:uid="{00000000-0002-0000-0000-000002000000}">
      <formula1>0.65</formula1>
    </dataValidation>
    <dataValidation type="decimal" errorStyle="warning" allowBlank="1" showInputMessage="1" showErrorMessage="1" errorTitle="Erro na inserção de dados." error="O percentual recomendado de lucro é de 5,57%, conforme estudos realizados pela Auditoria Interna do MPU." sqref="F55 F59" xr:uid="{00000000-0002-0000-0000-000003000000}">
      <formula1>0</formula1>
      <formula2>5.57</formula2>
    </dataValidation>
    <dataValidation type="decimal" errorStyle="warning" allowBlank="1" showInputMessage="1" showErrorMessage="1" errorTitle="Erro na inserção de dados." error="O percentual recomendado de custos indiretos é de 4,73%, conforme estudos realizados pela Auditoria Interna do MPU." sqref="F54" xr:uid="{00000000-0002-0000-0000-000004000000}">
      <formula1>0</formula1>
      <formula2>4.73</formula2>
    </dataValidation>
    <dataValidation type="decimal" errorStyle="warning" operator="greaterThanOrEqual" allowBlank="1" showInputMessage="1" showErrorMessage="1" errorTitle="Atentar para o valor do salário." error="Tem certeza que o valor do salário-base é menor do que o salário mínimo vigente no país?" sqref="F30" xr:uid="{00000000-0002-0000-0000-000005000000}">
      <formula1>F25</formula1>
    </dataValidation>
    <dataValidation type="list" operator="equal" allowBlank="1" showInputMessage="1" showErrorMessage="1" errorTitle="Erro na inserção de dados." error="De acordo com o art. 192 da CLT, estão previstos somente os percentuais de 40% (máximo), 20% (médio) ou 10% (mínimo), conforme for a exposição ao risco." sqref="F33" xr:uid="{00000000-0002-0000-0000-000006000000}">
      <formula1>"0,10,20,40"</formula1>
    </dataValidation>
    <dataValidation type="list" allowBlank="1" showInputMessage="1" showErrorMessage="1" sqref="F13" xr:uid="{00000000-0002-0000-0000-000007000000}">
      <formula1>"AC,AL,AP,AM,BA,CE,DF,ES,GO,MA,MG,MS,MT,PA,PB,PR,PE,PI,RJ,RN,RO,RR,RS,SC,SP,SE,TO"</formula1>
    </dataValidation>
    <dataValidation type="decimal" allowBlank="1" showInputMessage="1" showErrorMessage="1" errorTitle="Erro na inserção de dados" error="O FAP é um multiplicador, atualmente calculado por estabelecimento, que varia de 0,5000 a 2,0000, conforme previsto no art. 10 da Lei nº 10.666/03." sqref="F39" xr:uid="{00000000-0002-0000-0000-000008000000}">
      <formula1>0.5</formula1>
      <formula2>2</formula2>
    </dataValidation>
  </dataValidations>
  <pageMargins left="0.15748031496062992" right="0.15748031496062992" top="0.47244094488188981" bottom="1.0629921259842521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9"/>
  <sheetViews>
    <sheetView view="pageBreakPreview" zoomScale="130" zoomScaleNormal="100" zoomScaleSheetLayoutView="130" workbookViewId="0">
      <selection activeCell="H9" sqref="H9"/>
    </sheetView>
  </sheetViews>
  <sheetFormatPr defaultColWidth="9.109375" defaultRowHeight="16.8" x14ac:dyDescent="0.4"/>
  <cols>
    <col min="1" max="1" width="2.6640625" style="5" customWidth="1"/>
    <col min="2" max="2" width="8.88671875" style="5" customWidth="1"/>
    <col min="3" max="3" width="52.5546875" style="14" customWidth="1"/>
    <col min="4" max="4" width="9.5546875" style="14" customWidth="1"/>
    <col min="5" max="5" width="13.5546875" style="14" customWidth="1"/>
    <col min="6" max="6" width="15.44140625" style="14" bestFit="1" customWidth="1"/>
    <col min="7" max="16384" width="9.109375" style="5"/>
  </cols>
  <sheetData>
    <row r="1" spans="1:6" s="6" customFormat="1" ht="24.6" x14ac:dyDescent="0.55000000000000004">
      <c r="B1" s="12" t="s">
        <v>129</v>
      </c>
      <c r="C1" s="5"/>
      <c r="D1" s="5"/>
      <c r="E1" s="5"/>
      <c r="F1" s="5"/>
    </row>
    <row r="2" spans="1:6" x14ac:dyDescent="0.4">
      <c r="B2" s="13" t="s">
        <v>8</v>
      </c>
      <c r="E2" s="15"/>
      <c r="F2" s="15"/>
    </row>
    <row r="3" spans="1:6" ht="33.6" x14ac:dyDescent="0.4">
      <c r="B3" s="7">
        <v>1</v>
      </c>
      <c r="C3" s="159" t="s">
        <v>9</v>
      </c>
      <c r="D3" s="159"/>
      <c r="E3" s="159"/>
      <c r="F3" s="16" t="s">
        <v>134</v>
      </c>
    </row>
    <row r="4" spans="1:6" x14ac:dyDescent="0.4">
      <c r="B4" s="7" t="s">
        <v>6</v>
      </c>
      <c r="C4" s="111" t="s">
        <v>98</v>
      </c>
      <c r="D4" s="112"/>
      <c r="E4" s="113"/>
      <c r="F4" s="67">
        <v>200</v>
      </c>
    </row>
    <row r="5" spans="1:6" x14ac:dyDescent="0.4">
      <c r="B5" s="7" t="s">
        <v>7</v>
      </c>
      <c r="C5" s="167" t="s">
        <v>94</v>
      </c>
      <c r="D5" s="167"/>
      <c r="E5" s="167"/>
      <c r="F5" s="33">
        <v>7</v>
      </c>
    </row>
    <row r="6" spans="1:6" x14ac:dyDescent="0.4">
      <c r="B6" s="7" t="s">
        <v>10</v>
      </c>
      <c r="C6" s="111" t="s">
        <v>93</v>
      </c>
      <c r="D6" s="112"/>
      <c r="E6" s="113"/>
      <c r="F6" s="32">
        <v>365</v>
      </c>
    </row>
    <row r="7" spans="1:6" x14ac:dyDescent="0.4">
      <c r="B7" s="7" t="s">
        <v>12</v>
      </c>
      <c r="C7" s="167" t="s">
        <v>115</v>
      </c>
      <c r="D7" s="167"/>
      <c r="E7" s="167"/>
      <c r="F7" s="34">
        <v>22</v>
      </c>
    </row>
    <row r="8" spans="1:6" x14ac:dyDescent="0.4">
      <c r="B8" s="7" t="s">
        <v>97</v>
      </c>
      <c r="C8" s="111" t="s">
        <v>99</v>
      </c>
      <c r="D8" s="112"/>
      <c r="E8" s="113"/>
      <c r="F8" s="32">
        <v>12</v>
      </c>
    </row>
    <row r="9" spans="1:6" x14ac:dyDescent="0.4">
      <c r="B9" s="7" t="s">
        <v>103</v>
      </c>
      <c r="C9" s="167" t="s">
        <v>95</v>
      </c>
      <c r="D9" s="167"/>
      <c r="E9" s="167"/>
      <c r="F9" s="33">
        <v>60</v>
      </c>
    </row>
    <row r="10" spans="1:6" x14ac:dyDescent="0.4">
      <c r="B10" s="7" t="s">
        <v>104</v>
      </c>
      <c r="C10" s="111" t="s">
        <v>96</v>
      </c>
      <c r="D10" s="112"/>
      <c r="E10" s="113"/>
      <c r="F10" s="35">
        <v>52.5</v>
      </c>
    </row>
    <row r="11" spans="1:6" s="18" customFormat="1" x14ac:dyDescent="0.4"/>
    <row r="12" spans="1:6" s="18" customFormat="1" x14ac:dyDescent="0.4">
      <c r="A12" s="5"/>
      <c r="B12" s="13" t="s">
        <v>56</v>
      </c>
      <c r="C12" s="6"/>
      <c r="D12" s="6"/>
      <c r="E12" s="6"/>
      <c r="F12" s="6"/>
    </row>
    <row r="13" spans="1:6" s="18" customFormat="1" ht="15" customHeight="1" x14ac:dyDescent="0.4">
      <c r="A13" s="5"/>
      <c r="B13" s="7" t="s">
        <v>70</v>
      </c>
      <c r="C13" s="153" t="s">
        <v>14</v>
      </c>
      <c r="D13" s="154"/>
      <c r="E13" s="16" t="s">
        <v>31</v>
      </c>
      <c r="F13" s="16" t="s">
        <v>135</v>
      </c>
    </row>
    <row r="14" spans="1:6" s="18" customFormat="1" x14ac:dyDescent="0.4">
      <c r="B14" s="20" t="s">
        <v>2</v>
      </c>
      <c r="C14" s="171" t="s">
        <v>116</v>
      </c>
      <c r="D14" s="171"/>
      <c r="E14" s="10" t="s">
        <v>114</v>
      </c>
      <c r="F14" s="36">
        <v>6</v>
      </c>
    </row>
    <row r="15" spans="1:6" s="18" customFormat="1" hidden="1" x14ac:dyDescent="0.4">
      <c r="B15" s="20" t="s">
        <v>3</v>
      </c>
      <c r="C15" s="172" t="s">
        <v>148</v>
      </c>
      <c r="D15" s="172"/>
      <c r="E15" s="21" t="s">
        <v>114</v>
      </c>
      <c r="F15" s="37">
        <v>15</v>
      </c>
    </row>
    <row r="16" spans="1:6" s="18" customFormat="1" x14ac:dyDescent="0.4">
      <c r="B16" s="20" t="s">
        <v>4</v>
      </c>
      <c r="C16" s="173" t="s">
        <v>166</v>
      </c>
      <c r="D16" s="173"/>
      <c r="E16" s="109" t="s">
        <v>172</v>
      </c>
      <c r="F16" s="110">
        <v>25</v>
      </c>
    </row>
    <row r="17" spans="1:7" s="18" customFormat="1" x14ac:dyDescent="0.4"/>
    <row r="18" spans="1:7" s="6" customFormat="1" x14ac:dyDescent="0.4">
      <c r="A18" s="18"/>
      <c r="B18" s="13" t="s">
        <v>57</v>
      </c>
      <c r="C18" s="22"/>
      <c r="D18" s="23"/>
      <c r="E18" s="24"/>
      <c r="F18" s="24"/>
    </row>
    <row r="19" spans="1:7" s="6" customFormat="1" x14ac:dyDescent="0.4">
      <c r="A19" s="18"/>
      <c r="B19" s="7">
        <v>3</v>
      </c>
      <c r="C19" s="115" t="s">
        <v>41</v>
      </c>
      <c r="D19" s="116"/>
      <c r="E19" s="117"/>
      <c r="F19" s="16" t="s">
        <v>135</v>
      </c>
    </row>
    <row r="20" spans="1:7" s="6" customFormat="1" x14ac:dyDescent="0.4">
      <c r="A20" s="18"/>
      <c r="B20" s="7" t="s">
        <v>2</v>
      </c>
      <c r="C20" s="111" t="s">
        <v>110</v>
      </c>
      <c r="D20" s="112"/>
      <c r="E20" s="113"/>
      <c r="F20" s="2">
        <v>62.93</v>
      </c>
    </row>
    <row r="21" spans="1:7" x14ac:dyDescent="0.4">
      <c r="A21" s="18"/>
      <c r="B21" s="25" t="s">
        <v>3</v>
      </c>
      <c r="C21" s="168" t="s">
        <v>100</v>
      </c>
      <c r="D21" s="169"/>
      <c r="E21" s="170"/>
      <c r="F21" s="2">
        <v>5.55</v>
      </c>
    </row>
    <row r="22" spans="1:7" s="6" customFormat="1" ht="15.9" customHeight="1" x14ac:dyDescent="0.25">
      <c r="B22" s="25" t="s">
        <v>4</v>
      </c>
      <c r="C22" s="111" t="s">
        <v>101</v>
      </c>
      <c r="D22" s="112"/>
      <c r="E22" s="113"/>
      <c r="F22" s="36">
        <v>40</v>
      </c>
    </row>
    <row r="23" spans="1:7" ht="16.5" customHeight="1" x14ac:dyDescent="0.4">
      <c r="A23" s="18"/>
      <c r="B23" s="25" t="s">
        <v>5</v>
      </c>
      <c r="C23" s="168" t="s">
        <v>102</v>
      </c>
      <c r="D23" s="169"/>
      <c r="E23" s="170"/>
      <c r="F23" s="2">
        <v>94.45</v>
      </c>
    </row>
    <row r="24" spans="1:7" x14ac:dyDescent="0.4">
      <c r="A24" s="18"/>
      <c r="B24" s="25" t="s">
        <v>6</v>
      </c>
      <c r="C24" s="111" t="s">
        <v>112</v>
      </c>
      <c r="D24" s="112"/>
      <c r="E24" s="113"/>
      <c r="F24" s="36">
        <v>30</v>
      </c>
    </row>
    <row r="25" spans="1:7" s="18" customFormat="1" x14ac:dyDescent="0.4"/>
    <row r="26" spans="1:7" s="6" customFormat="1" x14ac:dyDescent="0.4">
      <c r="B26" s="13" t="s">
        <v>58</v>
      </c>
      <c r="C26" s="22"/>
      <c r="D26" s="23"/>
      <c r="E26" s="5"/>
      <c r="F26" s="5"/>
    </row>
    <row r="27" spans="1:7" s="6" customFormat="1" ht="15" customHeight="1" x14ac:dyDescent="0.4">
      <c r="B27" s="13" t="s">
        <v>81</v>
      </c>
      <c r="C27" s="22"/>
      <c r="D27" s="23"/>
      <c r="E27" s="24"/>
      <c r="F27" s="24"/>
    </row>
    <row r="28" spans="1:7" s="6" customFormat="1" x14ac:dyDescent="0.25">
      <c r="B28" s="7" t="s">
        <v>20</v>
      </c>
      <c r="C28" s="146" t="s">
        <v>82</v>
      </c>
      <c r="D28" s="147"/>
      <c r="E28" s="148"/>
      <c r="F28" s="16" t="s">
        <v>135</v>
      </c>
    </row>
    <row r="29" spans="1:7" s="6" customFormat="1" x14ac:dyDescent="0.25">
      <c r="B29" s="7" t="s">
        <v>2</v>
      </c>
      <c r="C29" s="111" t="s">
        <v>105</v>
      </c>
      <c r="D29" s="112"/>
      <c r="E29" s="113"/>
      <c r="F29" s="36">
        <v>8</v>
      </c>
    </row>
    <row r="30" spans="1:7" x14ac:dyDescent="0.4">
      <c r="A30" s="6"/>
      <c r="B30" s="25" t="s">
        <v>3</v>
      </c>
      <c r="C30" s="125" t="s">
        <v>106</v>
      </c>
      <c r="D30" s="126"/>
      <c r="E30" s="127"/>
      <c r="F30" s="37">
        <v>5</v>
      </c>
    </row>
    <row r="31" spans="1:7" x14ac:dyDescent="0.4">
      <c r="A31" s="6"/>
      <c r="B31" s="25" t="s">
        <v>4</v>
      </c>
      <c r="C31" s="111" t="s">
        <v>107</v>
      </c>
      <c r="D31" s="112"/>
      <c r="E31" s="113"/>
      <c r="F31" s="100">
        <v>1.42</v>
      </c>
    </row>
    <row r="32" spans="1:7" x14ac:dyDescent="0.4">
      <c r="A32" s="6"/>
      <c r="B32" s="25" t="s">
        <v>5</v>
      </c>
      <c r="C32" s="125" t="s">
        <v>147</v>
      </c>
      <c r="D32" s="126"/>
      <c r="E32" s="127"/>
      <c r="F32" s="101">
        <v>95</v>
      </c>
      <c r="G32" s="5" t="s">
        <v>160</v>
      </c>
    </row>
    <row r="33" spans="1:7" s="6" customFormat="1" ht="15.9" customHeight="1" x14ac:dyDescent="0.4">
      <c r="A33" s="5"/>
      <c r="B33" s="25" t="s">
        <v>6</v>
      </c>
      <c r="C33" s="111" t="s">
        <v>108</v>
      </c>
      <c r="D33" s="112"/>
      <c r="E33" s="113"/>
      <c r="F33" s="2">
        <f>(154800/34808000)*100</f>
        <v>0.44</v>
      </c>
    </row>
    <row r="34" spans="1:7" ht="15.75" customHeight="1" x14ac:dyDescent="0.4">
      <c r="A34" s="6"/>
      <c r="B34" s="25" t="s">
        <v>7</v>
      </c>
      <c r="C34" s="125" t="s">
        <v>113</v>
      </c>
      <c r="D34" s="126"/>
      <c r="E34" s="127"/>
      <c r="F34" s="37">
        <v>15</v>
      </c>
    </row>
    <row r="35" spans="1:7" ht="15.75" customHeight="1" x14ac:dyDescent="0.4">
      <c r="A35" s="6"/>
      <c r="B35" s="25" t="s">
        <v>10</v>
      </c>
      <c r="C35" s="111" t="s">
        <v>109</v>
      </c>
      <c r="D35" s="112"/>
      <c r="E35" s="113"/>
      <c r="F35" s="36">
        <v>120</v>
      </c>
    </row>
    <row r="36" spans="1:7" x14ac:dyDescent="0.4">
      <c r="A36" s="6"/>
      <c r="B36" s="25" t="s">
        <v>11</v>
      </c>
      <c r="C36" s="125" t="s">
        <v>131</v>
      </c>
      <c r="D36" s="126"/>
      <c r="E36" s="127"/>
      <c r="F36" s="101">
        <v>5</v>
      </c>
      <c r="G36" s="5" t="s">
        <v>160</v>
      </c>
    </row>
    <row r="37" spans="1:7" s="18" customFormat="1" x14ac:dyDescent="0.4"/>
    <row r="38" spans="1:7" ht="20.399999999999999" x14ac:dyDescent="0.4">
      <c r="B38" s="29" t="s">
        <v>122</v>
      </c>
      <c r="C38" s="30"/>
      <c r="D38" s="30"/>
      <c r="E38" s="30"/>
      <c r="F38" s="31"/>
    </row>
    <row r="39" spans="1:7" ht="33.75" customHeight="1" x14ac:dyDescent="0.4">
      <c r="B39" s="121" t="s">
        <v>146</v>
      </c>
      <c r="C39" s="121"/>
      <c r="D39" s="121"/>
      <c r="E39" s="121"/>
      <c r="F39" s="121"/>
    </row>
  </sheetData>
  <sheetProtection algorithmName="SHA-512" hashValue="P056EEwBkvuNxEE7EqIbvJZHmQH5Ew9A6K39Y5VM7ofW+jLzQcIPF4CDqm00mPzE+aZqNLqOFLYl7WVPekpT2w==" saltValue="63G3eTV42dRiwRHmGHR2lA==" spinCount="100000" sheet="1" objects="1" scenarios="1"/>
  <mergeCells count="28">
    <mergeCell ref="B39:F39"/>
    <mergeCell ref="C36:E36"/>
    <mergeCell ref="C35:E35"/>
    <mergeCell ref="C22:E22"/>
    <mergeCell ref="C23:E23"/>
    <mergeCell ref="C24:E24"/>
    <mergeCell ref="C28:E28"/>
    <mergeCell ref="C29:E29"/>
    <mergeCell ref="C30:E30"/>
    <mergeCell ref="C31:E31"/>
    <mergeCell ref="C32:E32"/>
    <mergeCell ref="C33:E33"/>
    <mergeCell ref="C34:E34"/>
    <mergeCell ref="C19:E19"/>
    <mergeCell ref="C20:E20"/>
    <mergeCell ref="C21:E21"/>
    <mergeCell ref="C13:D13"/>
    <mergeCell ref="C14:D14"/>
    <mergeCell ref="C15:D15"/>
    <mergeCell ref="C16:D16"/>
    <mergeCell ref="C10:E10"/>
    <mergeCell ref="C3:E3"/>
    <mergeCell ref="C4:E4"/>
    <mergeCell ref="C5:E5"/>
    <mergeCell ref="C6:E6"/>
    <mergeCell ref="C7:E7"/>
    <mergeCell ref="C8:E8"/>
    <mergeCell ref="C9:E9"/>
  </mergeCells>
  <pageMargins left="0.17" right="0.17" top="0.28999999999999998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F37"/>
  <sheetViews>
    <sheetView view="pageBreakPreview" zoomScale="145" zoomScaleNormal="100" zoomScaleSheetLayoutView="145" workbookViewId="0">
      <selection activeCell="E6" sqref="E6"/>
    </sheetView>
  </sheetViews>
  <sheetFormatPr defaultColWidth="9.109375" defaultRowHeight="16.8" x14ac:dyDescent="0.4"/>
  <cols>
    <col min="1" max="1" width="2.6640625" style="5" customWidth="1"/>
    <col min="2" max="2" width="8.88671875" style="5" customWidth="1"/>
    <col min="3" max="3" width="52.5546875" style="14" customWidth="1"/>
    <col min="4" max="4" width="22" style="14" customWidth="1"/>
    <col min="5" max="5" width="11.5546875" style="14" customWidth="1"/>
    <col min="6" max="16384" width="9.109375" style="5"/>
  </cols>
  <sheetData>
    <row r="1" spans="2:6" s="6" customFormat="1" ht="24.6" x14ac:dyDescent="0.55000000000000004">
      <c r="B1" s="12" t="s">
        <v>130</v>
      </c>
      <c r="C1" s="5"/>
      <c r="D1" s="5"/>
      <c r="E1" s="5"/>
    </row>
    <row r="2" spans="2:6" x14ac:dyDescent="0.4">
      <c r="B2" s="13" t="s">
        <v>51</v>
      </c>
      <c r="E2" s="19"/>
    </row>
    <row r="3" spans="2:6" x14ac:dyDescent="0.4">
      <c r="B3" s="13" t="s">
        <v>88</v>
      </c>
      <c r="C3" s="22"/>
      <c r="D3" s="23"/>
      <c r="E3" s="24"/>
    </row>
    <row r="4" spans="2:6" x14ac:dyDescent="0.4">
      <c r="B4" s="7" t="s">
        <v>52</v>
      </c>
      <c r="C4" s="176" t="s">
        <v>72</v>
      </c>
      <c r="D4" s="176"/>
      <c r="E4" s="16" t="s">
        <v>1</v>
      </c>
    </row>
    <row r="5" spans="2:6" x14ac:dyDescent="0.4">
      <c r="B5" s="7" t="s">
        <v>2</v>
      </c>
      <c r="C5" s="175" t="s">
        <v>40</v>
      </c>
      <c r="D5" s="175"/>
      <c r="E5" s="39">
        <f>ROUND((1/MESES_NO_ANO)*100,2)</f>
        <v>8.33</v>
      </c>
    </row>
    <row r="6" spans="2:6" x14ac:dyDescent="0.4">
      <c r="B6" s="25" t="s">
        <v>3</v>
      </c>
      <c r="C6" s="177" t="s">
        <v>74</v>
      </c>
      <c r="D6" s="177"/>
      <c r="E6" s="40">
        <f>ROUND((1/3)/MESES_NO_ANO*100,2)</f>
        <v>2.78</v>
      </c>
    </row>
    <row r="7" spans="2:6" s="18" customFormat="1" x14ac:dyDescent="0.4">
      <c r="B7" s="178" t="s">
        <v>53</v>
      </c>
      <c r="C7" s="178"/>
      <c r="D7" s="178"/>
      <c r="E7" s="178"/>
    </row>
    <row r="8" spans="2:6" s="18" customFormat="1" ht="34.5" customHeight="1" x14ac:dyDescent="0.4">
      <c r="B8" s="7" t="s">
        <v>54</v>
      </c>
      <c r="C8" s="180" t="s">
        <v>75</v>
      </c>
      <c r="D8" s="180"/>
      <c r="E8" s="16" t="s">
        <v>1</v>
      </c>
    </row>
    <row r="9" spans="2:6" x14ac:dyDescent="0.4">
      <c r="B9" s="7" t="s">
        <v>2</v>
      </c>
      <c r="C9" s="175" t="s">
        <v>34</v>
      </c>
      <c r="D9" s="175"/>
      <c r="E9" s="38">
        <v>20</v>
      </c>
    </row>
    <row r="10" spans="2:6" s="6" customFormat="1" x14ac:dyDescent="0.25">
      <c r="B10" s="25" t="s">
        <v>3</v>
      </c>
      <c r="C10" s="177" t="s">
        <v>36</v>
      </c>
      <c r="D10" s="177"/>
      <c r="E10" s="41">
        <v>2.5</v>
      </c>
    </row>
    <row r="11" spans="2:6" s="6" customFormat="1" x14ac:dyDescent="0.25">
      <c r="B11" s="25" t="s">
        <v>4</v>
      </c>
      <c r="C11" s="175" t="s">
        <v>137</v>
      </c>
      <c r="D11" s="175"/>
      <c r="E11" s="38">
        <v>3</v>
      </c>
      <c r="F11" s="42"/>
    </row>
    <row r="12" spans="2:6" s="6" customFormat="1" x14ac:dyDescent="0.25">
      <c r="B12" s="25" t="s">
        <v>5</v>
      </c>
      <c r="C12" s="177" t="s">
        <v>68</v>
      </c>
      <c r="D12" s="177"/>
      <c r="E12" s="40">
        <v>1.5</v>
      </c>
      <c r="F12" s="42"/>
    </row>
    <row r="13" spans="2:6" s="6" customFormat="1" x14ac:dyDescent="0.25">
      <c r="B13" s="25" t="s">
        <v>6</v>
      </c>
      <c r="C13" s="175" t="s">
        <v>69</v>
      </c>
      <c r="D13" s="175"/>
      <c r="E13" s="39">
        <v>1</v>
      </c>
    </row>
    <row r="14" spans="2:6" s="6" customFormat="1" x14ac:dyDescent="0.25">
      <c r="B14" s="25" t="s">
        <v>7</v>
      </c>
      <c r="C14" s="177" t="s">
        <v>38</v>
      </c>
      <c r="D14" s="177"/>
      <c r="E14" s="41">
        <v>0.6</v>
      </c>
    </row>
    <row r="15" spans="2:6" s="6" customFormat="1" x14ac:dyDescent="0.25">
      <c r="B15" s="25" t="s">
        <v>10</v>
      </c>
      <c r="C15" s="175" t="s">
        <v>35</v>
      </c>
      <c r="D15" s="175"/>
      <c r="E15" s="39">
        <v>0.2</v>
      </c>
    </row>
    <row r="16" spans="2:6" x14ac:dyDescent="0.4">
      <c r="B16" s="25" t="s">
        <v>11</v>
      </c>
      <c r="C16" s="177" t="s">
        <v>37</v>
      </c>
      <c r="D16" s="177"/>
      <c r="E16" s="41">
        <v>8</v>
      </c>
    </row>
    <row r="17" spans="2:5" x14ac:dyDescent="0.4">
      <c r="B17" s="176" t="s">
        <v>39</v>
      </c>
      <c r="C17" s="176"/>
      <c r="D17" s="176"/>
      <c r="E17" s="43">
        <f>SUM(E9:E16)</f>
        <v>36.799999999999997</v>
      </c>
    </row>
    <row r="18" spans="2:5" s="18" customFormat="1" x14ac:dyDescent="0.4">
      <c r="B18" s="13" t="s">
        <v>57</v>
      </c>
      <c r="C18" s="22"/>
      <c r="D18" s="23"/>
      <c r="E18" s="24"/>
    </row>
    <row r="19" spans="2:5" s="18" customFormat="1" ht="15" customHeight="1" x14ac:dyDescent="0.4">
      <c r="B19" s="7">
        <v>3</v>
      </c>
      <c r="C19" s="176" t="s">
        <v>41</v>
      </c>
      <c r="D19" s="176"/>
      <c r="E19" s="16" t="s">
        <v>1</v>
      </c>
    </row>
    <row r="20" spans="2:5" s="18" customFormat="1" x14ac:dyDescent="0.4">
      <c r="B20" s="7" t="s">
        <v>2</v>
      </c>
      <c r="C20" s="181" t="s">
        <v>42</v>
      </c>
      <c r="D20" s="181"/>
      <c r="E20" s="39">
        <f>ROUND(PERC_EMPREG_DEMIT_SEM_JUSTA_CAUSA_TOTAL_DESLIG%*PERC_EMPREG_AVISO_PREVIO_IND%*1/MESES_NO_ANO*100,2)</f>
        <v>0.28999999999999998</v>
      </c>
    </row>
    <row r="21" spans="2:5" s="18" customFormat="1" x14ac:dyDescent="0.4">
      <c r="B21" s="25" t="s">
        <v>3</v>
      </c>
      <c r="C21" s="179" t="s">
        <v>139</v>
      </c>
      <c r="D21" s="179"/>
      <c r="E21" s="41">
        <f>ROUND(PERC_AVISO_PREVIO_IND%*PERC_FGTS%*100,2)</f>
        <v>0.02</v>
      </c>
    </row>
    <row r="22" spans="2:5" s="6" customFormat="1" ht="16.5" customHeight="1" x14ac:dyDescent="0.25">
      <c r="B22" s="25" t="s">
        <v>4</v>
      </c>
      <c r="C22" s="149" t="s">
        <v>140</v>
      </c>
      <c r="D22" s="151"/>
      <c r="E22" s="39">
        <f>ROUND(PERC_EMPREG_DEMIT_SEM_JUSTA_CAUSA_TOTAL_DESLIG%*PERC_EMPREG_AVISO_PREVIO_IND%*(PERC_MULTA_FGTS%)*PERC_FGTS%*100,2)</f>
        <v>0.11</v>
      </c>
    </row>
    <row r="23" spans="2:5" s="18" customFormat="1" x14ac:dyDescent="0.4">
      <c r="B23" s="25" t="s">
        <v>5</v>
      </c>
      <c r="C23" s="179" t="s">
        <v>43</v>
      </c>
      <c r="D23" s="179"/>
      <c r="E23" s="41">
        <f>ROUND(PERC_EMPREG_DEMIT_SEM_JUSTA_CAUSA_TOTAL_DESLIG%*PERC_EMPREG_AVISO_PREVIO_TRAB%*(DIAS_NA_SEMANA/DIAS_NO_MES)/MESES_NO_ANO*100,2)</f>
        <v>1.1599999999999999</v>
      </c>
    </row>
    <row r="24" spans="2:5" s="18" customFormat="1" x14ac:dyDescent="0.4">
      <c r="B24" s="25" t="s">
        <v>6</v>
      </c>
      <c r="C24" s="149" t="s">
        <v>141</v>
      </c>
      <c r="D24" s="151"/>
      <c r="E24" s="39">
        <f>ROUND(PERC_GPS_FGTS%*PERC_AVISO_PREVIO_TRAB%*100,2)</f>
        <v>0.43</v>
      </c>
    </row>
    <row r="25" spans="2:5" s="6" customFormat="1" ht="16.5" customHeight="1" x14ac:dyDescent="0.25">
      <c r="B25" s="25" t="s">
        <v>7</v>
      </c>
      <c r="C25" s="179" t="s">
        <v>136</v>
      </c>
      <c r="D25" s="179"/>
      <c r="E25" s="41">
        <f>ROUND(PERC_EMPREG_DEMIT_SEM_JUSTA_CAUSA_TOTAL_DESLIG%*PERC_EMPREG_AVISO_PREVIO_TRAB%*(PERC_MULTA_FGTS%)*PERC_FGTS%*100,2)</f>
        <v>1.9</v>
      </c>
    </row>
    <row r="26" spans="2:5" s="6" customFormat="1" ht="15.9" customHeight="1" x14ac:dyDescent="0.4">
      <c r="B26" s="13" t="s">
        <v>58</v>
      </c>
      <c r="C26" s="22"/>
      <c r="D26" s="23"/>
      <c r="E26" s="5"/>
    </row>
    <row r="27" spans="2:5" s="6" customFormat="1" ht="15.9" customHeight="1" x14ac:dyDescent="0.4">
      <c r="B27" s="13" t="s">
        <v>81</v>
      </c>
      <c r="C27" s="22"/>
      <c r="D27" s="23"/>
      <c r="E27" s="24"/>
    </row>
    <row r="28" spans="2:5" s="6" customFormat="1" x14ac:dyDescent="0.25">
      <c r="B28" s="7" t="s">
        <v>20</v>
      </c>
      <c r="C28" s="174" t="s">
        <v>82</v>
      </c>
      <c r="D28" s="174"/>
      <c r="E28" s="16" t="s">
        <v>1</v>
      </c>
    </row>
    <row r="29" spans="2:5" s="6" customFormat="1" ht="15.9" customHeight="1" x14ac:dyDescent="0.25">
      <c r="B29" s="25" t="s">
        <v>2</v>
      </c>
      <c r="C29" s="175" t="s">
        <v>83</v>
      </c>
      <c r="D29" s="175"/>
      <c r="E29" s="39">
        <f>ROUND((1/MESES_NO_ANO)*100,2)</f>
        <v>8.33</v>
      </c>
    </row>
    <row r="30" spans="2:5" s="6" customFormat="1" ht="15.9" customHeight="1" x14ac:dyDescent="0.25">
      <c r="B30" s="25" t="s">
        <v>3</v>
      </c>
      <c r="C30" s="66" t="s">
        <v>84</v>
      </c>
      <c r="D30" s="66"/>
      <c r="E30" s="41">
        <f>ROUND((DIAS_AUSENCIAS_LEGAIS/DIAS_NO_MES)/MESES_NO_ANO*100,2)</f>
        <v>2.2200000000000002</v>
      </c>
    </row>
    <row r="31" spans="2:5" s="6" customFormat="1" ht="15.9" customHeight="1" x14ac:dyDescent="0.25">
      <c r="B31" s="25" t="s">
        <v>4</v>
      </c>
      <c r="C31" s="175" t="s">
        <v>85</v>
      </c>
      <c r="D31" s="175"/>
      <c r="E31" s="39">
        <f>ROUND((((DIAS_LICENCA_PATERNIDADE/DIAS_NO_MES)/MESES_NO_ANO)*PERC_NASCIDOS_VIVOS_POPUL_FEM%*PERC_PARTIC_MASC_VIGIL%)*100,2)</f>
        <v>0.02</v>
      </c>
    </row>
    <row r="32" spans="2:5" s="6" customFormat="1" x14ac:dyDescent="0.25">
      <c r="B32" s="25" t="s">
        <v>5</v>
      </c>
      <c r="C32" s="177" t="s">
        <v>86</v>
      </c>
      <c r="D32" s="177"/>
      <c r="E32" s="41">
        <f>ROUND((DIAS_PAGOS_EMPRESA_ACID_TRAB/DIAS_NO_MES)/MESES_NO_ANO*PERC_EMPREG_AFAST_TRAB%*100,2)</f>
        <v>0.02</v>
      </c>
    </row>
    <row r="33" spans="2:5" s="6" customFormat="1" x14ac:dyDescent="0.25">
      <c r="B33" s="25" t="s">
        <v>6</v>
      </c>
      <c r="C33" s="175" t="s">
        <v>87</v>
      </c>
      <c r="D33" s="175"/>
      <c r="E33" s="39">
        <f>ROUND((((DIAS_LICENCA_MATERNIDADE/DIAS_NO_MES)/MESES_NO_ANO)*PERC_NASCIDOS_VIVOS_POPUL_FEM%*PERC_PARTIC_FEM_VIGIL%*PERC_GPS_FGTS%*100),2)</f>
        <v>0.01</v>
      </c>
    </row>
    <row r="35" spans="2:5" ht="20.399999999999999" x14ac:dyDescent="0.4">
      <c r="B35" s="29" t="s">
        <v>122</v>
      </c>
    </row>
    <row r="36" spans="2:5" ht="47.25" customHeight="1" x14ac:dyDescent="0.4">
      <c r="B36" s="121" t="s">
        <v>146</v>
      </c>
      <c r="C36" s="121"/>
      <c r="D36" s="121"/>
      <c r="E36" s="121"/>
    </row>
    <row r="37" spans="2:5" x14ac:dyDescent="0.4">
      <c r="B37" s="5" t="s">
        <v>138</v>
      </c>
    </row>
  </sheetData>
  <sheetProtection algorithmName="SHA-512" hashValue="yX7WHW4/A+264ntsCH0jHQCvuxHELMIf20SQ9W3bzZdsTsp0VsS2z4piOWodwyDYt6B9607VGqEBuMC3TI60mQ==" saltValue="h7Rea7VYeEPCxo9VU/uKKg==" spinCount="100000" sheet="1" objects="1" scenarios="1"/>
  <mergeCells count="27">
    <mergeCell ref="C33:D33"/>
    <mergeCell ref="C20:D20"/>
    <mergeCell ref="C21:D21"/>
    <mergeCell ref="C16:D16"/>
    <mergeCell ref="B17:D17"/>
    <mergeCell ref="C31:D31"/>
    <mergeCell ref="C13:D13"/>
    <mergeCell ref="C14:D14"/>
    <mergeCell ref="C15:D15"/>
    <mergeCell ref="C19:D19"/>
    <mergeCell ref="C32:D32"/>
    <mergeCell ref="B36:E36"/>
    <mergeCell ref="C22:D22"/>
    <mergeCell ref="C28:D28"/>
    <mergeCell ref="C29:D29"/>
    <mergeCell ref="C4:D4"/>
    <mergeCell ref="C5:D5"/>
    <mergeCell ref="C6:D6"/>
    <mergeCell ref="C10:D10"/>
    <mergeCell ref="C11:D11"/>
    <mergeCell ref="B7:E7"/>
    <mergeCell ref="C23:D23"/>
    <mergeCell ref="C24:D24"/>
    <mergeCell ref="C25:D25"/>
    <mergeCell ref="C8:D8"/>
    <mergeCell ref="C9:D9"/>
    <mergeCell ref="C12:D12"/>
  </mergeCells>
  <dataValidations disablePrompts="1" count="3">
    <dataValidation type="decimal"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0" xr:uid="{00000000-0002-0000-0200-000000000000}">
      <formula1>0</formula1>
      <formula2>0.46</formula2>
    </dataValidation>
    <dataValidation type="decimal" allowBlank="1" showInputMessage="1" showErrorMessage="1" errorTitle="Erro na inserção de dados." error="O percentual do Aviso Prévio Indenizado deverá ser inferior a 1,94%, conforme determinou o Tribunal de Contas da União por meio do Acórdão nº 1.904/2007 - Plenário." sqref="E23:E24" xr:uid="{00000000-0002-0000-0200-000001000000}">
      <formula1>0</formula1>
      <formula2>1.94</formula2>
    </dataValidation>
    <dataValidation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2" xr:uid="{00000000-0002-0000-0200-000002000000}"/>
  </dataValidations>
  <pageMargins left="0.18" right="0.17" top="0.1" bottom="0.03" header="0.14000000000000001" footer="0.04"/>
  <pageSetup paperSize="9" scale="92" orientation="landscape" r:id="rId1"/>
  <ignoredErrors>
    <ignoredError sqref="E26:E28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G95"/>
  <sheetViews>
    <sheetView view="pageBreakPreview" topLeftCell="A75" zoomScale="130" zoomScaleNormal="100" zoomScaleSheetLayoutView="130" workbookViewId="0">
      <selection activeCell="J95" sqref="J95"/>
    </sheetView>
  </sheetViews>
  <sheetFormatPr defaultColWidth="9.109375" defaultRowHeight="16.8" x14ac:dyDescent="0.25"/>
  <cols>
    <col min="1" max="1" width="2.6640625" style="68" customWidth="1"/>
    <col min="2" max="2" width="8.88671875" style="68" customWidth="1"/>
    <col min="3" max="3" width="52.5546875" style="84" customWidth="1"/>
    <col min="4" max="4" width="15.6640625" style="84" customWidth="1"/>
    <col min="5" max="5" width="13.5546875" style="84" customWidth="1"/>
    <col min="6" max="6" width="23.6640625" style="84" customWidth="1"/>
    <col min="7" max="16384" width="9.109375" style="68"/>
  </cols>
  <sheetData>
    <row r="1" spans="2:6" ht="20.399999999999999" x14ac:dyDescent="0.25">
      <c r="B1" s="183" t="str">
        <f>RAMO</f>
        <v>RAMO: Ministério Público Federal</v>
      </c>
      <c r="C1" s="184"/>
      <c r="D1" s="184"/>
      <c r="E1" s="184"/>
      <c r="F1" s="185"/>
    </row>
    <row r="2" spans="2:6" ht="20.399999999999999" x14ac:dyDescent="0.25">
      <c r="B2" s="128" t="s">
        <v>152</v>
      </c>
      <c r="C2" s="129"/>
      <c r="D2" s="136" t="s">
        <v>159</v>
      </c>
      <c r="E2" s="137"/>
      <c r="F2" s="102">
        <f>DATA_DO_ORCAMENTO_ESTIMATIVO</f>
        <v>46071</v>
      </c>
    </row>
    <row r="3" spans="2:6" s="69" customFormat="1" ht="24.6" x14ac:dyDescent="0.25">
      <c r="B3" s="131" t="s">
        <v>127</v>
      </c>
      <c r="C3" s="131"/>
      <c r="D3" s="131"/>
      <c r="E3" s="131"/>
      <c r="F3" s="131"/>
    </row>
    <row r="4" spans="2:6" s="69" customFormat="1" ht="15.9" customHeight="1" x14ac:dyDescent="0.25">
      <c r="B4" s="132" t="s">
        <v>76</v>
      </c>
      <c r="C4" s="132"/>
      <c r="D4" s="132"/>
      <c r="E4" s="132"/>
      <c r="F4" s="132"/>
    </row>
    <row r="5" spans="2:6" s="69" customFormat="1" ht="15.9" customHeight="1" x14ac:dyDescent="0.25">
      <c r="B5" s="133" t="s">
        <v>132</v>
      </c>
      <c r="C5" s="133"/>
      <c r="D5" s="186" t="str">
        <f>NUMERO_PROCESSO</f>
        <v>1.00.000.005571/2025-41</v>
      </c>
      <c r="E5" s="186"/>
      <c r="F5" s="186"/>
    </row>
    <row r="6" spans="2:6" s="69" customFormat="1" ht="15.75" customHeight="1" x14ac:dyDescent="0.25">
      <c r="B6" s="140" t="s">
        <v>133</v>
      </c>
      <c r="C6" s="140"/>
      <c r="D6" s="187" t="str">
        <f>MODALIDADE_DE_LICITACAO</f>
        <v>Pregão nº</v>
      </c>
      <c r="E6" s="187"/>
      <c r="F6" s="92" t="str">
        <f>NUMERO_PREGAO</f>
        <v>XX/20XX</v>
      </c>
    </row>
    <row r="7" spans="2:6" s="69" customFormat="1" ht="15.75" customHeight="1" x14ac:dyDescent="0.25">
      <c r="B7" s="188" t="s">
        <v>47</v>
      </c>
      <c r="C7" s="188"/>
      <c r="D7" s="188"/>
      <c r="E7" s="188"/>
      <c r="F7" s="188"/>
    </row>
    <row r="8" spans="2:6" s="69" customFormat="1" ht="18" customHeight="1" x14ac:dyDescent="0.25">
      <c r="B8" s="7" t="s">
        <v>2</v>
      </c>
      <c r="C8" s="133" t="s">
        <v>50</v>
      </c>
      <c r="D8" s="133"/>
      <c r="E8" s="133"/>
      <c r="F8" s="93" t="str">
        <f>DATA_APRESENTACAO_PROPOSTA</f>
        <v>XX/XX/20XX</v>
      </c>
    </row>
    <row r="9" spans="2:6" s="69" customFormat="1" ht="15.75" customHeight="1" x14ac:dyDescent="0.25">
      <c r="B9" s="7" t="s">
        <v>3</v>
      </c>
      <c r="C9" s="8" t="s">
        <v>155</v>
      </c>
      <c r="D9" s="140" t="str">
        <f>IF(LOCAL_DE_EXECUCAO="","",LOCAL_DE_EXECUCAO)</f>
        <v>PGR, Anexos, Imóveis Funcionais em Brasília, Dependencias das Representações do MPF</v>
      </c>
      <c r="E9" s="140"/>
      <c r="F9" s="140"/>
    </row>
    <row r="10" spans="2:6" s="69" customFormat="1" ht="66" customHeight="1" x14ac:dyDescent="0.25">
      <c r="B10" s="7" t="s">
        <v>4</v>
      </c>
      <c r="C10" s="182" t="str">
        <f>'INSERÇÃO-DE-DADOS'!C14:E14</f>
        <v>SINDICATO DAS EMPRESAS DE ASSEIO, CONSERVACAO, TRABALHOS TEMPORARIO E SERVICOS TERCEIRIZAVEIS DO DF, CNPJ n. 00.438.770/0001-10 e SINDICATO DOS EMPR DE EMPR DE ASSEIO, CONSERVACAO, TRAB TEMPORARIO, PREST SERVICOS E SERV TERCEIRIZAVEIS DO DF-SINDISERVICOS/DF, CNPJ n. 00.530.626/0001-00</v>
      </c>
      <c r="D10" s="182"/>
      <c r="E10" s="182"/>
      <c r="F10" s="94" t="str">
        <f>ACORDO_COLETIVO</f>
        <v>CCT-2026/2026
SEAC/DF e SINDISERVIÇOS/DF
2º Termo Aditivo
MTE-DF000026/2026</v>
      </c>
    </row>
    <row r="11" spans="2:6" s="69" customFormat="1" x14ac:dyDescent="0.25">
      <c r="B11" s="7" t="s">
        <v>6</v>
      </c>
      <c r="C11" s="133" t="str">
        <f>'INSERÇÃO-DE-DADOS'!C23</f>
        <v>Quantidade de HORAS / ANO</v>
      </c>
      <c r="D11" s="133"/>
      <c r="E11" s="133"/>
      <c r="F11" s="105">
        <f>'INSERÇÃO-DE-DADOS'!F23</f>
        <v>200</v>
      </c>
    </row>
    <row r="12" spans="2:6" s="69" customFormat="1" ht="15" customHeight="1" x14ac:dyDescent="0.25">
      <c r="B12" s="44" t="s">
        <v>123</v>
      </c>
      <c r="C12" s="68"/>
      <c r="D12" s="68"/>
      <c r="E12" s="68"/>
      <c r="F12" s="68"/>
    </row>
    <row r="13" spans="2:6" s="69" customFormat="1" x14ac:dyDescent="0.25">
      <c r="B13" s="7">
        <v>1</v>
      </c>
      <c r="C13" s="79" t="s">
        <v>48</v>
      </c>
      <c r="D13" s="189" t="str">
        <f>IF(CBO="","",CBO)</f>
        <v>7166-10</v>
      </c>
      <c r="E13" s="189"/>
      <c r="F13" s="189"/>
    </row>
    <row r="14" spans="2:6" s="69" customFormat="1" ht="15" customHeight="1" x14ac:dyDescent="0.25">
      <c r="B14" s="7">
        <v>2</v>
      </c>
      <c r="C14" s="78" t="s">
        <v>49</v>
      </c>
      <c r="D14" s="165" t="str">
        <f>IF(CATEGORIA_PROFISSIONAL="","",CATEGORIA_PROFISSIONAL)</f>
        <v>PINTOR</v>
      </c>
      <c r="E14" s="165"/>
      <c r="F14" s="165"/>
    </row>
    <row r="15" spans="2:6" s="69" customFormat="1" ht="15" customHeight="1" x14ac:dyDescent="0.25">
      <c r="B15" s="7">
        <v>3</v>
      </c>
      <c r="C15" s="155" t="str">
        <f>'INSERÇÃO-DE-DADOS'!C24:E24</f>
        <v>Vigência da CCT</v>
      </c>
      <c r="D15" s="155"/>
      <c r="E15" s="155"/>
      <c r="F15" s="95" t="str">
        <f>DATA_BASE_CATEGORIA</f>
        <v>1º/01/2026 a 31/12/2026</v>
      </c>
    </row>
    <row r="16" spans="2:6" s="96" customFormat="1" ht="20.25" customHeight="1" x14ac:dyDescent="0.25">
      <c r="B16" s="190" t="s">
        <v>33</v>
      </c>
      <c r="C16" s="190"/>
      <c r="D16" s="190"/>
      <c r="E16" s="190"/>
      <c r="F16" s="190"/>
    </row>
    <row r="17" spans="2:7" x14ac:dyDescent="0.25">
      <c r="B17" s="176" t="s">
        <v>45</v>
      </c>
      <c r="C17" s="176"/>
      <c r="D17" s="176"/>
      <c r="E17" s="176"/>
      <c r="F17" s="97" t="str">
        <f>IF(EMPREG_POR_POSTO="","",EMPREG_POR_POSTO)</f>
        <v/>
      </c>
    </row>
    <row r="18" spans="2:7" x14ac:dyDescent="0.25">
      <c r="B18" s="83" t="s">
        <v>8</v>
      </c>
      <c r="E18" s="85"/>
      <c r="F18" s="85"/>
    </row>
    <row r="19" spans="2:7" x14ac:dyDescent="0.25">
      <c r="B19" s="7">
        <v>1</v>
      </c>
      <c r="C19" s="159" t="s">
        <v>9</v>
      </c>
      <c r="D19" s="159"/>
      <c r="E19" s="159"/>
      <c r="F19" s="16" t="s">
        <v>13</v>
      </c>
    </row>
    <row r="20" spans="2:7" x14ac:dyDescent="0.25">
      <c r="B20" s="7" t="s">
        <v>2</v>
      </c>
      <c r="C20" s="160" t="s">
        <v>71</v>
      </c>
      <c r="D20" s="160"/>
      <c r="E20" s="160"/>
      <c r="F20" s="45">
        <f>SALARIO_BASE</f>
        <v>13.75</v>
      </c>
      <c r="G20" s="98"/>
    </row>
    <row r="21" spans="2:7" x14ac:dyDescent="0.25">
      <c r="B21" s="7" t="s">
        <v>3</v>
      </c>
      <c r="C21" s="177" t="s">
        <v>73</v>
      </c>
      <c r="D21" s="177"/>
      <c r="E21" s="177"/>
      <c r="F21" s="46">
        <f>PERC_ADIC_PERIC%*SALARIO_BASE</f>
        <v>0</v>
      </c>
    </row>
    <row r="22" spans="2:7" ht="15.75" customHeight="1" x14ac:dyDescent="0.25">
      <c r="B22" s="7" t="s">
        <v>4</v>
      </c>
      <c r="C22" s="111" t="s">
        <v>125</v>
      </c>
      <c r="D22" s="112"/>
      <c r="E22" s="113"/>
      <c r="F22" s="45">
        <f>PERC_ADIC_INS%*SAL_MINIMO</f>
        <v>0</v>
      </c>
    </row>
    <row r="23" spans="2:7" x14ac:dyDescent="0.25">
      <c r="B23" s="192" t="s">
        <v>39</v>
      </c>
      <c r="C23" s="192"/>
      <c r="D23" s="192"/>
      <c r="E23" s="192"/>
      <c r="F23" s="47">
        <f>ROUND(SUM(F20:F22),2)</f>
        <v>13.75</v>
      </c>
    </row>
    <row r="24" spans="2:7" x14ac:dyDescent="0.25">
      <c r="B24" s="83" t="s">
        <v>51</v>
      </c>
      <c r="E24" s="87"/>
      <c r="F24" s="87"/>
    </row>
    <row r="25" spans="2:7" x14ac:dyDescent="0.25">
      <c r="B25" s="83" t="s">
        <v>88</v>
      </c>
      <c r="C25" s="22"/>
      <c r="D25" s="23"/>
      <c r="E25" s="24"/>
      <c r="F25" s="24"/>
    </row>
    <row r="26" spans="2:7" x14ac:dyDescent="0.25">
      <c r="B26" s="7" t="s">
        <v>52</v>
      </c>
      <c r="C26" s="176" t="s">
        <v>72</v>
      </c>
      <c r="D26" s="176"/>
      <c r="E26" s="16" t="s">
        <v>1</v>
      </c>
      <c r="F26" s="16" t="s">
        <v>13</v>
      </c>
    </row>
    <row r="27" spans="2:7" x14ac:dyDescent="0.25">
      <c r="B27" s="7" t="s">
        <v>2</v>
      </c>
      <c r="C27" s="175" t="s">
        <v>40</v>
      </c>
      <c r="D27" s="175"/>
      <c r="E27" s="39">
        <f>PERC_DEC_TERC</f>
        <v>8.33</v>
      </c>
      <c r="F27" s="48">
        <f>ROUND(PERC_DEC_TERC%*MOD_1_REMUNERACAO_44H,2)</f>
        <v>1.1499999999999999</v>
      </c>
    </row>
    <row r="28" spans="2:7" x14ac:dyDescent="0.25">
      <c r="B28" s="25" t="s">
        <v>3</v>
      </c>
      <c r="C28" s="177" t="s">
        <v>74</v>
      </c>
      <c r="D28" s="177"/>
      <c r="E28" s="40">
        <f>PERC_ADIC_FERIAS</f>
        <v>2.78</v>
      </c>
      <c r="F28" s="49">
        <f>ROUND(PERC_ADIC_FERIAS%*MOD_1_REMUNERACAO_44H,2)</f>
        <v>0.38</v>
      </c>
    </row>
    <row r="29" spans="2:7" s="86" customFormat="1" x14ac:dyDescent="0.25">
      <c r="B29" s="115" t="s">
        <v>39</v>
      </c>
      <c r="C29" s="116"/>
      <c r="D29" s="116"/>
      <c r="E29" s="117"/>
      <c r="F29" s="50">
        <f>ROUND(SUM(F27:F28),2)</f>
        <v>1.53</v>
      </c>
    </row>
    <row r="30" spans="2:7" s="86" customFormat="1" ht="31.5" customHeight="1" x14ac:dyDescent="0.25">
      <c r="B30" s="191" t="s">
        <v>157</v>
      </c>
      <c r="C30" s="191"/>
      <c r="D30" s="191"/>
      <c r="E30" s="191"/>
      <c r="F30" s="191"/>
    </row>
    <row r="31" spans="2:7" s="86" customFormat="1" ht="34.5" customHeight="1" x14ac:dyDescent="0.25">
      <c r="B31" s="7" t="s">
        <v>54</v>
      </c>
      <c r="C31" s="180" t="s">
        <v>75</v>
      </c>
      <c r="D31" s="180"/>
      <c r="E31" s="16" t="s">
        <v>1</v>
      </c>
      <c r="F31" s="16" t="s">
        <v>13</v>
      </c>
    </row>
    <row r="32" spans="2:7" x14ac:dyDescent="0.25">
      <c r="B32" s="7" t="s">
        <v>2</v>
      </c>
      <c r="C32" s="175" t="s">
        <v>34</v>
      </c>
      <c r="D32" s="175"/>
      <c r="E32" s="39">
        <f>PERC_INSS</f>
        <v>20</v>
      </c>
      <c r="F32" s="48">
        <f>ROUND(PERC_INSS%*(MOD_1_REMUNERACAO_44H+SUBMOD_2_1_DEC_TERC_ADIC_FERIAS_44H),2)</f>
        <v>3.06</v>
      </c>
    </row>
    <row r="33" spans="2:6" s="69" customFormat="1" x14ac:dyDescent="0.25">
      <c r="B33" s="25" t="s">
        <v>3</v>
      </c>
      <c r="C33" s="177" t="s">
        <v>36</v>
      </c>
      <c r="D33" s="177"/>
      <c r="E33" s="41">
        <f>PERC_SAL_EDUCACAO</f>
        <v>2.5</v>
      </c>
      <c r="F33" s="49">
        <f>ROUND(PERC_SAL_EDUCACAO%*(MOD_1_REMUNERACAO_44H+SUBMOD_2_1_DEC_TERC_ADIC_FERIAS_44H),2)</f>
        <v>0.38</v>
      </c>
    </row>
    <row r="34" spans="2:6" s="69" customFormat="1" x14ac:dyDescent="0.25">
      <c r="B34" s="25" t="s">
        <v>4</v>
      </c>
      <c r="C34" s="175" t="s">
        <v>137</v>
      </c>
      <c r="D34" s="175"/>
      <c r="E34" s="39">
        <f>PERC_RAT</f>
        <v>3</v>
      </c>
      <c r="F34" s="48">
        <f>ROUND(PERC_RAT%*(MOD_1_REMUNERACAO_44H+SUBMOD_2_1_DEC_TERC_ADIC_FERIAS_44H),2)</f>
        <v>0.46</v>
      </c>
    </row>
    <row r="35" spans="2:6" s="69" customFormat="1" x14ac:dyDescent="0.25">
      <c r="B35" s="25" t="s">
        <v>5</v>
      </c>
      <c r="C35" s="177" t="s">
        <v>68</v>
      </c>
      <c r="D35" s="177"/>
      <c r="E35" s="40">
        <f>PERC_SESC</f>
        <v>1.5</v>
      </c>
      <c r="F35" s="49">
        <f>ROUND(PERC_SESC%*(MOD_1_REMUNERACAO_44H+SUBMOD_2_1_DEC_TERC_ADIC_FERIAS_44H),2)</f>
        <v>0.23</v>
      </c>
    </row>
    <row r="36" spans="2:6" s="69" customFormat="1" x14ac:dyDescent="0.25">
      <c r="B36" s="25" t="s">
        <v>6</v>
      </c>
      <c r="C36" s="175" t="s">
        <v>69</v>
      </c>
      <c r="D36" s="175"/>
      <c r="E36" s="39">
        <f>PERC_SENAC</f>
        <v>1</v>
      </c>
      <c r="F36" s="48">
        <f>ROUND(PERC_SENAC%*(MOD_1_REMUNERACAO_44H+SUBMOD_2_1_DEC_TERC_ADIC_FERIAS_44H),2)</f>
        <v>0.15</v>
      </c>
    </row>
    <row r="37" spans="2:6" s="69" customFormat="1" x14ac:dyDescent="0.25">
      <c r="B37" s="25" t="s">
        <v>7</v>
      </c>
      <c r="C37" s="177" t="s">
        <v>38</v>
      </c>
      <c r="D37" s="177"/>
      <c r="E37" s="41">
        <f>PERC_SEBRAE</f>
        <v>0.6</v>
      </c>
      <c r="F37" s="49">
        <f>ROUND(PERC_SEBRAE%*(MOD_1_REMUNERACAO_44H+SUBMOD_2_1_DEC_TERC_ADIC_FERIAS_44H),2)</f>
        <v>0.09</v>
      </c>
    </row>
    <row r="38" spans="2:6" s="69" customFormat="1" x14ac:dyDescent="0.25">
      <c r="B38" s="25" t="s">
        <v>10</v>
      </c>
      <c r="C38" s="175" t="s">
        <v>35</v>
      </c>
      <c r="D38" s="175"/>
      <c r="E38" s="39">
        <f>PERC_INCRA</f>
        <v>0.2</v>
      </c>
      <c r="F38" s="48">
        <f>ROUND(PERC_INCRA%*(MOD_1_REMUNERACAO_44H+SUBMOD_2_1_DEC_TERC_ADIC_FERIAS_44H),2)</f>
        <v>0.03</v>
      </c>
    </row>
    <row r="39" spans="2:6" x14ac:dyDescent="0.25">
      <c r="B39" s="25" t="s">
        <v>11</v>
      </c>
      <c r="C39" s="177" t="s">
        <v>37</v>
      </c>
      <c r="D39" s="177"/>
      <c r="E39" s="41">
        <f>PERC_FGTS</f>
        <v>8</v>
      </c>
      <c r="F39" s="49">
        <f>ROUND(PERC_FGTS%*(MOD_1_REMUNERACAO_44H+SUBMOD_2_1_DEC_TERC_ADIC_FERIAS_44H),2)</f>
        <v>1.22</v>
      </c>
    </row>
    <row r="40" spans="2:6" x14ac:dyDescent="0.25">
      <c r="B40" s="115" t="s">
        <v>39</v>
      </c>
      <c r="C40" s="116"/>
      <c r="D40" s="116"/>
      <c r="E40" s="117"/>
      <c r="F40" s="50">
        <f>ROUND(SUM(F32:F39),2)</f>
        <v>5.62</v>
      </c>
    </row>
    <row r="41" spans="2:6" ht="15.75" customHeight="1" x14ac:dyDescent="0.25">
      <c r="B41" s="83" t="s">
        <v>56</v>
      </c>
      <c r="C41" s="69"/>
      <c r="D41" s="69"/>
      <c r="E41" s="69"/>
      <c r="F41" s="69"/>
    </row>
    <row r="42" spans="2:6" ht="15.75" customHeight="1" x14ac:dyDescent="0.25">
      <c r="B42" s="7" t="s">
        <v>70</v>
      </c>
      <c r="C42" s="159" t="s">
        <v>14</v>
      </c>
      <c r="D42" s="159"/>
      <c r="E42" s="159"/>
      <c r="F42" s="16" t="s">
        <v>13</v>
      </c>
    </row>
    <row r="43" spans="2:6" x14ac:dyDescent="0.25">
      <c r="B43" s="7" t="s">
        <v>2</v>
      </c>
      <c r="C43" s="175" t="s">
        <v>15</v>
      </c>
      <c r="D43" s="175"/>
      <c r="E43" s="175"/>
      <c r="F43" s="48">
        <f>ROUND(IF(((TRANSPORTE_POR_DIA*DIAS_UTEIS_TRABALHADOS_NO_MES_44HORAS)-(PERC_DESC_TRANSP_REMUNERACAO%*(AL_1_A_SAL_BASE_44H)))&gt;0,((TRANSPORTE_POR_DIA*DIAS_UTEIS_TRABALHADOS_NO_MES_44HORAS)-(PERC_DESC_TRANSP_REMUNERACAO%*(AL_1_A_SAL_BASE_44H))),0),2)</f>
        <v>0</v>
      </c>
    </row>
    <row r="44" spans="2:6" s="86" customFormat="1" x14ac:dyDescent="0.25">
      <c r="B44" s="7" t="s">
        <v>3</v>
      </c>
      <c r="C44" s="177" t="s">
        <v>55</v>
      </c>
      <c r="D44" s="177"/>
      <c r="E44" s="177"/>
      <c r="F44" s="49">
        <f>ROUND(ALIMENTACAO_POR_DIA*DIAS_UTEIS_TRABALHADOS_NO_MES_44HORAS,2)</f>
        <v>0</v>
      </c>
    </row>
    <row r="45" spans="2:6" s="86" customFormat="1" ht="15" customHeight="1" x14ac:dyDescent="0.25">
      <c r="B45" s="192" t="s">
        <v>39</v>
      </c>
      <c r="C45" s="192"/>
      <c r="D45" s="192"/>
      <c r="E45" s="192"/>
      <c r="F45" s="47">
        <f>ROUND(SUM(F43:F44),2)</f>
        <v>0</v>
      </c>
    </row>
    <row r="46" spans="2:6" s="86" customFormat="1" x14ac:dyDescent="0.25">
      <c r="B46" s="83" t="s">
        <v>57</v>
      </c>
      <c r="C46" s="22"/>
      <c r="D46" s="23"/>
      <c r="E46" s="24"/>
      <c r="F46" s="24"/>
    </row>
    <row r="47" spans="2:6" s="86" customFormat="1" ht="15" customHeight="1" x14ac:dyDescent="0.25">
      <c r="B47" s="7">
        <v>3</v>
      </c>
      <c r="C47" s="176" t="s">
        <v>41</v>
      </c>
      <c r="D47" s="176"/>
      <c r="E47" s="16" t="s">
        <v>1</v>
      </c>
      <c r="F47" s="16" t="s">
        <v>13</v>
      </c>
    </row>
    <row r="48" spans="2:6" s="86" customFormat="1" x14ac:dyDescent="0.25">
      <c r="B48" s="7" t="s">
        <v>2</v>
      </c>
      <c r="C48" s="181" t="s">
        <v>42</v>
      </c>
      <c r="D48" s="181"/>
      <c r="E48" s="39">
        <f>PERC_AVISO_PREVIO_IND</f>
        <v>0.28999999999999998</v>
      </c>
      <c r="F48" s="48">
        <f>ROUND(PERC_AVISO_PREVIO_IND%*(MOD_1_REMUNERACAO_44H+SUBMOD_2_1_DEC_TERC_ADIC_FERIAS_44H),2)</f>
        <v>0.04</v>
      </c>
    </row>
    <row r="49" spans="2:6" s="86" customFormat="1" x14ac:dyDescent="0.25">
      <c r="B49" s="25" t="s">
        <v>3</v>
      </c>
      <c r="C49" s="179" t="s">
        <v>139</v>
      </c>
      <c r="D49" s="179"/>
      <c r="E49" s="41">
        <f>INCID_FGTS_SOBRE_API</f>
        <v>0.02</v>
      </c>
      <c r="F49" s="49">
        <f>ROUND(INCID_FGTS_SOBRE_API%*(MOD_1_REMUNERACAO_44H+SUBMOD_2_1_DEC_TERC_ADIC_FERIAS_44H),2)</f>
        <v>0</v>
      </c>
    </row>
    <row r="50" spans="2:6" s="69" customFormat="1" x14ac:dyDescent="0.25">
      <c r="B50" s="25" t="s">
        <v>4</v>
      </c>
      <c r="C50" s="149" t="s">
        <v>140</v>
      </c>
      <c r="D50" s="151"/>
      <c r="E50" s="39">
        <f>PERC_MULTA_FGTS_AV_PREV_IND</f>
        <v>0.11</v>
      </c>
      <c r="F50" s="48">
        <f>ROUND(PERC_MULTA_FGTS_AV_PREV_IND%*(MOD_1_REMUNERACAO_44H+SUBMOD_2_1_DEC_TERC_ADIC_FERIAS_44H),2)</f>
        <v>0.02</v>
      </c>
    </row>
    <row r="51" spans="2:6" s="69" customFormat="1" x14ac:dyDescent="0.25">
      <c r="B51" s="25" t="s">
        <v>5</v>
      </c>
      <c r="C51" s="179" t="s">
        <v>43</v>
      </c>
      <c r="D51" s="179"/>
      <c r="E51" s="41">
        <f>PERC_AVISO_PREVIO_TRAB</f>
        <v>1.1599999999999999</v>
      </c>
      <c r="F51" s="49">
        <f>ROUND(PERC_AVISO_PREVIO_TRAB%*(MOD_1_REMUNERACAO_44H+SUBMOD_2_1_DEC_TERC_ADIC_FERIAS_44H),2)</f>
        <v>0.18</v>
      </c>
    </row>
    <row r="52" spans="2:6" s="69" customFormat="1" x14ac:dyDescent="0.25">
      <c r="B52" s="25" t="s">
        <v>6</v>
      </c>
      <c r="C52" s="149" t="s">
        <v>141</v>
      </c>
      <c r="D52" s="151"/>
      <c r="E52" s="39">
        <f>INCID_SUBMOD_2_2_APT</f>
        <v>0.43</v>
      </c>
      <c r="F52" s="48">
        <f>ROUND(INCID_SUBMOD_2_2_APT%*(MOD_1_REMUNERACAO_44H+SUBMOD_2_1_DEC_TERC_ADIC_FERIAS_44H),2)</f>
        <v>7.0000000000000007E-2</v>
      </c>
    </row>
    <row r="53" spans="2:6" s="69" customFormat="1" x14ac:dyDescent="0.25">
      <c r="B53" s="25" t="s">
        <v>7</v>
      </c>
      <c r="C53" s="179" t="s">
        <v>136</v>
      </c>
      <c r="D53" s="179"/>
      <c r="E53" s="41">
        <f>PERC_MULTA_FGTS_AV_PREV_TRAB</f>
        <v>1.9</v>
      </c>
      <c r="F53" s="49">
        <f>ROUND(PERC_MULTA_FGTS_AV_PREV_TRAB%*(MOD_1_REMUNERACAO_44H+SUBMOD_2_1_DEC_TERC_ADIC_FERIAS_44H),2)</f>
        <v>0.28999999999999998</v>
      </c>
    </row>
    <row r="54" spans="2:6" s="69" customFormat="1" x14ac:dyDescent="0.25">
      <c r="B54" s="115" t="s">
        <v>39</v>
      </c>
      <c r="C54" s="116"/>
      <c r="D54" s="116"/>
      <c r="E54" s="117"/>
      <c r="F54" s="50">
        <f>ROUND(SUM(F48:F53),2)</f>
        <v>0.6</v>
      </c>
    </row>
    <row r="55" spans="2:6" ht="7.5" customHeight="1" x14ac:dyDescent="0.25">
      <c r="B55" s="51"/>
      <c r="C55" s="68"/>
      <c r="D55" s="77"/>
      <c r="E55" s="85"/>
      <c r="F55" s="85"/>
    </row>
    <row r="56" spans="2:6" s="69" customFormat="1" ht="15.9" customHeight="1" x14ac:dyDescent="0.25">
      <c r="B56" s="83" t="s">
        <v>58</v>
      </c>
      <c r="C56" s="22"/>
      <c r="D56" s="23"/>
      <c r="E56" s="68"/>
      <c r="F56" s="68"/>
    </row>
    <row r="57" spans="2:6" s="69" customFormat="1" ht="15.9" customHeight="1" x14ac:dyDescent="0.25">
      <c r="B57" s="83" t="s">
        <v>81</v>
      </c>
      <c r="C57" s="22"/>
      <c r="D57" s="23"/>
      <c r="E57" s="24"/>
      <c r="F57" s="24"/>
    </row>
    <row r="58" spans="2:6" s="69" customFormat="1" x14ac:dyDescent="0.25">
      <c r="B58" s="7" t="s">
        <v>20</v>
      </c>
      <c r="C58" s="174" t="s">
        <v>82</v>
      </c>
      <c r="D58" s="174"/>
      <c r="E58" s="16" t="s">
        <v>1</v>
      </c>
      <c r="F58" s="16" t="s">
        <v>13</v>
      </c>
    </row>
    <row r="59" spans="2:6" s="69" customFormat="1" ht="15.9" customHeight="1" x14ac:dyDescent="0.25">
      <c r="B59" s="25" t="s">
        <v>2</v>
      </c>
      <c r="C59" s="175" t="s">
        <v>83</v>
      </c>
      <c r="D59" s="175"/>
      <c r="E59" s="39">
        <f>PERC_SUBSTITUTO_FERIAS</f>
        <v>8.33</v>
      </c>
      <c r="F59" s="48">
        <f>ROUND(PERC_SUBSTITUTO_FERIAS%*(MOD_1_REMUNERACAO_44H+MOD_2_ENCARGOS_BENEFICIOS_44H),2)</f>
        <v>1.74</v>
      </c>
    </row>
    <row r="60" spans="2:6" s="69" customFormat="1" ht="15.9" customHeight="1" x14ac:dyDescent="0.25">
      <c r="B60" s="25" t="s">
        <v>3</v>
      </c>
      <c r="C60" s="177" t="s">
        <v>84</v>
      </c>
      <c r="D60" s="177"/>
      <c r="E60" s="41">
        <f>PERC_SUBSTITUTO_AUSENCIAS_LEGAIS</f>
        <v>2.2200000000000002</v>
      </c>
      <c r="F60" s="49">
        <f>ROUND(PERC_SUBSTITUTO_AUSENCIAS_LEGAIS%*(MOD_1_REMUNERACAO_44H+MOD_2_ENCARGOS_BENEFICIOS_44H),2)</f>
        <v>0.46</v>
      </c>
    </row>
    <row r="61" spans="2:6" s="69" customFormat="1" ht="15.9" customHeight="1" x14ac:dyDescent="0.25">
      <c r="B61" s="25" t="s">
        <v>4</v>
      </c>
      <c r="C61" s="175" t="s">
        <v>85</v>
      </c>
      <c r="D61" s="175"/>
      <c r="E61" s="39">
        <f>PERC_SUBSTITUTO_LICENCA_PATERNIDADE</f>
        <v>0.02</v>
      </c>
      <c r="F61" s="48">
        <f>ROUND(PERC_SUBSTITUTO_LICENCA_PATERNIDADE%*(MOD_1_REMUNERACAO_44H+MOD_2_ENCARGOS_BENEFICIOS_44H),2)</f>
        <v>0</v>
      </c>
    </row>
    <row r="62" spans="2:6" s="69" customFormat="1" x14ac:dyDescent="0.25">
      <c r="B62" s="25" t="s">
        <v>5</v>
      </c>
      <c r="C62" s="177" t="s">
        <v>86</v>
      </c>
      <c r="D62" s="177"/>
      <c r="E62" s="41">
        <f>PERC_SUBSTITUTO_ACID_TRAB</f>
        <v>0.02</v>
      </c>
      <c r="F62" s="49">
        <f>ROUND(PERC_SUBSTITUTO_ACID_TRAB%*(MOD_1_REMUNERACAO_44H+MOD_2_ENCARGOS_BENEFICIOS_44H),2)</f>
        <v>0</v>
      </c>
    </row>
    <row r="63" spans="2:6" s="69" customFormat="1" x14ac:dyDescent="0.25">
      <c r="B63" s="25" t="s">
        <v>6</v>
      </c>
      <c r="C63" s="175" t="s">
        <v>87</v>
      </c>
      <c r="D63" s="175"/>
      <c r="E63" s="39">
        <f>PERC_SUBSTITUTO_AFAST_MATERN</f>
        <v>0.01</v>
      </c>
      <c r="F63" s="48">
        <f>ROUND(PERC_SUBSTITUTO_AFAST_MATERN%*(MOD_1_REMUNERACAO_44H+MOD_2_ENCARGOS_BENEFICIOS_44H),2)</f>
        <v>0</v>
      </c>
    </row>
    <row r="64" spans="2:6" s="69" customFormat="1" x14ac:dyDescent="0.25">
      <c r="B64" s="115" t="s">
        <v>39</v>
      </c>
      <c r="C64" s="116"/>
      <c r="D64" s="116"/>
      <c r="E64" s="117"/>
      <c r="F64" s="50">
        <f>ROUND(SUM(F59:F63),2)</f>
        <v>2.2000000000000002</v>
      </c>
    </row>
    <row r="65" spans="2:6" ht="7.5" customHeight="1" x14ac:dyDescent="0.25">
      <c r="B65" s="51"/>
      <c r="C65" s="68"/>
      <c r="D65" s="77"/>
      <c r="E65" s="85"/>
      <c r="F65" s="85"/>
    </row>
    <row r="66" spans="2:6" x14ac:dyDescent="0.25">
      <c r="B66" s="83" t="s">
        <v>60</v>
      </c>
      <c r="C66" s="22"/>
      <c r="D66" s="22"/>
      <c r="E66" s="24"/>
      <c r="F66" s="24"/>
    </row>
    <row r="67" spans="2:6" ht="15.75" customHeight="1" x14ac:dyDescent="0.25">
      <c r="B67" s="26">
        <v>5</v>
      </c>
      <c r="C67" s="118" t="s">
        <v>0</v>
      </c>
      <c r="D67" s="118"/>
      <c r="E67" s="118"/>
      <c r="F67" s="27" t="s">
        <v>13</v>
      </c>
    </row>
    <row r="68" spans="2:6" x14ac:dyDescent="0.25">
      <c r="B68" s="26" t="s">
        <v>2</v>
      </c>
      <c r="C68" s="119" t="s">
        <v>16</v>
      </c>
      <c r="D68" s="119"/>
      <c r="E68" s="119"/>
      <c r="F68" s="52">
        <f>UNIFORMES</f>
        <v>0</v>
      </c>
    </row>
    <row r="69" spans="2:6" x14ac:dyDescent="0.25">
      <c r="B69" s="26" t="s">
        <v>3</v>
      </c>
      <c r="C69" s="120" t="s">
        <v>18</v>
      </c>
      <c r="D69" s="120"/>
      <c r="E69" s="120"/>
      <c r="F69" s="53">
        <f>MATERIAIS</f>
        <v>0</v>
      </c>
    </row>
    <row r="70" spans="2:6" x14ac:dyDescent="0.25">
      <c r="B70" s="26" t="s">
        <v>4</v>
      </c>
      <c r="C70" s="119" t="s">
        <v>17</v>
      </c>
      <c r="D70" s="119"/>
      <c r="E70" s="119"/>
      <c r="F70" s="52">
        <f>EQUIPAMENTOS</f>
        <v>0</v>
      </c>
    </row>
    <row r="71" spans="2:6" x14ac:dyDescent="0.25">
      <c r="B71" s="194" t="s">
        <v>39</v>
      </c>
      <c r="C71" s="194"/>
      <c r="D71" s="194"/>
      <c r="E71" s="194"/>
      <c r="F71" s="54">
        <f>ROUND(SUM(F68:F70),2)</f>
        <v>0</v>
      </c>
    </row>
    <row r="72" spans="2:6" ht="7.5" customHeight="1" x14ac:dyDescent="0.25">
      <c r="B72" s="51"/>
      <c r="C72" s="68"/>
      <c r="D72" s="77"/>
      <c r="E72" s="85"/>
      <c r="F72" s="85"/>
    </row>
    <row r="73" spans="2:6" ht="15" customHeight="1" x14ac:dyDescent="0.25">
      <c r="B73" s="114" t="s">
        <v>59</v>
      </c>
      <c r="C73" s="114"/>
      <c r="D73" s="114"/>
      <c r="E73" s="114"/>
      <c r="F73" s="114"/>
    </row>
    <row r="74" spans="2:6" x14ac:dyDescent="0.25">
      <c r="B74" s="7">
        <v>6</v>
      </c>
      <c r="C74" s="176" t="s">
        <v>21</v>
      </c>
      <c r="D74" s="176"/>
      <c r="E74" s="16" t="s">
        <v>1</v>
      </c>
      <c r="F74" s="16" t="s">
        <v>13</v>
      </c>
    </row>
    <row r="75" spans="2:6" x14ac:dyDescent="0.25">
      <c r="B75" s="7" t="s">
        <v>2</v>
      </c>
      <c r="C75" s="175" t="s">
        <v>61</v>
      </c>
      <c r="D75" s="175"/>
      <c r="E75" s="55">
        <f>PERC_CUSTOS_INDIRETOS</f>
        <v>4.7300000000000004</v>
      </c>
      <c r="F75" s="48">
        <f>ROUND(PERC_CUSTOS_INDIRETOS%*(MOD_1_REMUNERACAO_44H+MOD_2_ENCARGOS_BENEFICIOS_44H+MOD_3_PROVISAO_RESCISAO_44H+MOD_4_CUSTO_REPOSICAO_44H+MOD_5_INSUMOS_44H),2)</f>
        <v>1.1200000000000001</v>
      </c>
    </row>
    <row r="76" spans="2:6" ht="15.75" customHeight="1" x14ac:dyDescent="0.25">
      <c r="B76" s="25" t="s">
        <v>3</v>
      </c>
      <c r="C76" s="177" t="s">
        <v>28</v>
      </c>
      <c r="D76" s="177"/>
      <c r="E76" s="56">
        <f>PERC_LUCRO</f>
        <v>5.57</v>
      </c>
      <c r="F76" s="49">
        <f>ROUND(PERC_LUCRO%*(MOD_1_REMUNERACAO_44H+MOD_2_ENCARGOS_BENEFICIOS_44H+MOD_3_PROVISAO_RESCISAO_44H+MOD_4_CUSTO_REPOSICAO_44H+MOD_5_INSUMOS_44H+AL_6_A_CUSTOS_INDIRETOS_44H),2)</f>
        <v>1.38</v>
      </c>
    </row>
    <row r="77" spans="2:6" x14ac:dyDescent="0.25">
      <c r="B77" s="25" t="s">
        <v>4</v>
      </c>
      <c r="C77" s="175" t="s">
        <v>22</v>
      </c>
      <c r="D77" s="175"/>
      <c r="E77" s="55">
        <f>SUM(E78:E81)</f>
        <v>8.65</v>
      </c>
      <c r="F77" s="48">
        <f>ROUND(SUM(F78:F81),2)</f>
        <v>2.48</v>
      </c>
    </row>
    <row r="78" spans="2:6" ht="15.75" customHeight="1" x14ac:dyDescent="0.25">
      <c r="B78" s="28" t="s">
        <v>62</v>
      </c>
      <c r="C78" s="195" t="s">
        <v>23</v>
      </c>
      <c r="D78" s="195"/>
      <c r="E78" s="57">
        <f>PERC_PIS</f>
        <v>0.65</v>
      </c>
      <c r="F78" s="58">
        <f>ROUND(((MOD_1_REMUNERACAO_44H+MOD_2_ENCARGOS_BENEFICIOS_44H+MOD_3_PROVISAO_RESCISAO_44H+MOD_4_CUSTO_REPOSICAO_44H+MOD_5_INSUMOS_44H+AL_6_A_CUSTOS_INDIRETOS_44H+AL_6_B_LUCRO_44H)*PERC_PIS%)/(1-PERC_TRIBUTOS%),2)</f>
        <v>0.19</v>
      </c>
    </row>
    <row r="79" spans="2:6" x14ac:dyDescent="0.25">
      <c r="B79" s="28" t="s">
        <v>63</v>
      </c>
      <c r="C79" s="193" t="s">
        <v>24</v>
      </c>
      <c r="D79" s="193"/>
      <c r="E79" s="59">
        <f>PERC_COFINS</f>
        <v>3</v>
      </c>
      <c r="F79" s="60">
        <f>ROUND(((MOD_1_REMUNERACAO_44H+MOD_2_ENCARGOS_BENEFICIOS_44H+MOD_3_PROVISAO_RESCISAO_44H+MOD_4_CUSTO_REPOSICAO_44H+MOD_5_INSUMOS_44H+AL_6_A_CUSTOS_INDIRETOS_44H+AL_6_B_LUCRO_44H)*PERC_COFINS%)/(1-PERC_TRIBUTOS%),2)</f>
        <v>0.86</v>
      </c>
    </row>
    <row r="80" spans="2:6" x14ac:dyDescent="0.25">
      <c r="B80" s="28" t="s">
        <v>64</v>
      </c>
      <c r="C80" s="195" t="s">
        <v>25</v>
      </c>
      <c r="D80" s="195"/>
      <c r="E80" s="57">
        <f>'INSERÇÃO-DE-DADOS'!F58</f>
        <v>5</v>
      </c>
      <c r="F80" s="58">
        <f>ROUND(((MOD_1_REMUNERACAO_44H+MOD_2_ENCARGOS_BENEFICIOS_44H+MOD_3_PROVISAO_RESCISAO_44H+MOD_4_CUSTO_REPOSICAO_44H+MOD_5_INSUMOS_44H+AL_6_A_CUSTOS_INDIRETOS_44H+AL_6_B_LUCRO_44H)*'INSERÇÃO-DE-DADOS'!F58%)/(1-PERC_TRIBUTOS%),2)</f>
        <v>1.43</v>
      </c>
    </row>
    <row r="81" spans="2:6" s="89" customFormat="1" x14ac:dyDescent="0.25">
      <c r="B81" s="28" t="s">
        <v>158</v>
      </c>
      <c r="C81" s="193" t="str">
        <f>'INSERÇÃO-DE-DADOS'!C59:E59</f>
        <v>Outros (Especificar)</v>
      </c>
      <c r="D81" s="193"/>
      <c r="E81" s="59">
        <f>'INSERÇÃO-DE-DADOS'!F59</f>
        <v>0</v>
      </c>
      <c r="F81" s="60">
        <f>ROUND(((MOD_1_REMUNERACAO_44H+MOD_2_ENCARGOS_BENEFICIOS_44H+MOD_3_PROVISAO_RESCISAO_44H+MOD_4_CUSTO_REPOSICAO_44H+MOD_5_INSUMOS_44H+AL_6_A_CUSTOS_INDIRETOS_44H+AL_6_B_LUCRO_44H)*'INSERÇÃO-DE-DADOS'!F59%)/(1-PERC_TRIBUTOS%),2)</f>
        <v>0</v>
      </c>
    </row>
    <row r="82" spans="2:6" s="89" customFormat="1" x14ac:dyDescent="0.25">
      <c r="B82" s="115" t="s">
        <v>39</v>
      </c>
      <c r="C82" s="116"/>
      <c r="D82" s="116"/>
      <c r="E82" s="117"/>
      <c r="F82" s="61">
        <f>ROUND(AL_6_A_CUSTOS_INDIRETOS_44H+AL_6_B_LUCRO_44H+AL_6_C_TRIBUTOS_44H,2)</f>
        <v>4.9800000000000004</v>
      </c>
    </row>
    <row r="83" spans="2:6" s="89" customFormat="1" ht="20.399999999999999" x14ac:dyDescent="0.25">
      <c r="B83" s="62" t="s">
        <v>46</v>
      </c>
      <c r="C83" s="63"/>
      <c r="D83" s="63"/>
      <c r="E83" s="63"/>
      <c r="F83" s="64"/>
    </row>
    <row r="84" spans="2:6" s="91" customFormat="1" ht="16.5" customHeight="1" x14ac:dyDescent="0.25">
      <c r="B84" s="25" t="s">
        <v>77</v>
      </c>
      <c r="C84" s="146" t="s">
        <v>78</v>
      </c>
      <c r="D84" s="147"/>
      <c r="E84" s="148"/>
      <c r="F84" s="16" t="s">
        <v>19</v>
      </c>
    </row>
    <row r="85" spans="2:6" s="89" customFormat="1" x14ac:dyDescent="0.25">
      <c r="B85" s="7">
        <v>1</v>
      </c>
      <c r="C85" s="175" t="s">
        <v>9</v>
      </c>
      <c r="D85" s="175"/>
      <c r="E85" s="175"/>
      <c r="F85" s="48">
        <f>MOD_1_REMUNERACAO_44H</f>
        <v>13.75</v>
      </c>
    </row>
    <row r="86" spans="2:6" s="90" customFormat="1" ht="16.5" customHeight="1" x14ac:dyDescent="0.25">
      <c r="B86" s="25">
        <v>2</v>
      </c>
      <c r="C86" s="177" t="s">
        <v>79</v>
      </c>
      <c r="D86" s="177"/>
      <c r="E86" s="177"/>
      <c r="F86" s="49">
        <f>MOD_2_ENCARGOS_BENEFICIOS_44H</f>
        <v>7.15</v>
      </c>
    </row>
    <row r="87" spans="2:6" s="90" customFormat="1" x14ac:dyDescent="0.25">
      <c r="B87" s="25">
        <v>3</v>
      </c>
      <c r="C87" s="175" t="s">
        <v>41</v>
      </c>
      <c r="D87" s="175"/>
      <c r="E87" s="175"/>
      <c r="F87" s="48">
        <f>MOD_3_PROVISAO_RESCISAO_44H</f>
        <v>0.6</v>
      </c>
    </row>
    <row r="88" spans="2:6" s="90" customFormat="1" x14ac:dyDescent="0.25">
      <c r="B88" s="25">
        <v>4</v>
      </c>
      <c r="C88" s="177" t="s">
        <v>44</v>
      </c>
      <c r="D88" s="177"/>
      <c r="E88" s="177"/>
      <c r="F88" s="49">
        <f>MOD_4_CUSTO_REPOSICAO_44H</f>
        <v>2.2000000000000002</v>
      </c>
    </row>
    <row r="89" spans="2:6" s="90" customFormat="1" x14ac:dyDescent="0.25">
      <c r="B89" s="25">
        <v>5</v>
      </c>
      <c r="C89" s="175" t="s">
        <v>0</v>
      </c>
      <c r="D89" s="175"/>
      <c r="E89" s="175"/>
      <c r="F89" s="48">
        <f>MOD_5_INSUMOS_44H</f>
        <v>0</v>
      </c>
    </row>
    <row r="90" spans="2:6" s="90" customFormat="1" x14ac:dyDescent="0.25">
      <c r="B90" s="25">
        <v>6</v>
      </c>
      <c r="C90" s="177" t="s">
        <v>21</v>
      </c>
      <c r="D90" s="177"/>
      <c r="E90" s="177"/>
      <c r="F90" s="49">
        <f>MOD_6_CUSTOS_IND_LUCRO_TRIB_44H</f>
        <v>4.9800000000000004</v>
      </c>
    </row>
    <row r="91" spans="2:6" ht="16.5" customHeight="1" x14ac:dyDescent="0.25">
      <c r="B91" s="174" t="s">
        <v>80</v>
      </c>
      <c r="C91" s="174"/>
      <c r="D91" s="174"/>
      <c r="E91" s="174"/>
      <c r="F91" s="61">
        <f>ROUND(SUM(F85:F90),2)</f>
        <v>28.68</v>
      </c>
    </row>
    <row r="92" spans="2:6" ht="16.5" customHeight="1" x14ac:dyDescent="0.25">
      <c r="B92" s="174" t="s">
        <v>27</v>
      </c>
      <c r="C92" s="174"/>
      <c r="D92" s="174"/>
      <c r="E92" s="174"/>
      <c r="F92" s="61">
        <f>VALOR_TOTAL_EMPREGADO_44H</f>
        <v>28.68</v>
      </c>
    </row>
    <row r="93" spans="2:6" x14ac:dyDescent="0.25">
      <c r="B93" s="174" t="s">
        <v>126</v>
      </c>
      <c r="C93" s="174"/>
      <c r="D93" s="174"/>
      <c r="E93" s="174"/>
      <c r="F93" s="61">
        <f>VALOR_TOTAL_POSTO_44H*'PINTOR_200H-ANO'!F11</f>
        <v>5736</v>
      </c>
    </row>
    <row r="94" spans="2:6" x14ac:dyDescent="0.25">
      <c r="F94" s="99">
        <f>F93*12</f>
        <v>68832</v>
      </c>
    </row>
    <row r="95" spans="2:6" x14ac:dyDescent="0.25">
      <c r="B95" s="68" t="s">
        <v>138</v>
      </c>
    </row>
  </sheetData>
  <sheetProtection algorithmName="SHA-512" hashValue="kXdoA9twFQc3pD+f+8xP5It38PgCovAT3+t1r7y/6rPNIsAhOLEzOH/gqB4fw1oO4dARuQY3N9sunbCnyrTDtA==" saltValue="cF2ipbVziP+RDXHQYnlABQ==" spinCount="100000" sheet="1" objects="1" scenarios="1"/>
  <mergeCells count="83">
    <mergeCell ref="C90:E90"/>
    <mergeCell ref="B91:E91"/>
    <mergeCell ref="B92:E92"/>
    <mergeCell ref="B93:E93"/>
    <mergeCell ref="C51:D51"/>
    <mergeCell ref="C52:D52"/>
    <mergeCell ref="C53:D53"/>
    <mergeCell ref="C84:E84"/>
    <mergeCell ref="C85:E85"/>
    <mergeCell ref="C86:E86"/>
    <mergeCell ref="C87:E87"/>
    <mergeCell ref="C88:E88"/>
    <mergeCell ref="C89:E89"/>
    <mergeCell ref="C76:D76"/>
    <mergeCell ref="C77:D77"/>
    <mergeCell ref="C78:D78"/>
    <mergeCell ref="C79:D79"/>
    <mergeCell ref="C81:D81"/>
    <mergeCell ref="B82:E82"/>
    <mergeCell ref="C70:E70"/>
    <mergeCell ref="B71:E71"/>
    <mergeCell ref="B73:F73"/>
    <mergeCell ref="C74:D74"/>
    <mergeCell ref="C75:D75"/>
    <mergeCell ref="C80:D80"/>
    <mergeCell ref="C67:E67"/>
    <mergeCell ref="C68:E68"/>
    <mergeCell ref="C69:E69"/>
    <mergeCell ref="C60:D60"/>
    <mergeCell ref="C61:D61"/>
    <mergeCell ref="C62:D62"/>
    <mergeCell ref="C63:D63"/>
    <mergeCell ref="B64:E64"/>
    <mergeCell ref="C59:D59"/>
    <mergeCell ref="C44:E44"/>
    <mergeCell ref="B45:E45"/>
    <mergeCell ref="C47:D47"/>
    <mergeCell ref="C48:D48"/>
    <mergeCell ref="C49:D49"/>
    <mergeCell ref="C50:D50"/>
    <mergeCell ref="B54:E54"/>
    <mergeCell ref="C58:D58"/>
    <mergeCell ref="C43:E43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B40:E40"/>
    <mergeCell ref="C42:E42"/>
    <mergeCell ref="B30:F30"/>
    <mergeCell ref="C22:E22"/>
    <mergeCell ref="B23:E23"/>
    <mergeCell ref="C26:D26"/>
    <mergeCell ref="C27:D27"/>
    <mergeCell ref="C28:D28"/>
    <mergeCell ref="B29:E29"/>
    <mergeCell ref="C21:E21"/>
    <mergeCell ref="C11:E11"/>
    <mergeCell ref="D13:F13"/>
    <mergeCell ref="D14:F14"/>
    <mergeCell ref="C15:E15"/>
    <mergeCell ref="B16:F16"/>
    <mergeCell ref="B17:E17"/>
    <mergeCell ref="C19:E19"/>
    <mergeCell ref="C20:E20"/>
    <mergeCell ref="C10:E10"/>
    <mergeCell ref="B1:F1"/>
    <mergeCell ref="B3:F3"/>
    <mergeCell ref="B4:F4"/>
    <mergeCell ref="B5:C5"/>
    <mergeCell ref="D5:F5"/>
    <mergeCell ref="B6:C6"/>
    <mergeCell ref="D6:E6"/>
    <mergeCell ref="B7:F7"/>
    <mergeCell ref="C8:E8"/>
    <mergeCell ref="D9:F9"/>
    <mergeCell ref="B2:C2"/>
    <mergeCell ref="D2:E2"/>
  </mergeCells>
  <conditionalFormatting sqref="F44">
    <cfRule type="cellIs" dxfId="0" priority="1" operator="equal">
      <formula>"Insira o % do PAT"</formula>
    </cfRule>
  </conditionalFormatting>
  <printOptions horizontalCentered="1"/>
  <pageMargins left="0.08" right="0.05" top="0.19685039370078741" bottom="0.15748031496062992" header="0.19685039370078741" footer="0.15748031496062992"/>
  <pageSetup paperSize="9" scale="86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109</vt:i4>
      </vt:variant>
    </vt:vector>
  </HeadingPairs>
  <TitlesOfParts>
    <vt:vector size="113" baseType="lpstr">
      <vt:lpstr>INSERÇÃO-DE-DADOS</vt:lpstr>
      <vt:lpstr>DADOS-ESTATISTICOS</vt:lpstr>
      <vt:lpstr>ENCARGOS-SOCIAIS-E-TRABALHISTAS</vt:lpstr>
      <vt:lpstr>PINTOR_200H-ANO</vt:lpstr>
      <vt:lpstr>ACORDO_COLETIVO</vt:lpstr>
      <vt:lpstr>'PINTOR_200H-ANO'!AL_1_A_SAL_BASE_44H</vt:lpstr>
      <vt:lpstr>'PINTOR_200H-ANO'!AL_1_B_ADIC_PERIC_44H</vt:lpstr>
      <vt:lpstr>'PINTOR_200H-ANO'!AL_2_1_A_DEC_TERC_44H</vt:lpstr>
      <vt:lpstr>'PINTOR_200H-ANO'!AL_2_1_B_ADIC_FERIAS_44H</vt:lpstr>
      <vt:lpstr>'PINTOR_200H-ANO'!AL_2_2_FGTS_44H</vt:lpstr>
      <vt:lpstr>'PINTOR_200H-ANO'!AL_2_3_A_TRANSP_44H</vt:lpstr>
      <vt:lpstr>'PINTOR_200H-ANO'!AL_2_3_B_AUX_ALIMENT_44H</vt:lpstr>
      <vt:lpstr>'PINTOR_200H-ANO'!AL_2_A_ATE_2_G_GPS_44H</vt:lpstr>
      <vt:lpstr>'PINTOR_200H-ANO'!AL_6_A_CUSTOS_INDIRETOS_44H</vt:lpstr>
      <vt:lpstr>'PINTOR_200H-ANO'!AL_6_B_LUCRO_44H</vt:lpstr>
      <vt:lpstr>'PINTOR_200H-ANO'!AL_6_C_1_PIS_44H</vt:lpstr>
      <vt:lpstr>'PINTOR_200H-ANO'!AL_6_C_2_COFINS_44H</vt:lpstr>
      <vt:lpstr>'PINTOR_200H-ANO'!AL_6_C_3_ISS_44H</vt:lpstr>
      <vt:lpstr>'PINTOR_200H-ANO'!AL_6_C_TRIBUTOS_44H</vt:lpstr>
      <vt:lpstr>ALIMENTACAO_POR_DIA</vt:lpstr>
      <vt:lpstr>'DADOS-ESTATISTICOS'!Area_de_impressao</vt:lpstr>
      <vt:lpstr>'ENCARGOS-SOCIAIS-E-TRABALHISTAS'!Area_de_impressao</vt:lpstr>
      <vt:lpstr>'INSERÇÃO-DE-DADOS'!Area_de_impressao</vt:lpstr>
      <vt:lpstr>'PINTOR_200H-ANO'!Area_de_impressao</vt:lpstr>
      <vt:lpstr>CATEGORIA_PROFISSIONAL</vt:lpstr>
      <vt:lpstr>CBO</vt:lpstr>
      <vt:lpstr>DATA_APRESENTACAO_PROPOSTA</vt:lpstr>
      <vt:lpstr>DATA_BASE_CATEGORIA</vt:lpstr>
      <vt:lpstr>DATA_DO_ORCAMENTO_ESTIMATIVO</vt:lpstr>
      <vt:lpstr>DATA_LICITACAO</vt:lpstr>
      <vt:lpstr>DIAS_AUSENCIAS_LEGAIS</vt:lpstr>
      <vt:lpstr>DIAS_LICENCA_MATERNIDADE</vt:lpstr>
      <vt:lpstr>DIAS_LICENCA_PATERNIDADE</vt:lpstr>
      <vt:lpstr>DIAS_NA_SEMANA</vt:lpstr>
      <vt:lpstr>DIAS_NO_ANO</vt:lpstr>
      <vt:lpstr>DIAS_NO_MES</vt:lpstr>
      <vt:lpstr>DIAS_PAGOS_EMPRESA_ACID_TRAB</vt:lpstr>
      <vt:lpstr>DIAS_TRABALHADOS_NO_MES_12X36</vt:lpstr>
      <vt:lpstr>DIAS_UTEIS_TRABALHADOS_NO_MES_44HORAS</vt:lpstr>
      <vt:lpstr>DIVISOR_DE_HORAS</vt:lpstr>
      <vt:lpstr>EMPREG_POR_POSTO</vt:lpstr>
      <vt:lpstr>EQUIPAMENTOS</vt:lpstr>
      <vt:lpstr>FAP</vt:lpstr>
      <vt:lpstr>HORA_NORMAL</vt:lpstr>
      <vt:lpstr>HORA_NOTURNA</vt:lpstr>
      <vt:lpstr>HORARIO_LICITACAO</vt:lpstr>
      <vt:lpstr>INCID_FGTS_SOBRE_API</vt:lpstr>
      <vt:lpstr>INCID_SUBMOD_2_2_APT</vt:lpstr>
      <vt:lpstr>LOCAL_DE_EXECUCAO</vt:lpstr>
      <vt:lpstr>MATERIAIS</vt:lpstr>
      <vt:lpstr>MEDIA_ANUAL_DIAS_TRABALHO_MES</vt:lpstr>
      <vt:lpstr>MESES_NO_ANO</vt:lpstr>
      <vt:lpstr>'PINTOR_200H-ANO'!MOD_1_REMUNERACAO_44H</vt:lpstr>
      <vt:lpstr>'PINTOR_200H-ANO'!MOD_3_PROVISAO_RESCISAO_44H</vt:lpstr>
      <vt:lpstr>'PINTOR_200H-ANO'!MOD_4_CUSTO_REPOSICAO_44H</vt:lpstr>
      <vt:lpstr>'PINTOR_200H-ANO'!MOD_5_INSUMOS_44H</vt:lpstr>
      <vt:lpstr>'PINTOR_200H-ANO'!MOD_6_CUSTOS_IND_LUCRO_TRIB_44H</vt:lpstr>
      <vt:lpstr>MODALIDADE_DE_LICITACAO</vt:lpstr>
      <vt:lpstr>NUMERO_PREGAO</vt:lpstr>
      <vt:lpstr>NUMERO_PROCESSO</vt:lpstr>
      <vt:lpstr>PERC_ADIC_FERIAS</vt:lpstr>
      <vt:lpstr>PERC_ADIC_INS</vt:lpstr>
      <vt:lpstr>PERC_ADIC_NOT</vt:lpstr>
      <vt:lpstr>PERC_ADIC_PERIC</vt:lpstr>
      <vt:lpstr>PERC_AVISO_PREVIO_IND</vt:lpstr>
      <vt:lpstr>PERC_AVISO_PREVIO_TRAB</vt:lpstr>
      <vt:lpstr>PERC_COFINS</vt:lpstr>
      <vt:lpstr>PERC_CUSTOS_INDIRETOS</vt:lpstr>
      <vt:lpstr>PERC_DEC_TERC</vt:lpstr>
      <vt:lpstr>PERC_DESC_TRANSP_REMUNERACAO</vt:lpstr>
      <vt:lpstr>PERC_EMPREG_AFAST_TRAB</vt:lpstr>
      <vt:lpstr>PERC_EMPREG_AVISO_PREVIO_IND</vt:lpstr>
      <vt:lpstr>PERC_EMPREG_AVISO_PREVIO_TRAB</vt:lpstr>
      <vt:lpstr>PERC_EMPREG_DEMIT_SEM_JUSTA_CAUSA_TOTAL_DESLIG</vt:lpstr>
      <vt:lpstr>PERC_FAP</vt:lpstr>
      <vt:lpstr>PERC_FGTS</vt:lpstr>
      <vt:lpstr>PERC_GPS_FGTS</vt:lpstr>
      <vt:lpstr>PERC_INCRA</vt:lpstr>
      <vt:lpstr>PERC_INSS</vt:lpstr>
      <vt:lpstr>PERC_LUCRO</vt:lpstr>
      <vt:lpstr>'PINTOR_200H-ANO'!PERC_MOD_3_PROVISAO_RESCISAO</vt:lpstr>
      <vt:lpstr>PERC_MULTA_FGTS</vt:lpstr>
      <vt:lpstr>PERC_MULTA_FGTS_AV_PREV_IND</vt:lpstr>
      <vt:lpstr>PERC_MULTA_FGTS_AV_PREV_TRAB</vt:lpstr>
      <vt:lpstr>PERC_NASCIDOS_VIVOS_POPUL_FEM</vt:lpstr>
      <vt:lpstr>PERC_PARTIC_FEM_VIGIL</vt:lpstr>
      <vt:lpstr>PERC_PARTIC_MASC_VIGIL</vt:lpstr>
      <vt:lpstr>PERC_PIS</vt:lpstr>
      <vt:lpstr>PERC_RAT</vt:lpstr>
      <vt:lpstr>PERC_SAL_EDUCACAO</vt:lpstr>
      <vt:lpstr>PERC_SEBRAE</vt:lpstr>
      <vt:lpstr>PERC_SENAC</vt:lpstr>
      <vt:lpstr>PERC_SESC</vt:lpstr>
      <vt:lpstr>PERC_SUBSTITUTO_ACID_TRAB</vt:lpstr>
      <vt:lpstr>PERC_SUBSTITUTO_AFAST_MATERN</vt:lpstr>
      <vt:lpstr>PERC_SUBSTITUTO_AUSENCIAS_LEGAIS</vt:lpstr>
      <vt:lpstr>PERC_SUBSTITUTO_FERIAS</vt:lpstr>
      <vt:lpstr>PERC_SUBSTITUTO_LICENCA_PATERNIDADE</vt:lpstr>
      <vt:lpstr>'PINTOR_200H-ANO'!PERC_TRIBUTOS</vt:lpstr>
      <vt:lpstr>'PINTOR_200H-ANO'!QTDE_POSTOS</vt:lpstr>
      <vt:lpstr>RAMO</vt:lpstr>
      <vt:lpstr>SAL_MINIMO</vt:lpstr>
      <vt:lpstr>SALARIO_BASE</vt:lpstr>
      <vt:lpstr>SUBMOD_2_1_DEC_TERC_ADIC_FERIAS_44H</vt:lpstr>
      <vt:lpstr>'PINTOR_200H-ANO'!SUBMOD_2_2_GPS_FGTS_44H</vt:lpstr>
      <vt:lpstr>'PINTOR_200H-ANO'!SUBMOD_2_3_BENEFICIOS_44H</vt:lpstr>
      <vt:lpstr>'PINTOR_200H-ANO'!SUBMOD_4_1_SUBSTITUTO_44H</vt:lpstr>
      <vt:lpstr>TIPO_DE_SERVICO</vt:lpstr>
      <vt:lpstr>TRANSPORTE_POR_DIA</vt:lpstr>
      <vt:lpstr>UG</vt:lpstr>
      <vt:lpstr>UNIFORMES</vt:lpstr>
      <vt:lpstr>'PINTOR_200H-ANO'!VALOR_TOTAL_EMPREGADO_44H</vt:lpstr>
      <vt:lpstr>'PINTOR_200H-ANO'!VALOR_TOTAL_POSTO_44H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Flores da Silva</dc:creator>
  <cp:lastModifiedBy>GALLETTI</cp:lastModifiedBy>
  <cp:lastPrinted>2026-01-23T16:40:28Z</cp:lastPrinted>
  <dcterms:created xsi:type="dcterms:W3CDTF">2014-02-07T18:14:59Z</dcterms:created>
  <dcterms:modified xsi:type="dcterms:W3CDTF">2026-02-16T21:51:51Z</dcterms:modified>
</cp:coreProperties>
</file>