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OARC-2025\TR-29-2025-HIDRAULICA-SEA-DAIANE\PCFP\"/>
    </mc:Choice>
  </mc:AlternateContent>
  <bookViews>
    <workbookView xWindow="0" yWindow="0" windowWidth="28800" windowHeight="12315" tabRatio="899" activeTab="3"/>
  </bookViews>
  <sheets>
    <sheet name="INSERÇÃO-DE-DADOS" sheetId="11" r:id="rId1"/>
    <sheet name="DADOS-ESTATISTICOS" sheetId="15" r:id="rId2"/>
    <sheet name="ENCARGOS-SOCIAIS-E-TRABALHISTAS" sheetId="12" r:id="rId3"/>
    <sheet name="POSTO-40h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'POSTO-40h'!$F$22</definedName>
    <definedName name="AL_1_B_ADIC_PERIC_44H" localSheetId="3">'POSTO-40h'!$F$23</definedName>
    <definedName name="AL_2_1_A_DEC_TERC_44H" localSheetId="3">'POSTO-40h'!$F$32</definedName>
    <definedName name="AL_2_1_B_ADIC_FERIAS_44H" localSheetId="3">'POSTO-40h'!$F$33</definedName>
    <definedName name="AL_2_2_FGTS_44H" localSheetId="3">'POSTO-40h'!$F$44</definedName>
    <definedName name="AL_2_3_A_TRANSP_44H" localSheetId="3">'POSTO-40h'!$F$48</definedName>
    <definedName name="AL_2_3_B_AUX_ALIMENT_44H" localSheetId="3">'POSTO-40h'!$F$49</definedName>
    <definedName name="AL_2_3_C_OUTROS_BENEF_44H" localSheetId="3">'POSTO-40h'!$F$50</definedName>
    <definedName name="AL_2_A_ATE_2_G_GPS_44H" localSheetId="3">'POSTO-40h'!$F$37:$F$43</definedName>
    <definedName name="AL_6_A_CUSTOS_INDIRETOS_44H" localSheetId="3">'POSTO-40h'!$F$85</definedName>
    <definedName name="AL_6_B_LUCRO_44H" localSheetId="3">'POSTO-40h'!$F$86</definedName>
    <definedName name="AL_6_C_1_PIS_44H" localSheetId="3">'POSTO-40h'!$F$88</definedName>
    <definedName name="AL_6_C_2_COFINS_44H" localSheetId="3">'POSTO-40h'!$F$89</definedName>
    <definedName name="AL_6_C_3_ISS_44H" localSheetId="3">'POSTO-40h'!$F$90</definedName>
    <definedName name="AL_6_C_TRIBUTOS_44H" localSheetId="3">'POSTO-40h'!$F$87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'POSTO-40h'!$F$28</definedName>
    <definedName name="MOD_2_ENCARGOS_BENEFICIOS_44H" localSheetId="3">'POSTO-40h'!$F$34+'POSTO-40h'!$F$45+'POSTO-40h'!$F$53</definedName>
    <definedName name="MOD_3_PROVISAO_RESCISAO_44H" localSheetId="3">'POSTO-40h'!$F$62</definedName>
    <definedName name="MOD_4_CUSTO_REPOSICAO_44H" localSheetId="3">'POSTO-40h'!$F$73</definedName>
    <definedName name="MOD_5_INSUMOS_44H" localSheetId="3">'POSTO-40h'!$F$81</definedName>
    <definedName name="MOD_6_CUSTOS_IND_LUCRO_TRIB_44H" localSheetId="3">'POSTO-40h'!$F$91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'POSTO-40h'!$E$62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'POSTO-40h'!$E$87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'POSTO-40h'!$F$34</definedName>
    <definedName name="SUBMOD_2_2_GPS_FGTS_44H" localSheetId="3">'POSTO-40h'!$F$45</definedName>
    <definedName name="SUBMOD_2_3_BENEFICIOS_44H" localSheetId="3">'POSTO-40h'!$F$53</definedName>
    <definedName name="SUBMOD_2_4_INTERVALO_INTRAJORNADA_12X36">#REF!</definedName>
    <definedName name="SUBMOD_4_1_SUBSTITUTO_44H" localSheetId="3">'POSTO-40h'!$F$73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'POSTO-40h'!$F$100</definedName>
    <definedName name="VALOR_TOTAL_POSTO_44H" localSheetId="3">'POSTO-40h'!$F$101</definedName>
  </definedNames>
  <calcPr calcId="152511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6" l="1"/>
  <c r="F32" i="11"/>
  <c r="F79" i="16" l="1"/>
  <c r="F78" i="16"/>
  <c r="F77" i="16"/>
  <c r="F49" i="16"/>
  <c r="E32" i="12"/>
  <c r="E31" i="12"/>
  <c r="E30" i="12"/>
  <c r="E29" i="12"/>
  <c r="E25" i="12"/>
  <c r="E23" i="12"/>
  <c r="E22" i="12"/>
  <c r="E21" i="12"/>
  <c r="E20" i="12"/>
  <c r="E6" i="12"/>
  <c r="E5" i="12"/>
  <c r="F81" i="16" l="1"/>
  <c r="C17" i="16"/>
  <c r="C10" i="16" l="1"/>
  <c r="F33" i="15" l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4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68" i="16" l="1"/>
  <c r="F72" i="16"/>
  <c r="F69" i="16"/>
  <c r="F70" i="16"/>
  <c r="F95" i="16"/>
  <c r="E17" i="12"/>
  <c r="E24" i="12" l="1"/>
  <c r="F60" i="16" s="1"/>
  <c r="F62" i="16" s="1"/>
  <c r="E33" i="12"/>
  <c r="F71" i="16" s="1"/>
  <c r="F73" i="16" s="1"/>
  <c r="E60" i="16" l="1"/>
  <c r="F85" i="16"/>
  <c r="F86" i="16" s="1"/>
  <c r="F90" i="16" s="1"/>
  <c r="F96" i="16"/>
  <c r="E71" i="16"/>
  <c r="F89" i="16" l="1"/>
  <c r="F88" i="16"/>
  <c r="F97" i="16"/>
  <c r="F87" i="16" l="1"/>
  <c r="F91" i="16" s="1"/>
  <c r="F99" i="16" s="1"/>
  <c r="F100" i="16" l="1"/>
  <c r="F101" i="16" s="1"/>
  <c r="F102" i="16" s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<sst xmlns="http://schemas.openxmlformats.org/spreadsheetml/2006/main" count="438" uniqueCount="206">
  <si>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</si>
  <si>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</si>
  <si>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</si>
  <si>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</si>
  <si>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</si>
  <si>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</si>
  <si>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</si>
  <si>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</si>
  <si>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</si>
  <si>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</si>
  <si>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</si>
  <si>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</si>
  <si>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</si>
  <si>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</si>
  <si>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</si>
  <si>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</si>
  <si>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</si>
  <si>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</si>
  <si>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</si>
  <si>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</si>
  <si>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</si>
  <si>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</si>
  <si>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</si>
  <si>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</si>
  <si>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</si>
  <si>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</si>
  <si>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</si>
  <si>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</si>
  <si>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</si>
  <si>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</si>
  <si>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</si>
  <si>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</si>
  <si>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</si>
  <si>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</si>
  <si>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</si>
  <si>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</si>
  <si>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</si>
  <si>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</si>
  <si>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</si>
  <si>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</si>
  <si>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</si>
  <si>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</si>
  <si>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</si>
  <si>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</si>
  <si>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</si>
  <si>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</si>
  <si>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</si>
  <si>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</si>
  <si>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</si>
  <si>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</si>
  <si>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</si>
  <si>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</si>
  <si>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</si>
  <si>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</si>
  <si>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</si>
  <si>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</si>
  <si>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</si>
  <si>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</si>
  <si>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</si>
  <si>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</si>
  <si>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</si>
  <si>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</si>
  <si>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</si>
  <si>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</si>
  <si>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</si>
  <si>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</si>
  <si>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</si>
  <si>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</si>
  <si>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</si>
  <si>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</si>
  <si>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</si>
  <si>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</si>
  <si>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</si>
  <si>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</si>
  <si>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</si>
  <si>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</si>
  <si>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</si>
  <si>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</si>
  <si>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</si>
  <si>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</si>
  <si>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</si>
  <si>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</si>
  <si>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</si>
  <si>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</si>
  <si>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</si>
  <si>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</si>
  <si>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</si>
  <si>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</si>
  <si>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</si>
  <si>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</si>
  <si>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</si>
  <si>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</si>
  <si>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</si>
  <si>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</si>
  <si>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</si>
  <si>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</si>
  <si>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</si>
  <si>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</si>
  <si>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</si>
  <si>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</si>
  <si>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</si>
  <si>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</si>
  <si>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</si>
  <si>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</si>
  <si>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</si>
  <si>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</si>
  <si>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</si>
  <si>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</si>
  <si>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</si>
  <si>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</si>
  <si>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</si>
  <si>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</si>
  <si>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</si>
  <si>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</si>
  <si>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</si>
  <si>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</si>
  <si>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</si>
  <si>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</si>
  <si>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</si>
  <si>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</si>
  <si>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</si>
  <si>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</si>
  <si>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</si>
  <si>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</si>
  <si>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</si>
  <si>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</si>
  <si>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</si>
  <si>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</si>
  <si>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</si>
  <si>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</si>
  <si>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</si>
  <si>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</si>
  <si>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</si>
  <si>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</si>
  <si>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</si>
  <si>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</si>
  <si>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</si>
  <si>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</si>
  <si>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</si>
  <si>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</si>
  <si>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</si>
  <si>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</si>
  <si>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</si>
  <si>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</si>
  <si>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</si>
  <si>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</si>
  <si>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</si>
  <si>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</si>
  <si>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</si>
  <si>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</si>
  <si>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</si>
  <si>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</si>
  <si>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</si>
  <si>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</si>
  <si>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</si>
  <si>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</si>
  <si>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</si>
  <si>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</si>
  <si>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</si>
  <si>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</si>
  <si>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</si>
  <si>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</si>
  <si>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</si>
  <si>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</si>
  <si>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</si>
  <si>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</si>
  <si>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</si>
  <si>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</si>
  <si>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</si>
  <si>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</si>
  <si>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</si>
  <si>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</si>
  <si>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</si>
  <si>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</si>
  <si>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</si>
  <si>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</si>
  <si>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</si>
  <si>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</si>
  <si>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</si>
  <si>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</si>
  <si>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</si>
  <si>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</si>
  <si>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</si>
  <si>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</si>
  <si>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</si>
  <si>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</si>
  <si>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</si>
  <si>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</si>
  <si>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</si>
  <si>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</si>
  <si>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</si>
  <si>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</si>
  <si>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</si>
  <si>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</si>
  <si>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</si>
  <si>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 xml:space="preserve">CCT-2024/2025 - MTE: DF000250/2024
</t>
  </si>
  <si>
    <t>SINDICATO DAS EMPRESAS DE ASSEIO, CONSERVACAO, TRABALHOS TEMPORARIO E SERVICOS
TERCEIRIZAVEIS DO DF, CNPJ n. 00.438.770/0001-10 e SINDICATO DOS TECNICOS INDUSTRIAIS DE NIVEL MEDIO DO DF, CNPJ n. 01.006.908/0001-75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</si>
  <si>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</si>
  <si>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>3003-05</t>
  </si>
  <si>
    <t>Técnico em Eletromecânica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</si>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</sst>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1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0" fontId="21" fillId="0" borderId="0" xfId="0" applyFont="1" applyFill="1"/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/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5" borderId="10" xfId="0" applyNumberFormat="1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0" xfId="0" applyFont="1" applyFill="1" applyBorder="1" applyAlignment="1">
      <alignment horizontal="left" vertical="center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25" fillId="27" borderId="15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center"/>
      <protection locked="0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/>
      <protection locked="0"/>
    </xf>
    <xf numFmtId="0" fontId="22" fillId="32" borderId="10" xfId="0" applyFont="1" applyFill="1" applyBorder="1" applyAlignment="1" applyProtection="1">
      <alignment horizontal="center" wrapText="1"/>
      <protection locked="0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0" fontId="24" fillId="35" borderId="10" xfId="0" applyFont="1" applyFill="1" applyBorder="1" applyAlignment="1">
      <alignment horizontal="left" vertical="center" wrapText="1" indent="1"/>
    </xf>
    <xf numFmtId="0" fontId="24" fillId="29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13" workbookViewId="0">
      <selection activeCell="F33" sqref="F33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>
      <c r="B1" s="137" t="s">
        <v>188</v>
      </c>
      <c r="C1" s="138"/>
      <c r="D1" s="138"/>
      <c r="E1" s="138"/>
      <c r="F1" s="139"/>
    </row>
    <row r="2" spans="2:6" ht="20.25">
      <c r="B2" s="137" t="s">
        <v>189</v>
      </c>
      <c r="C2" s="138"/>
      <c r="D2" s="139"/>
      <c r="E2" s="85" t="s">
        <v>48</v>
      </c>
      <c r="F2" s="101">
        <v>45960</v>
      </c>
    </row>
    <row r="3" spans="2:6">
      <c r="B3" s="68"/>
      <c r="C3" s="68"/>
      <c r="D3" s="68"/>
      <c r="E3" s="68"/>
      <c r="F3" s="68"/>
    </row>
    <row r="4" spans="2:6" s="68" customFormat="1" ht="25.5">
      <c r="B4" s="140" t="s">
        <v>142</v>
      </c>
      <c r="C4" s="140"/>
      <c r="D4" s="140"/>
      <c r="E4" s="140"/>
      <c r="F4" s="140"/>
    </row>
    <row r="5" spans="2:6" s="68" customFormat="1" ht="15.95" customHeight="1">
      <c r="B5" s="141" t="s">
        <v>82</v>
      </c>
      <c r="C5" s="141"/>
      <c r="D5" s="141"/>
      <c r="E5" s="141"/>
      <c r="F5" s="141"/>
    </row>
    <row r="6" spans="2:6" s="68" customFormat="1" ht="15.95" customHeight="1">
      <c r="B6" s="142" t="s">
        <v>190</v>
      </c>
      <c r="C6" s="142"/>
      <c r="D6" s="143" t="s">
        <v>193</v>
      </c>
      <c r="E6" s="143"/>
      <c r="F6" s="143"/>
    </row>
    <row r="7" spans="2:6" s="68" customFormat="1" ht="15.75" customHeight="1">
      <c r="B7" s="146" t="s">
        <v>30</v>
      </c>
      <c r="C7" s="146"/>
      <c r="D7" s="147" t="s">
        <v>31</v>
      </c>
      <c r="E7" s="147"/>
      <c r="F7" s="17" t="s">
        <v>134</v>
      </c>
    </row>
    <row r="8" spans="2:6" s="68" customFormat="1" ht="15.75" customHeight="1">
      <c r="B8" s="142" t="s">
        <v>96</v>
      </c>
      <c r="C8" s="142"/>
      <c r="D8" s="144" t="s">
        <v>133</v>
      </c>
      <c r="E8" s="145"/>
      <c r="F8" s="17" t="s">
        <v>135</v>
      </c>
    </row>
    <row r="9" spans="2:6" s="68" customFormat="1" ht="9.75" customHeight="1">
      <c r="C9" s="5"/>
      <c r="D9" s="79"/>
      <c r="E9" s="79"/>
      <c r="F9" s="80"/>
    </row>
    <row r="10" spans="2:6" s="68" customFormat="1" ht="15.75" customHeight="1">
      <c r="B10" s="141" t="s">
        <v>95</v>
      </c>
      <c r="C10" s="141"/>
      <c r="D10" s="141"/>
      <c r="E10" s="141"/>
      <c r="F10" s="141"/>
    </row>
    <row r="11" spans="2:6" s="68" customFormat="1" ht="18" customHeight="1">
      <c r="B11" s="18" t="s">
        <v>2</v>
      </c>
      <c r="C11" s="142" t="s">
        <v>53</v>
      </c>
      <c r="D11" s="142"/>
      <c r="E11" s="142"/>
      <c r="F11" s="19" t="s">
        <v>133</v>
      </c>
    </row>
    <row r="12" spans="2:6" s="68" customFormat="1" ht="15.95" customHeight="1">
      <c r="B12" s="1" t="s">
        <v>3</v>
      </c>
      <c r="C12" s="55" t="s">
        <v>194</v>
      </c>
      <c r="D12" s="148"/>
      <c r="E12" s="148"/>
      <c r="F12" s="148"/>
    </row>
    <row r="13" spans="2:6" s="68" customFormat="1" ht="15.95" customHeight="1">
      <c r="B13" s="18" t="s">
        <v>4</v>
      </c>
      <c r="C13" s="142" t="s">
        <v>125</v>
      </c>
      <c r="D13" s="142"/>
      <c r="E13" s="142"/>
      <c r="F13" s="57" t="s">
        <v>191</v>
      </c>
    </row>
    <row r="14" spans="2:6" s="68" customFormat="1" ht="72" customHeight="1">
      <c r="B14" s="1" t="s">
        <v>5</v>
      </c>
      <c r="C14" s="149" t="s">
        <v>196</v>
      </c>
      <c r="D14" s="150"/>
      <c r="E14" s="151"/>
      <c r="F14" s="102" t="s">
        <v>195</v>
      </c>
    </row>
    <row r="15" spans="2:6" s="68" customFormat="1" ht="15.95" customHeight="1">
      <c r="B15" s="1" t="s">
        <v>6</v>
      </c>
      <c r="C15" s="142" t="s">
        <v>54</v>
      </c>
      <c r="D15" s="142"/>
      <c r="E15" s="142"/>
      <c r="F15" s="54">
        <v>12</v>
      </c>
    </row>
    <row r="16" spans="2:6" s="68" customFormat="1" ht="15.95" customHeight="1">
      <c r="C16" s="5"/>
      <c r="D16" s="79"/>
      <c r="E16" s="79"/>
      <c r="F16" s="80"/>
    </row>
    <row r="17" spans="2:7" s="68" customFormat="1">
      <c r="B17" s="141" t="s">
        <v>97</v>
      </c>
      <c r="C17" s="141"/>
      <c r="D17" s="141"/>
      <c r="E17" s="141"/>
      <c r="F17" s="141"/>
    </row>
    <row r="18" spans="2:7" s="81" customFormat="1">
      <c r="B18" s="63" t="s">
        <v>126</v>
      </c>
      <c r="C18" s="161" t="s">
        <v>27</v>
      </c>
      <c r="D18" s="162"/>
      <c r="E18" s="162"/>
      <c r="F18" s="162"/>
    </row>
    <row r="19" spans="2:7" s="68" customFormat="1" ht="91.5" customHeight="1">
      <c r="B19" s="18">
        <v>1</v>
      </c>
      <c r="C19" s="163" t="s">
        <v>197</v>
      </c>
      <c r="D19" s="164"/>
      <c r="E19" s="164"/>
      <c r="F19" s="164"/>
    </row>
    <row r="20" spans="2:7" s="68" customFormat="1" ht="15.95" customHeight="1">
      <c r="B20" s="165" t="s">
        <v>185</v>
      </c>
      <c r="C20" s="165"/>
      <c r="D20" s="165"/>
      <c r="E20" s="165"/>
      <c r="F20" s="87"/>
    </row>
    <row r="21" spans="2:7" s="68" customFormat="1" ht="15" customHeight="1">
      <c r="B21" s="11"/>
      <c r="C21" s="11"/>
      <c r="D21" s="11"/>
      <c r="E21" s="11"/>
      <c r="F21" s="11"/>
    </row>
    <row r="22" spans="2:7" s="68" customFormat="1" ht="15" customHeight="1">
      <c r="B22" s="141" t="s">
        <v>98</v>
      </c>
      <c r="C22" s="141"/>
      <c r="D22" s="141"/>
      <c r="E22" s="141"/>
      <c r="F22" s="141"/>
    </row>
    <row r="23" spans="2:7" s="68" customFormat="1" ht="15.95" customHeight="1">
      <c r="B23" s="18">
        <v>1</v>
      </c>
      <c r="C23" s="84" t="s">
        <v>50</v>
      </c>
      <c r="D23" s="166" t="s">
        <v>198</v>
      </c>
      <c r="E23" s="166"/>
      <c r="F23" s="166"/>
    </row>
    <row r="24" spans="2:7" s="68" customFormat="1" ht="32.25" customHeight="1">
      <c r="B24" s="18">
        <v>2</v>
      </c>
      <c r="C24" s="20" t="s">
        <v>52</v>
      </c>
      <c r="D24" s="167" t="s">
        <v>199</v>
      </c>
      <c r="E24" s="167"/>
      <c r="F24" s="167"/>
    </row>
    <row r="25" spans="2:7" s="68" customFormat="1" ht="15.95" customHeight="1">
      <c r="B25" s="18">
        <v>3</v>
      </c>
      <c r="C25" s="155" t="s">
        <v>200</v>
      </c>
      <c r="D25" s="155"/>
      <c r="E25" s="155"/>
      <c r="F25" s="103">
        <v>46022</v>
      </c>
    </row>
    <row r="26" spans="2:7" s="68" customFormat="1">
      <c r="B26" s="18">
        <v>4</v>
      </c>
      <c r="C26" s="158" t="s">
        <v>119</v>
      </c>
      <c r="D26" s="158"/>
      <c r="E26" s="158"/>
      <c r="F26" s="56">
        <v>1518</v>
      </c>
      <c r="G26" s="68" t="s">
        <v>192</v>
      </c>
    </row>
    <row r="27" spans="2:7" s="68" customFormat="1">
      <c r="B27" s="21"/>
      <c r="C27" s="22"/>
      <c r="D27" s="22"/>
      <c r="E27" s="22"/>
      <c r="F27" s="82"/>
    </row>
    <row r="28" spans="2:7" ht="25.5">
      <c r="B28" s="83" t="s">
        <v>137</v>
      </c>
      <c r="C28" s="7"/>
      <c r="D28" s="7"/>
      <c r="E28" s="7"/>
      <c r="F28" s="7"/>
    </row>
    <row r="29" spans="2:7">
      <c r="B29" s="43" t="s">
        <v>8</v>
      </c>
      <c r="E29" s="8"/>
      <c r="F29" s="8"/>
    </row>
    <row r="30" spans="2:7">
      <c r="B30" s="1">
        <v>1</v>
      </c>
      <c r="C30" s="171" t="s">
        <v>9</v>
      </c>
      <c r="D30" s="171"/>
      <c r="E30" s="171"/>
      <c r="F30" s="3" t="s">
        <v>184</v>
      </c>
    </row>
    <row r="31" spans="2:7">
      <c r="B31" s="1" t="s">
        <v>2</v>
      </c>
      <c r="C31" s="115" t="s">
        <v>76</v>
      </c>
      <c r="D31" s="115"/>
      <c r="E31" s="115"/>
      <c r="F31" s="58">
        <v>3481.39</v>
      </c>
    </row>
    <row r="32" spans="2:7">
      <c r="B32" s="1" t="s">
        <v>3</v>
      </c>
      <c r="C32" s="112" t="s">
        <v>69</v>
      </c>
      <c r="D32" s="113"/>
      <c r="E32" s="114"/>
      <c r="F32" s="58">
        <f>(SALARIO_BASE*30%)</f>
        <v>1044.42</v>
      </c>
    </row>
    <row r="33" spans="1:6">
      <c r="B33" s="1" t="s">
        <v>4</v>
      </c>
      <c r="C33" s="115" t="s">
        <v>70</v>
      </c>
      <c r="D33" s="115"/>
      <c r="E33" s="115"/>
      <c r="F33" s="59">
        <v>0</v>
      </c>
    </row>
    <row r="34" spans="1:6">
      <c r="B34" s="1" t="s">
        <v>5</v>
      </c>
      <c r="C34" s="168" t="s">
        <v>138</v>
      </c>
      <c r="D34" s="169"/>
      <c r="E34" s="170"/>
      <c r="F34" s="59">
        <v>0</v>
      </c>
    </row>
    <row r="35" spans="1:6">
      <c r="B35" s="1" t="s">
        <v>6</v>
      </c>
      <c r="C35" s="119" t="s">
        <v>127</v>
      </c>
      <c r="D35" s="119"/>
      <c r="E35" s="119"/>
      <c r="F35" s="58">
        <v>0</v>
      </c>
    </row>
    <row r="36" spans="1:6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>
      <c r="A38" s="7"/>
    </row>
    <row r="39" spans="1:6" s="74" customFormat="1">
      <c r="B39" s="43" t="s">
        <v>55</v>
      </c>
      <c r="C39" s="12"/>
      <c r="D39" s="12"/>
      <c r="E39" s="14"/>
      <c r="F39" s="14"/>
    </row>
    <row r="40" spans="1:6" s="74" customFormat="1" ht="6.75" customHeight="1">
      <c r="A40" s="7"/>
    </row>
    <row r="41" spans="1:6" s="74" customFormat="1" ht="15" customHeight="1">
      <c r="A41" s="7"/>
      <c r="B41" s="43" t="s">
        <v>170</v>
      </c>
      <c r="C41" s="68"/>
      <c r="D41" s="68"/>
      <c r="E41" s="68"/>
      <c r="F41" s="68"/>
    </row>
    <row r="42" spans="1:6" s="74" customFormat="1">
      <c r="A42" s="7"/>
      <c r="B42" s="1" t="s">
        <v>58</v>
      </c>
      <c r="C42" s="133" t="s">
        <v>171</v>
      </c>
      <c r="D42" s="134"/>
      <c r="E42" s="135"/>
      <c r="F42" s="3" t="s">
        <v>172</v>
      </c>
    </row>
    <row r="43" spans="1:6" s="74" customFormat="1">
      <c r="B43" s="64" t="s">
        <v>4</v>
      </c>
      <c r="C43" s="152" t="s">
        <v>173</v>
      </c>
      <c r="D43" s="153"/>
      <c r="E43" s="154"/>
      <c r="F43" s="104">
        <v>1</v>
      </c>
    </row>
    <row r="44" spans="1:6" s="74" customFormat="1">
      <c r="A44" s="7"/>
    </row>
    <row r="45" spans="1:6" s="74" customFormat="1" ht="15" customHeight="1">
      <c r="A45" s="7"/>
      <c r="B45" s="43" t="s">
        <v>60</v>
      </c>
      <c r="C45" s="68"/>
      <c r="D45" s="68"/>
      <c r="E45" s="68"/>
      <c r="F45" s="68"/>
    </row>
    <row r="46" spans="1:6" s="74" customFormat="1" ht="33">
      <c r="A46" s="7"/>
      <c r="B46" s="1" t="s">
        <v>75</v>
      </c>
      <c r="C46" s="156" t="s">
        <v>14</v>
      </c>
      <c r="D46" s="157"/>
      <c r="E46" s="3" t="s">
        <v>183</v>
      </c>
      <c r="F46" s="3" t="s">
        <v>184</v>
      </c>
    </row>
    <row r="47" spans="1:6" s="74" customFormat="1">
      <c r="B47" s="64" t="s">
        <v>2</v>
      </c>
      <c r="C47" s="155" t="s">
        <v>15</v>
      </c>
      <c r="D47" s="155"/>
      <c r="E47" s="54" t="s">
        <v>33</v>
      </c>
      <c r="F47" s="93">
        <v>18.600000000000001</v>
      </c>
    </row>
    <row r="48" spans="1:6" s="74" customFormat="1">
      <c r="B48" s="64" t="s">
        <v>3</v>
      </c>
      <c r="C48" s="158" t="s">
        <v>59</v>
      </c>
      <c r="D48" s="158"/>
      <c r="E48" s="23" t="s">
        <v>33</v>
      </c>
      <c r="F48" s="94">
        <v>44.86</v>
      </c>
    </row>
    <row r="49" spans="1:6">
      <c r="B49" s="159" t="s">
        <v>182</v>
      </c>
      <c r="C49" s="159"/>
      <c r="D49" s="160"/>
      <c r="E49" s="99"/>
      <c r="F49" s="100"/>
    </row>
    <row r="50" spans="1:6">
      <c r="B50" s="64" t="s">
        <v>4</v>
      </c>
      <c r="C50" s="121" t="s">
        <v>130</v>
      </c>
      <c r="D50" s="122"/>
      <c r="E50" s="62"/>
      <c r="F50" s="58"/>
    </row>
    <row r="51" spans="1:6">
      <c r="B51" s="64" t="s">
        <v>5</v>
      </c>
      <c r="C51" s="121" t="s">
        <v>131</v>
      </c>
      <c r="D51" s="122"/>
      <c r="E51" s="62"/>
      <c r="F51" s="58"/>
    </row>
    <row r="52" spans="1:6" s="74" customFormat="1">
      <c r="B52" s="64" t="s">
        <v>6</v>
      </c>
      <c r="C52" s="121" t="s">
        <v>132</v>
      </c>
      <c r="D52" s="122"/>
      <c r="E52" s="62"/>
      <c r="F52" s="58"/>
    </row>
    <row r="53" spans="1:6">
      <c r="B53" s="74"/>
      <c r="C53" s="74"/>
      <c r="D53" s="74"/>
      <c r="E53" s="74"/>
      <c r="F53" s="74"/>
    </row>
    <row r="54" spans="1:6">
      <c r="B54" s="43" t="s">
        <v>167</v>
      </c>
      <c r="C54" s="6"/>
      <c r="D54" s="15"/>
      <c r="E54" s="13"/>
      <c r="F54" s="13"/>
    </row>
    <row r="55" spans="1:6" ht="15" customHeight="1">
      <c r="B55" s="1" t="s">
        <v>168</v>
      </c>
      <c r="C55" s="132" t="s">
        <v>169</v>
      </c>
      <c r="D55" s="132"/>
      <c r="E55" s="132"/>
      <c r="F55" s="3" t="s">
        <v>154</v>
      </c>
    </row>
    <row r="56" spans="1:6" ht="15" customHeight="1">
      <c r="B56" s="1" t="s">
        <v>2</v>
      </c>
      <c r="C56" s="115" t="s">
        <v>106</v>
      </c>
      <c r="D56" s="115"/>
      <c r="E56" s="115"/>
      <c r="F56" s="59"/>
    </row>
    <row r="57" spans="1:6" s="74" customFormat="1">
      <c r="B57" s="1" t="s">
        <v>3</v>
      </c>
      <c r="C57" s="112" t="s">
        <v>115</v>
      </c>
      <c r="D57" s="113"/>
      <c r="E57" s="114"/>
      <c r="F57" s="59"/>
    </row>
    <row r="58" spans="1:6" s="68" customFormat="1">
      <c r="B58" s="74"/>
      <c r="C58" s="74"/>
      <c r="D58" s="74"/>
      <c r="E58" s="74"/>
      <c r="F58" s="74"/>
    </row>
    <row r="59" spans="1:6" s="68" customFormat="1" ht="15" customHeight="1">
      <c r="B59" s="43" t="s">
        <v>62</v>
      </c>
      <c r="C59" s="6"/>
      <c r="D59" s="15"/>
      <c r="E59" s="7"/>
      <c r="F59" s="7"/>
    </row>
    <row r="60" spans="1:6">
      <c r="A60" s="68"/>
      <c r="B60" s="43" t="s">
        <v>87</v>
      </c>
      <c r="C60" s="6"/>
      <c r="D60" s="15"/>
      <c r="E60" s="13"/>
      <c r="F60" s="13"/>
    </row>
    <row r="61" spans="1:6" s="74" customFormat="1">
      <c r="B61" s="1" t="s">
        <v>20</v>
      </c>
      <c r="C61" s="133" t="s">
        <v>88</v>
      </c>
      <c r="D61" s="134"/>
      <c r="E61" s="135"/>
      <c r="F61" s="3" t="s">
        <v>1</v>
      </c>
    </row>
    <row r="62" spans="1:6">
      <c r="B62" s="2" t="s">
        <v>2</v>
      </c>
      <c r="C62" s="129" t="s">
        <v>181</v>
      </c>
      <c r="D62" s="130"/>
      <c r="E62" s="131"/>
      <c r="F62" s="60"/>
    </row>
    <row r="63" spans="1:6">
      <c r="B63" s="74"/>
      <c r="C63" s="74"/>
      <c r="D63" s="74"/>
      <c r="E63" s="74"/>
      <c r="F63" s="74"/>
    </row>
    <row r="64" spans="1:6">
      <c r="B64" s="43" t="s">
        <v>158</v>
      </c>
      <c r="C64" s="6"/>
      <c r="D64" s="15"/>
      <c r="E64" s="13"/>
      <c r="F64" s="13"/>
    </row>
    <row r="65" spans="1:6" s="74" customFormat="1">
      <c r="B65" s="1" t="s">
        <v>21</v>
      </c>
      <c r="C65" s="132" t="s">
        <v>157</v>
      </c>
      <c r="D65" s="132"/>
      <c r="E65" s="132"/>
      <c r="F65" s="3" t="s">
        <v>154</v>
      </c>
    </row>
    <row r="66" spans="1:6">
      <c r="B66" s="1" t="s">
        <v>2</v>
      </c>
      <c r="C66" s="112" t="s">
        <v>115</v>
      </c>
      <c r="D66" s="113"/>
      <c r="E66" s="114"/>
      <c r="F66" s="59"/>
    </row>
    <row r="67" spans="1:6" ht="15.75" customHeight="1">
      <c r="B67" s="74"/>
      <c r="C67" s="74"/>
      <c r="D67" s="74"/>
      <c r="E67" s="74"/>
      <c r="F67" s="74"/>
    </row>
    <row r="68" spans="1:6">
      <c r="B68" s="43" t="s">
        <v>64</v>
      </c>
      <c r="C68" s="6"/>
      <c r="D68" s="6"/>
      <c r="E68" s="13"/>
      <c r="F68" s="13"/>
    </row>
    <row r="69" spans="1:6">
      <c r="B69" s="41">
        <v>5</v>
      </c>
      <c r="C69" s="126" t="s">
        <v>0</v>
      </c>
      <c r="D69" s="126"/>
      <c r="E69" s="126"/>
      <c r="F69" s="42" t="s">
        <v>13</v>
      </c>
    </row>
    <row r="70" spans="1:6" s="75" customFormat="1">
      <c r="A70" s="7"/>
      <c r="B70" s="37" t="s">
        <v>2</v>
      </c>
      <c r="C70" s="127" t="s">
        <v>16</v>
      </c>
      <c r="D70" s="127"/>
      <c r="E70" s="127"/>
      <c r="F70" s="61">
        <v>108.18</v>
      </c>
    </row>
    <row r="71" spans="1:6" s="75" customFormat="1">
      <c r="A71" s="7"/>
      <c r="B71" s="37" t="s">
        <v>3</v>
      </c>
      <c r="C71" s="128" t="s">
        <v>18</v>
      </c>
      <c r="D71" s="128"/>
      <c r="E71" s="128"/>
      <c r="F71" s="61">
        <v>148.15</v>
      </c>
    </row>
    <row r="72" spans="1:6" s="74" customFormat="1">
      <c r="B72" s="37" t="s">
        <v>4</v>
      </c>
      <c r="C72" s="127" t="s">
        <v>17</v>
      </c>
      <c r="D72" s="127"/>
      <c r="E72" s="127"/>
      <c r="F72" s="61">
        <v>78.83</v>
      </c>
    </row>
    <row r="73" spans="1:6" s="76" customFormat="1" ht="16.5" customHeight="1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>
      <c r="A74" s="7"/>
      <c r="B74" s="74"/>
      <c r="C74" s="74"/>
      <c r="D74" s="74"/>
      <c r="E74" s="74"/>
      <c r="F74" s="74"/>
    </row>
    <row r="75" spans="1:6" s="77" customFormat="1">
      <c r="A75" s="75"/>
      <c r="B75" s="120" t="s">
        <v>63</v>
      </c>
      <c r="C75" s="120"/>
      <c r="D75" s="120"/>
      <c r="E75" s="120"/>
      <c r="F75" s="120"/>
    </row>
    <row r="76" spans="1:6" s="77" customFormat="1">
      <c r="A76" s="75"/>
      <c r="B76" s="1">
        <v>6</v>
      </c>
      <c r="C76" s="123" t="s">
        <v>22</v>
      </c>
      <c r="D76" s="124"/>
      <c r="E76" s="125"/>
      <c r="F76" s="3" t="s">
        <v>1</v>
      </c>
    </row>
    <row r="77" spans="1:6" s="77" customFormat="1">
      <c r="A77" s="76"/>
      <c r="B77" s="1" t="s">
        <v>2</v>
      </c>
      <c r="C77" s="116" t="s">
        <v>65</v>
      </c>
      <c r="D77" s="117"/>
      <c r="E77" s="118"/>
      <c r="F77" s="105">
        <v>4.7300000000000004</v>
      </c>
    </row>
    <row r="78" spans="1:6">
      <c r="B78" s="2" t="s">
        <v>3</v>
      </c>
      <c r="C78" s="112" t="s">
        <v>29</v>
      </c>
      <c r="D78" s="113"/>
      <c r="E78" s="114"/>
      <c r="F78" s="106">
        <v>5.57</v>
      </c>
    </row>
    <row r="79" spans="1:6">
      <c r="B79" s="24" t="s">
        <v>66</v>
      </c>
      <c r="C79" s="116" t="s">
        <v>24</v>
      </c>
      <c r="D79" s="117"/>
      <c r="E79" s="118">
        <f>PERC_PIS</f>
        <v>0.65</v>
      </c>
      <c r="F79" s="105">
        <v>0.65</v>
      </c>
    </row>
    <row r="80" spans="1:6" s="74" customFormat="1">
      <c r="B80" s="24" t="s">
        <v>67</v>
      </c>
      <c r="C80" s="112" t="s">
        <v>25</v>
      </c>
      <c r="D80" s="113"/>
      <c r="E80" s="114">
        <f>PERC_COFINS</f>
        <v>3</v>
      </c>
      <c r="F80" s="106">
        <v>3</v>
      </c>
    </row>
    <row r="81" spans="2:6">
      <c r="B81" s="24" t="s">
        <v>68</v>
      </c>
      <c r="C81" s="116" t="s">
        <v>26</v>
      </c>
      <c r="D81" s="117"/>
      <c r="E81" s="118">
        <f>PERC_ISS</f>
        <v>5</v>
      </c>
      <c r="F81" s="105">
        <v>5</v>
      </c>
    </row>
    <row r="82" spans="2:6" ht="14.25" customHeight="1">
      <c r="B82" s="74"/>
      <c r="C82" s="74"/>
      <c r="D82" s="74"/>
      <c r="E82" s="74"/>
      <c r="F82" s="74"/>
    </row>
    <row r="83" spans="2:6" ht="32.25" customHeight="1">
      <c r="B83" s="26" t="s">
        <v>136</v>
      </c>
      <c r="C83" s="27"/>
      <c r="D83" s="27"/>
      <c r="E83" s="27"/>
      <c r="F83" s="28"/>
    </row>
    <row r="84" spans="2:6" ht="36.75" customHeight="1">
      <c r="B84" s="136" t="s">
        <v>174</v>
      </c>
      <c r="C84" s="136"/>
      <c r="D84" s="136"/>
      <c r="E84" s="136"/>
      <c r="F84" s="136"/>
    </row>
  </sheetData>
  <mergeCells count="62"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  <mergeCell ref="C57:E57"/>
    <mergeCell ref="C42:E42"/>
    <mergeCell ref="C43:E43"/>
    <mergeCell ref="C47:D47"/>
    <mergeCell ref="C46:D46"/>
    <mergeCell ref="C48:D48"/>
    <mergeCell ref="B49:D49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B1:F1"/>
    <mergeCell ref="B2:D2"/>
    <mergeCell ref="B4:F4"/>
    <mergeCell ref="B5:F5"/>
    <mergeCell ref="B6:C6"/>
    <mergeCell ref="D6:F6"/>
    <mergeCell ref="C61:E61"/>
    <mergeCell ref="B84:F84"/>
    <mergeCell ref="C79:E79"/>
    <mergeCell ref="C81:E81"/>
    <mergeCell ref="C78:E78"/>
    <mergeCell ref="C80:E80"/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</mergeCells>
  <dataValidations count="15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>
      <formula1>F26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4">
      <formula1>"0,10,20,40"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>
      <formula1>0</formula1>
    </dataValidation>
    <dataValidation type="list" allowBlank="1" showInputMessage="1" showErrorMessage="1" sqref="F13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I46" sqref="I46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>
      <c r="B1" s="83" t="s">
        <v>143</v>
      </c>
      <c r="C1" s="7"/>
      <c r="D1" s="7"/>
      <c r="E1" s="7"/>
      <c r="F1" s="7"/>
    </row>
    <row r="2" spans="1:6">
      <c r="B2" s="43" t="s">
        <v>8</v>
      </c>
      <c r="E2" s="8"/>
      <c r="F2" s="8"/>
    </row>
    <row r="3" spans="1:6" ht="33">
      <c r="B3" s="1">
        <v>1</v>
      </c>
      <c r="C3" s="171" t="s">
        <v>9</v>
      </c>
      <c r="D3" s="171"/>
      <c r="E3" s="171"/>
      <c r="F3" s="3" t="s">
        <v>159</v>
      </c>
    </row>
    <row r="4" spans="1:6">
      <c r="B4" s="1" t="s">
        <v>6</v>
      </c>
      <c r="C4" s="116" t="s">
        <v>104</v>
      </c>
      <c r="D4" s="117"/>
      <c r="E4" s="118"/>
      <c r="F4" s="88">
        <v>220</v>
      </c>
    </row>
    <row r="5" spans="1:6">
      <c r="B5" s="1" t="s">
        <v>7</v>
      </c>
      <c r="C5" s="172" t="s">
        <v>100</v>
      </c>
      <c r="D5" s="172"/>
      <c r="E5" s="172"/>
      <c r="F5" s="89">
        <v>7</v>
      </c>
    </row>
    <row r="6" spans="1:6">
      <c r="B6" s="1" t="s">
        <v>10</v>
      </c>
      <c r="C6" s="116" t="s">
        <v>99</v>
      </c>
      <c r="D6" s="117"/>
      <c r="E6" s="118"/>
      <c r="F6" s="88">
        <v>365</v>
      </c>
    </row>
    <row r="7" spans="1:6">
      <c r="B7" s="1" t="s">
        <v>12</v>
      </c>
      <c r="C7" s="172" t="s">
        <v>123</v>
      </c>
      <c r="D7" s="172"/>
      <c r="E7" s="172"/>
      <c r="F7" s="90">
        <v>15.2</v>
      </c>
    </row>
    <row r="8" spans="1:6">
      <c r="B8" s="1" t="s">
        <v>103</v>
      </c>
      <c r="C8" s="116" t="s">
        <v>105</v>
      </c>
      <c r="D8" s="117"/>
      <c r="E8" s="118"/>
      <c r="F8" s="88">
        <v>12</v>
      </c>
    </row>
    <row r="9" spans="1:6">
      <c r="B9" s="1" t="s">
        <v>110</v>
      </c>
      <c r="C9" s="172" t="s">
        <v>101</v>
      </c>
      <c r="D9" s="172"/>
      <c r="E9" s="172"/>
      <c r="F9" s="89">
        <v>60</v>
      </c>
    </row>
    <row r="10" spans="1:6">
      <c r="B10" s="1" t="s">
        <v>111</v>
      </c>
      <c r="C10" s="116" t="s">
        <v>102</v>
      </c>
      <c r="D10" s="117"/>
      <c r="E10" s="118"/>
      <c r="F10" s="91">
        <v>52.5</v>
      </c>
    </row>
    <row r="11" spans="1:6" s="74" customFormat="1"/>
    <row r="12" spans="1:6" s="74" customFormat="1">
      <c r="A12" s="7"/>
      <c r="B12" s="43" t="s">
        <v>60</v>
      </c>
      <c r="C12" s="68"/>
      <c r="D12" s="68"/>
      <c r="E12" s="68"/>
      <c r="F12" s="68"/>
    </row>
    <row r="13" spans="1:6" s="74" customFormat="1" ht="15" customHeight="1">
      <c r="A13" s="7"/>
      <c r="B13" s="1" t="s">
        <v>75</v>
      </c>
      <c r="C13" s="156" t="s">
        <v>14</v>
      </c>
      <c r="D13" s="157"/>
      <c r="E13" s="3" t="s">
        <v>32</v>
      </c>
      <c r="F13" s="3" t="s">
        <v>1</v>
      </c>
    </row>
    <row r="14" spans="1:6" s="74" customFormat="1">
      <c r="B14" s="64" t="s">
        <v>2</v>
      </c>
      <c r="C14" s="155" t="s">
        <v>124</v>
      </c>
      <c r="D14" s="155"/>
      <c r="E14" s="54" t="s">
        <v>122</v>
      </c>
      <c r="F14" s="95">
        <v>6</v>
      </c>
    </row>
    <row r="15" spans="1:6" s="74" customFormat="1" hidden="1">
      <c r="B15" s="64" t="s">
        <v>3</v>
      </c>
      <c r="C15" s="158" t="s">
        <v>179</v>
      </c>
      <c r="D15" s="158"/>
      <c r="E15" s="23" t="s">
        <v>122</v>
      </c>
      <c r="F15" s="92">
        <v>15</v>
      </c>
    </row>
    <row r="16" spans="1:6" s="74" customFormat="1">
      <c r="B16" s="64" t="s">
        <v>4</v>
      </c>
      <c r="C16" s="155" t="s">
        <v>180</v>
      </c>
      <c r="D16" s="155"/>
      <c r="E16" s="54" t="s">
        <v>122</v>
      </c>
      <c r="F16" s="95">
        <v>22</v>
      </c>
    </row>
    <row r="17" spans="1:6" s="74" customFormat="1"/>
    <row r="18" spans="1:6" s="68" customFormat="1">
      <c r="A18" s="74"/>
      <c r="B18" s="43" t="s">
        <v>61</v>
      </c>
      <c r="C18" s="6"/>
      <c r="D18" s="15"/>
      <c r="E18" s="13"/>
      <c r="F18" s="13"/>
    </row>
    <row r="19" spans="1:6" s="68" customFormat="1">
      <c r="A19" s="74"/>
      <c r="B19" s="1">
        <v>3</v>
      </c>
      <c r="C19" s="123" t="s">
        <v>42</v>
      </c>
      <c r="D19" s="124"/>
      <c r="E19" s="125"/>
      <c r="F19" s="3" t="s">
        <v>160</v>
      </c>
    </row>
    <row r="20" spans="1:6" s="68" customFormat="1">
      <c r="A20" s="74"/>
      <c r="B20" s="1" t="s">
        <v>2</v>
      </c>
      <c r="C20" s="116" t="s">
        <v>118</v>
      </c>
      <c r="D20" s="117"/>
      <c r="E20" s="118"/>
      <c r="F20" s="93">
        <v>62.93</v>
      </c>
    </row>
    <row r="21" spans="1:6">
      <c r="A21" s="74"/>
      <c r="B21" s="2" t="s">
        <v>3</v>
      </c>
      <c r="C21" s="173" t="s">
        <v>107</v>
      </c>
      <c r="D21" s="174"/>
      <c r="E21" s="175"/>
      <c r="F21" s="94">
        <v>5.55</v>
      </c>
    </row>
    <row r="22" spans="1:6" s="68" customFormat="1" ht="15.95" customHeight="1">
      <c r="B22" s="2" t="s">
        <v>4</v>
      </c>
      <c r="C22" s="116" t="s">
        <v>108</v>
      </c>
      <c r="D22" s="117"/>
      <c r="E22" s="118"/>
      <c r="F22" s="95">
        <v>40</v>
      </c>
    </row>
    <row r="23" spans="1:6" ht="16.5" customHeight="1">
      <c r="A23" s="74"/>
      <c r="B23" s="2" t="s">
        <v>5</v>
      </c>
      <c r="C23" s="173" t="s">
        <v>109</v>
      </c>
      <c r="D23" s="174"/>
      <c r="E23" s="175"/>
      <c r="F23" s="94">
        <v>94.45</v>
      </c>
    </row>
    <row r="24" spans="1:6">
      <c r="A24" s="74"/>
      <c r="B24" s="2" t="s">
        <v>6</v>
      </c>
      <c r="C24" s="116" t="s">
        <v>120</v>
      </c>
      <c r="D24" s="117"/>
      <c r="E24" s="118"/>
      <c r="F24" s="95">
        <v>30</v>
      </c>
    </row>
    <row r="25" spans="1:6" s="74" customFormat="1"/>
    <row r="26" spans="1:6" s="68" customFormat="1">
      <c r="B26" s="43" t="s">
        <v>62</v>
      </c>
      <c r="C26" s="6"/>
      <c r="D26" s="15"/>
      <c r="E26" s="7"/>
      <c r="F26" s="7"/>
    </row>
    <row r="27" spans="1:6" s="68" customFormat="1" ht="15" customHeight="1">
      <c r="B27" s="43" t="s">
        <v>87</v>
      </c>
      <c r="C27" s="6"/>
      <c r="D27" s="15"/>
      <c r="E27" s="13"/>
      <c r="F27" s="13"/>
    </row>
    <row r="28" spans="1:6" s="68" customFormat="1">
      <c r="B28" s="1" t="s">
        <v>20</v>
      </c>
      <c r="C28" s="133" t="s">
        <v>88</v>
      </c>
      <c r="D28" s="134"/>
      <c r="E28" s="135"/>
      <c r="F28" s="3" t="s">
        <v>160</v>
      </c>
    </row>
    <row r="29" spans="1:6" s="68" customFormat="1">
      <c r="B29" s="1" t="s">
        <v>2</v>
      </c>
      <c r="C29" s="116" t="s">
        <v>112</v>
      </c>
      <c r="D29" s="117"/>
      <c r="E29" s="118"/>
      <c r="F29" s="95">
        <v>8</v>
      </c>
    </row>
    <row r="30" spans="1:6">
      <c r="A30" s="68"/>
      <c r="B30" s="2" t="s">
        <v>3</v>
      </c>
      <c r="C30" s="112" t="s">
        <v>113</v>
      </c>
      <c r="D30" s="113"/>
      <c r="E30" s="114"/>
      <c r="F30" s="92">
        <v>5</v>
      </c>
    </row>
    <row r="31" spans="1:6">
      <c r="A31" s="68"/>
      <c r="B31" s="2" t="s">
        <v>4</v>
      </c>
      <c r="C31" s="116" t="s">
        <v>114</v>
      </c>
      <c r="D31" s="117"/>
      <c r="E31" s="118"/>
      <c r="F31" s="93">
        <v>1.42</v>
      </c>
    </row>
    <row r="32" spans="1:6">
      <c r="A32" s="68"/>
      <c r="B32" s="2" t="s">
        <v>5</v>
      </c>
      <c r="C32" s="112" t="s">
        <v>178</v>
      </c>
      <c r="D32" s="113"/>
      <c r="E32" s="114"/>
      <c r="F32" s="94">
        <v>86.46</v>
      </c>
    </row>
    <row r="33" spans="1:6" s="68" customFormat="1" ht="15.95" customHeight="1">
      <c r="A33" s="7"/>
      <c r="B33" s="2" t="s">
        <v>6</v>
      </c>
      <c r="C33" s="116" t="s">
        <v>116</v>
      </c>
      <c r="D33" s="117"/>
      <c r="E33" s="118"/>
      <c r="F33" s="93">
        <f>(154800/34808000)*100</f>
        <v>0.44</v>
      </c>
    </row>
    <row r="34" spans="1:6" ht="15.75" customHeight="1">
      <c r="A34" s="68"/>
      <c r="B34" s="2" t="s">
        <v>7</v>
      </c>
      <c r="C34" s="112" t="s">
        <v>121</v>
      </c>
      <c r="D34" s="113"/>
      <c r="E34" s="114"/>
      <c r="F34" s="92">
        <v>15</v>
      </c>
    </row>
    <row r="35" spans="1:6" ht="15.75" customHeight="1">
      <c r="A35" s="68"/>
      <c r="B35" s="2" t="s">
        <v>10</v>
      </c>
      <c r="C35" s="116" t="s">
        <v>117</v>
      </c>
      <c r="D35" s="117"/>
      <c r="E35" s="118"/>
      <c r="F35" s="95">
        <v>120</v>
      </c>
    </row>
    <row r="36" spans="1:6">
      <c r="A36" s="68"/>
      <c r="B36" s="2" t="s">
        <v>11</v>
      </c>
      <c r="C36" s="112" t="s">
        <v>153</v>
      </c>
      <c r="D36" s="113"/>
      <c r="E36" s="114"/>
      <c r="F36" s="94">
        <v>13.54</v>
      </c>
    </row>
    <row r="37" spans="1:6" s="74" customFormat="1"/>
    <row r="38" spans="1:6" ht="20.25">
      <c r="B38" s="26" t="s">
        <v>136</v>
      </c>
      <c r="C38" s="27"/>
      <c r="D38" s="27"/>
      <c r="E38" s="27"/>
      <c r="F38" s="28"/>
    </row>
    <row r="39" spans="1:6" ht="33.75" customHeight="1">
      <c r="B39" s="136" t="s">
        <v>174</v>
      </c>
      <c r="C39" s="136"/>
      <c r="D39" s="136"/>
      <c r="E39" s="136"/>
      <c r="F39" s="136"/>
    </row>
  </sheetData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topLeftCell="A4" workbookViewId="0">
      <selection activeCell="F12" sqref="F12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>
      <c r="B1" s="83" t="s">
        <v>144</v>
      </c>
      <c r="C1" s="7"/>
      <c r="D1" s="7"/>
      <c r="E1" s="7"/>
      <c r="F1" s="7"/>
    </row>
    <row r="2" spans="2:6">
      <c r="B2" s="43" t="s">
        <v>55</v>
      </c>
      <c r="E2" s="14"/>
    </row>
    <row r="3" spans="2:6">
      <c r="B3" s="43" t="s">
        <v>94</v>
      </c>
      <c r="C3" s="6"/>
      <c r="D3" s="15"/>
      <c r="E3" s="13"/>
    </row>
    <row r="4" spans="2:6">
      <c r="B4" s="1" t="s">
        <v>56</v>
      </c>
      <c r="C4" s="132" t="s">
        <v>78</v>
      </c>
      <c r="D4" s="132"/>
      <c r="E4" s="3" t="s">
        <v>1</v>
      </c>
      <c r="F4" s="3" t="s">
        <v>145</v>
      </c>
    </row>
    <row r="5" spans="2:6">
      <c r="B5" s="1" t="s">
        <v>2</v>
      </c>
      <c r="C5" s="179" t="s">
        <v>41</v>
      </c>
      <c r="D5" s="179"/>
      <c r="E5" s="96">
        <f>ROUND((1/MESES_NO_ANO)*100,2)</f>
        <v>8.33</v>
      </c>
      <c r="F5" s="96" t="s">
        <v>146</v>
      </c>
    </row>
    <row r="6" spans="2:6">
      <c r="B6" s="2" t="s">
        <v>3</v>
      </c>
      <c r="C6" s="180" t="s">
        <v>80</v>
      </c>
      <c r="D6" s="180"/>
      <c r="E6" s="97">
        <f>ROUND((1/3)/MESES_NO_ANO*100,2)</f>
        <v>2.78</v>
      </c>
      <c r="F6" s="97" t="s">
        <v>147</v>
      </c>
    </row>
    <row r="7" spans="2:6" s="74" customFormat="1">
      <c r="B7" s="181" t="s">
        <v>57</v>
      </c>
      <c r="C7" s="181"/>
      <c r="D7" s="181"/>
      <c r="E7" s="181"/>
      <c r="F7" s="181"/>
    </row>
    <row r="8" spans="2:6" s="74" customFormat="1" ht="34.5" customHeight="1">
      <c r="B8" s="1" t="s">
        <v>58</v>
      </c>
      <c r="C8" s="183" t="s">
        <v>81</v>
      </c>
      <c r="D8" s="183"/>
      <c r="E8" s="3" t="s">
        <v>1</v>
      </c>
    </row>
    <row r="9" spans="2:6">
      <c r="B9" s="1" t="s">
        <v>2</v>
      </c>
      <c r="C9" s="179" t="s">
        <v>35</v>
      </c>
      <c r="D9" s="179"/>
      <c r="E9" s="96">
        <v>20</v>
      </c>
    </row>
    <row r="10" spans="2:6" s="68" customFormat="1">
      <c r="B10" s="2" t="s">
        <v>3</v>
      </c>
      <c r="C10" s="180" t="s">
        <v>37</v>
      </c>
      <c r="D10" s="180"/>
      <c r="E10" s="98">
        <v>2.5</v>
      </c>
    </row>
    <row r="11" spans="2:6" s="68" customFormat="1">
      <c r="B11" s="2" t="s">
        <v>4</v>
      </c>
      <c r="C11" s="179" t="s">
        <v>162</v>
      </c>
      <c r="D11" s="179"/>
      <c r="E11" s="96">
        <v>3</v>
      </c>
      <c r="F11" s="108" t="s">
        <v>205</v>
      </c>
    </row>
    <row r="12" spans="2:6" s="68" customFormat="1">
      <c r="B12" s="2" t="s">
        <v>5</v>
      </c>
      <c r="C12" s="180" t="s">
        <v>73</v>
      </c>
      <c r="D12" s="180"/>
      <c r="E12" s="97">
        <v>1.5</v>
      </c>
      <c r="F12" s="111" t="s">
        <v>203</v>
      </c>
    </row>
    <row r="13" spans="2:6" s="68" customFormat="1">
      <c r="B13" s="2" t="s">
        <v>6</v>
      </c>
      <c r="C13" s="179" t="s">
        <v>74</v>
      </c>
      <c r="D13" s="179"/>
      <c r="E13" s="96">
        <v>1</v>
      </c>
    </row>
    <row r="14" spans="2:6" s="68" customFormat="1">
      <c r="B14" s="2" t="s">
        <v>7</v>
      </c>
      <c r="C14" s="180" t="s">
        <v>39</v>
      </c>
      <c r="D14" s="180"/>
      <c r="E14" s="98">
        <v>0.6</v>
      </c>
    </row>
    <row r="15" spans="2:6" s="68" customFormat="1">
      <c r="B15" s="2" t="s">
        <v>10</v>
      </c>
      <c r="C15" s="179" t="s">
        <v>36</v>
      </c>
      <c r="D15" s="179"/>
      <c r="E15" s="96">
        <v>0.2</v>
      </c>
    </row>
    <row r="16" spans="2:6">
      <c r="B16" s="2" t="s">
        <v>11</v>
      </c>
      <c r="C16" s="180" t="s">
        <v>38</v>
      </c>
      <c r="D16" s="180"/>
      <c r="E16" s="98">
        <v>8</v>
      </c>
    </row>
    <row r="17" spans="2:6">
      <c r="B17" s="132" t="s">
        <v>40</v>
      </c>
      <c r="C17" s="132"/>
      <c r="D17" s="132"/>
      <c r="E17" s="32">
        <f>SUM(E9:E16)</f>
        <v>36.799999999999997</v>
      </c>
    </row>
    <row r="18" spans="2:6" s="74" customFormat="1">
      <c r="B18" s="43" t="s">
        <v>61</v>
      </c>
      <c r="C18" s="6"/>
      <c r="D18" s="15"/>
      <c r="E18" s="13"/>
    </row>
    <row r="19" spans="2:6" s="74" customFormat="1" ht="15" customHeight="1">
      <c r="B19" s="1">
        <v>3</v>
      </c>
      <c r="C19" s="132" t="s">
        <v>42</v>
      </c>
      <c r="D19" s="132"/>
      <c r="E19" s="3" t="s">
        <v>1</v>
      </c>
      <c r="F19" s="3" t="s">
        <v>145</v>
      </c>
    </row>
    <row r="20" spans="2:6" s="74" customFormat="1">
      <c r="B20" s="1" t="s">
        <v>2</v>
      </c>
      <c r="C20" s="184" t="s">
        <v>43</v>
      </c>
      <c r="D20" s="184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>
      <c r="B21" s="2" t="s">
        <v>3</v>
      </c>
      <c r="C21" s="182" t="s">
        <v>164</v>
      </c>
      <c r="D21" s="182"/>
      <c r="E21" s="98">
        <f>ROUND(PERC_AVISO_PREVIO_IND%*PERC_FGTS%*100,2)</f>
        <v>0.02</v>
      </c>
      <c r="F21" s="97" t="s">
        <v>176</v>
      </c>
    </row>
    <row r="22" spans="2:6" s="68" customFormat="1" ht="16.5" customHeight="1">
      <c r="B22" s="2" t="s">
        <v>4</v>
      </c>
      <c r="C22" s="176" t="s">
        <v>165</v>
      </c>
      <c r="D22" s="177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>
      <c r="B23" s="2" t="s">
        <v>5</v>
      </c>
      <c r="C23" s="182" t="s">
        <v>44</v>
      </c>
      <c r="D23" s="182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>
      <c r="B24" s="2" t="s">
        <v>6</v>
      </c>
      <c r="C24" s="176" t="s">
        <v>166</v>
      </c>
      <c r="D24" s="177"/>
      <c r="E24" s="96">
        <f>ROUND(PERC_GPS_FGTS%*PERC_AVISO_PREVIO_TRAB%*100,2)</f>
        <v>0.43</v>
      </c>
      <c r="F24" s="96" t="s">
        <v>204</v>
      </c>
    </row>
    <row r="25" spans="2:6" s="68" customFormat="1" ht="16.5" customHeight="1">
      <c r="B25" s="2" t="s">
        <v>7</v>
      </c>
      <c r="C25" s="182" t="s">
        <v>161</v>
      </c>
      <c r="D25" s="182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>
      <c r="B26" s="43" t="s">
        <v>62</v>
      </c>
      <c r="C26" s="6"/>
      <c r="D26" s="15"/>
      <c r="E26" s="7"/>
    </row>
    <row r="27" spans="2:6" s="68" customFormat="1" ht="15.95" customHeight="1">
      <c r="B27" s="43" t="s">
        <v>87</v>
      </c>
      <c r="C27" s="6"/>
      <c r="D27" s="15"/>
      <c r="E27" s="13"/>
    </row>
    <row r="28" spans="2:6" s="68" customFormat="1">
      <c r="B28" s="1" t="s">
        <v>20</v>
      </c>
      <c r="C28" s="178" t="s">
        <v>88</v>
      </c>
      <c r="D28" s="178"/>
      <c r="E28" s="3" t="s">
        <v>1</v>
      </c>
      <c r="F28" s="3" t="s">
        <v>145</v>
      </c>
    </row>
    <row r="29" spans="2:6" s="68" customFormat="1" ht="15.95" customHeight="1">
      <c r="B29" s="2" t="s">
        <v>2</v>
      </c>
      <c r="C29" s="179" t="s">
        <v>89</v>
      </c>
      <c r="D29" s="179"/>
      <c r="E29" s="96">
        <f>ROUND((1/MESES_NO_ANO)*100,2)</f>
        <v>8.33</v>
      </c>
      <c r="F29" s="96" t="s">
        <v>149</v>
      </c>
    </row>
    <row r="30" spans="2:6" s="68" customFormat="1" ht="15.95" customHeight="1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>
      <c r="B31" s="2" t="s">
        <v>4</v>
      </c>
      <c r="C31" s="179" t="s">
        <v>91</v>
      </c>
      <c r="D31" s="179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>
      <c r="B32" s="2" t="s">
        <v>5</v>
      </c>
      <c r="C32" s="180" t="s">
        <v>92</v>
      </c>
      <c r="D32" s="180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>
      <c r="B33" s="2" t="s">
        <v>6</v>
      </c>
      <c r="C33" s="179" t="s">
        <v>93</v>
      </c>
      <c r="D33" s="179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>
      <c r="B34" s="2" t="s">
        <v>7</v>
      </c>
      <c r="C34" s="180" t="str">
        <f>OUTRAS_AUSENCIAS_DESCRICAO</f>
        <v>Outras Ausências (Especificar em %)</v>
      </c>
      <c r="D34" s="180"/>
      <c r="E34" s="98">
        <f>PERC_SUBSTITUTO_OUTRAS_AUSENCIAS</f>
        <v>0</v>
      </c>
      <c r="F34" s="97"/>
    </row>
    <row r="36" spans="2:6" ht="20.25">
      <c r="B36" s="26" t="s">
        <v>136</v>
      </c>
    </row>
    <row r="37" spans="2:6" ht="47.25" customHeight="1">
      <c r="B37" s="136" t="s">
        <v>174</v>
      </c>
      <c r="C37" s="136"/>
      <c r="D37" s="136"/>
      <c r="E37" s="136"/>
      <c r="F37" s="136"/>
    </row>
    <row r="38" spans="2:6">
      <c r="B38" s="7" t="s">
        <v>163</v>
      </c>
    </row>
  </sheetData>
  <mergeCells count="28">
    <mergeCell ref="C32:D32"/>
    <mergeCell ref="C33:D33"/>
    <mergeCell ref="C20:D20"/>
    <mergeCell ref="C21:D21"/>
    <mergeCell ref="C16:D16"/>
    <mergeCell ref="B17:D17"/>
    <mergeCell ref="C31:D31"/>
    <mergeCell ref="C12:D12"/>
    <mergeCell ref="C13:D13"/>
    <mergeCell ref="C14:D14"/>
    <mergeCell ref="C15:D15"/>
    <mergeCell ref="C19:D19"/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4"/>
  <sheetViews>
    <sheetView tabSelected="1" topLeftCell="A76" zoomScaleNormal="100" zoomScaleSheetLayoutView="100" workbookViewId="0">
      <selection activeCell="F24" sqref="F24"/>
    </sheetView>
  </sheetViews>
  <sheetFormatPr defaultColWidth="9.140625" defaultRowHeight="16.5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>
      <c r="B1" s="186" t="str">
        <f>RAMO</f>
        <v>RAMO: Ministério Público Federal</v>
      </c>
      <c r="C1" s="187"/>
      <c r="D1" s="187"/>
      <c r="E1" s="187"/>
      <c r="F1" s="188"/>
    </row>
    <row r="2" spans="2:6" ht="20.25">
      <c r="B2" s="189" t="str">
        <f>UG</f>
        <v>UNIDADE GESTORA (SIGLA): PGR/MPF</v>
      </c>
      <c r="C2" s="190"/>
      <c r="D2" s="191"/>
      <c r="E2" s="66" t="s">
        <v>48</v>
      </c>
      <c r="F2" s="67">
        <f>DATA_DO_ORCAMENTO_ESTIMATIVO</f>
        <v>45960</v>
      </c>
    </row>
    <row r="3" spans="2:6" s="68" customFormat="1" ht="25.5">
      <c r="B3" s="140" t="s">
        <v>141</v>
      </c>
      <c r="C3" s="140"/>
      <c r="D3" s="140"/>
      <c r="E3" s="140"/>
      <c r="F3" s="140"/>
    </row>
    <row r="4" spans="2:6" s="68" customFormat="1" ht="15.95" customHeight="1">
      <c r="B4" s="141" t="s">
        <v>82</v>
      </c>
      <c r="C4" s="141"/>
      <c r="D4" s="141"/>
      <c r="E4" s="141"/>
      <c r="F4" s="141"/>
    </row>
    <row r="5" spans="2:6" s="68" customFormat="1" ht="15.95" customHeight="1">
      <c r="B5" s="142" t="s">
        <v>155</v>
      </c>
      <c r="C5" s="142"/>
      <c r="D5" s="192" t="str">
        <f>NUMERO_PROCESSO</f>
        <v>1.00.000.005497/2025-63</v>
      </c>
      <c r="E5" s="192"/>
      <c r="F5" s="192"/>
    </row>
    <row r="6" spans="2:6" s="68" customFormat="1" ht="15.75" customHeight="1">
      <c r="B6" s="146" t="s">
        <v>156</v>
      </c>
      <c r="C6" s="146"/>
      <c r="D6" s="193" t="str">
        <f>MODALIDADE_DE_LICITACAO</f>
        <v>Pregão nº</v>
      </c>
      <c r="E6" s="193"/>
      <c r="F6" s="86" t="str">
        <f>NUMERO_PREGAO</f>
        <v>XX/20XX</v>
      </c>
    </row>
    <row r="7" spans="2:6" s="68" customFormat="1" ht="15.75" customHeight="1">
      <c r="B7" s="194" t="s">
        <v>49</v>
      </c>
      <c r="C7" s="194"/>
      <c r="D7" s="194"/>
      <c r="E7" s="194"/>
      <c r="F7" s="194"/>
    </row>
    <row r="8" spans="2:6" s="68" customFormat="1" ht="18" customHeight="1">
      <c r="B8" s="18" t="s">
        <v>2</v>
      </c>
      <c r="C8" s="142" t="s">
        <v>53</v>
      </c>
      <c r="D8" s="142"/>
      <c r="E8" s="142"/>
      <c r="F8" s="69" t="str">
        <f>DATA_APRESENTACAO_PROPOSTA</f>
        <v>XX/XX/20XX</v>
      </c>
    </row>
    <row r="9" spans="2:6" s="68" customFormat="1" ht="15.75" customHeight="1">
      <c r="B9" s="1" t="s">
        <v>3</v>
      </c>
      <c r="C9" s="55" t="s">
        <v>201</v>
      </c>
      <c r="D9" s="195" t="str">
        <f>IF(LOCAL_DE_EXECUCAO="","",LOCAL_DE_EXECUCAO)</f>
        <v/>
      </c>
      <c r="E9" s="195"/>
      <c r="F9" s="195"/>
    </row>
    <row r="10" spans="2:6" s="68" customFormat="1" ht="66" customHeight="1">
      <c r="B10" s="18" t="s">
        <v>4</v>
      </c>
      <c r="C10" s="185" t="str">
        <f>'INSERÇÃO-DE-DADOS'!C14:E14</f>
        <v>SINDICATO DAS EMPRESAS DE ASSEIO, CONSERVACAO, TRABALHOS TEMPORARIO E SERVICOS
TERCEIRIZAVEIS DO DF, CNPJ n. 00.438.770/0001-10 e SINDICATO DOS TECNICOS INDUSTRIAIS DE NIVEL MEDIO DO DF, CNPJ n. 01.006.908/0001-75</v>
      </c>
      <c r="D10" s="185"/>
      <c r="E10" s="185"/>
      <c r="F10" s="109" t="str">
        <f>ACORDO_COLETIVO</f>
        <v xml:space="preserve">CCT-2024/2025 - MTE: DF000250/2024
</v>
      </c>
    </row>
    <row r="11" spans="2:6" s="68" customFormat="1" ht="15.95" customHeight="1">
      <c r="B11" s="1" t="s">
        <v>5</v>
      </c>
      <c r="C11" s="195" t="s">
        <v>54</v>
      </c>
      <c r="D11" s="195"/>
      <c r="E11" s="195"/>
      <c r="F11" s="23">
        <f>NUMERO_MESES_EXEC_CONTRATUAL</f>
        <v>12</v>
      </c>
    </row>
    <row r="12" spans="2:6" s="68" customFormat="1">
      <c r="B12" s="1" t="s">
        <v>6</v>
      </c>
      <c r="C12" s="196" t="s">
        <v>71</v>
      </c>
      <c r="D12" s="196"/>
      <c r="E12" s="196"/>
      <c r="F12" s="54">
        <v>1</v>
      </c>
    </row>
    <row r="13" spans="2:6" s="72" customFormat="1" ht="15" customHeight="1">
      <c r="B13" s="70" t="s">
        <v>137</v>
      </c>
      <c r="C13" s="71"/>
      <c r="D13" s="71"/>
      <c r="E13" s="71"/>
      <c r="F13" s="71"/>
    </row>
    <row r="14" spans="2:6" s="68" customFormat="1" ht="67.5" customHeight="1">
      <c r="B14" s="18">
        <v>1</v>
      </c>
      <c r="C14" s="155" t="s">
        <v>51</v>
      </c>
      <c r="D14" s="155"/>
      <c r="E14" s="197" t="s">
        <v>202</v>
      </c>
      <c r="F14" s="197"/>
    </row>
    <row r="15" spans="2:6" s="68" customFormat="1">
      <c r="B15" s="18">
        <v>2</v>
      </c>
      <c r="C15" s="20" t="s">
        <v>50</v>
      </c>
      <c r="D15" s="198" t="str">
        <f>IF(CBO="","",CBO)</f>
        <v>3003-05</v>
      </c>
      <c r="E15" s="198"/>
      <c r="F15" s="198"/>
    </row>
    <row r="16" spans="2:6" s="68" customFormat="1" ht="15" customHeight="1">
      <c r="B16" s="18">
        <v>3</v>
      </c>
      <c r="C16" s="84" t="s">
        <v>52</v>
      </c>
      <c r="D16" s="199" t="str">
        <f>IF(CATEGORIA_PROFISSIONAL="","",CATEGORIA_PROFISSIONAL)</f>
        <v>Técnico em Eletromecânica</v>
      </c>
      <c r="E16" s="199"/>
      <c r="F16" s="199"/>
    </row>
    <row r="17" spans="2:6" s="68" customFormat="1" ht="15" customHeight="1">
      <c r="B17" s="18">
        <v>4</v>
      </c>
      <c r="C17" s="158" t="str">
        <f>'INSERÇÃO-DE-DADOS'!C25:E25</f>
        <v xml:space="preserve">Vigência </v>
      </c>
      <c r="D17" s="158"/>
      <c r="E17" s="158"/>
      <c r="F17" s="107">
        <f>DATA_BASE_CATEGORIA</f>
        <v>46022</v>
      </c>
    </row>
    <row r="18" spans="2:6" s="73" customFormat="1" ht="20.25" customHeight="1">
      <c r="B18" s="200" t="s">
        <v>34</v>
      </c>
      <c r="C18" s="200"/>
      <c r="D18" s="200"/>
      <c r="E18" s="200"/>
      <c r="F18" s="200"/>
    </row>
    <row r="19" spans="2:6">
      <c r="B19" s="132" t="s">
        <v>46</v>
      </c>
      <c r="C19" s="132"/>
      <c r="D19" s="132"/>
      <c r="E19" s="132"/>
      <c r="F19" s="78" t="str">
        <f>IF(EMPREG_POR_POSTO="","",EMPREG_POR_POSTO)</f>
        <v/>
      </c>
    </row>
    <row r="20" spans="2:6">
      <c r="B20" s="43" t="s">
        <v>8</v>
      </c>
      <c r="E20" s="8"/>
      <c r="F20" s="8"/>
    </row>
    <row r="21" spans="2:6">
      <c r="B21" s="1">
        <v>1</v>
      </c>
      <c r="C21" s="171" t="s">
        <v>9</v>
      </c>
      <c r="D21" s="171"/>
      <c r="E21" s="171"/>
      <c r="F21" s="3" t="s">
        <v>13</v>
      </c>
    </row>
    <row r="22" spans="2:6">
      <c r="B22" s="1" t="s">
        <v>2</v>
      </c>
      <c r="C22" s="115" t="s">
        <v>77</v>
      </c>
      <c r="D22" s="115"/>
      <c r="E22" s="115"/>
      <c r="F22" s="46">
        <f>SALARIO_BASE</f>
        <v>3481.39</v>
      </c>
    </row>
    <row r="23" spans="2:6">
      <c r="B23" s="1" t="s">
        <v>3</v>
      </c>
      <c r="C23" s="180" t="s">
        <v>79</v>
      </c>
      <c r="D23" s="180"/>
      <c r="E23" s="180"/>
      <c r="F23" s="4">
        <f>PERC_ADIC_PERIC</f>
        <v>1044.42</v>
      </c>
    </row>
    <row r="24" spans="2:6" ht="15.75" customHeight="1">
      <c r="B24" s="1" t="s">
        <v>4</v>
      </c>
      <c r="C24" s="116" t="s">
        <v>139</v>
      </c>
      <c r="D24" s="117"/>
      <c r="E24" s="118"/>
      <c r="F24" s="46">
        <f>PERC_ADIC_INS%*SAL_MINIMO</f>
        <v>0</v>
      </c>
    </row>
    <row r="25" spans="2:6">
      <c r="B25" s="1" t="s">
        <v>5</v>
      </c>
      <c r="C25" s="168" t="str">
        <f>OUTROS_REMUNERACAO_1_DESCRICAO</f>
        <v>Outras Remunerações 1 (Especificar)</v>
      </c>
      <c r="D25" s="169"/>
      <c r="E25" s="170"/>
      <c r="F25" s="4">
        <f>OUTROS_REMUNERACAO_1</f>
        <v>0</v>
      </c>
    </row>
    <row r="26" spans="2:6">
      <c r="B26" s="1" t="s">
        <v>6</v>
      </c>
      <c r="C26" s="202" t="str">
        <f>OUTROS_REMUNERACAO_2_DESCRICAO</f>
        <v>Outras Remunerações 2 (Especificar)</v>
      </c>
      <c r="D26" s="203"/>
      <c r="E26" s="204"/>
      <c r="F26" s="46">
        <f>OUTROS_REMUNERACAO_2</f>
        <v>0</v>
      </c>
    </row>
    <row r="27" spans="2:6">
      <c r="B27" s="1" t="s">
        <v>7</v>
      </c>
      <c r="C27" s="168" t="str">
        <f>OUTROS_REMUNERACAO_3_DESCRICAO</f>
        <v>Outras Remunerações 3 (Especificar)</v>
      </c>
      <c r="D27" s="169"/>
      <c r="E27" s="170"/>
      <c r="F27" s="4">
        <f>OUTROS_REMUNERACAO_3</f>
        <v>0</v>
      </c>
    </row>
    <row r="28" spans="2:6">
      <c r="B28" s="205" t="s">
        <v>40</v>
      </c>
      <c r="C28" s="205"/>
      <c r="D28" s="205"/>
      <c r="E28" s="205"/>
      <c r="F28" s="33">
        <f>SUM(F22:F27)</f>
        <v>4525.8100000000004</v>
      </c>
    </row>
    <row r="29" spans="2:6">
      <c r="B29" s="43" t="s">
        <v>55</v>
      </c>
      <c r="E29" s="14"/>
      <c r="F29" s="14"/>
    </row>
    <row r="30" spans="2:6">
      <c r="B30" s="43" t="s">
        <v>94</v>
      </c>
      <c r="C30" s="6"/>
      <c r="D30" s="15"/>
      <c r="E30" s="13"/>
      <c r="F30" s="13"/>
    </row>
    <row r="31" spans="2:6">
      <c r="B31" s="1" t="s">
        <v>56</v>
      </c>
      <c r="C31" s="132" t="s">
        <v>78</v>
      </c>
      <c r="D31" s="132"/>
      <c r="E31" s="3" t="s">
        <v>1</v>
      </c>
      <c r="F31" s="3" t="s">
        <v>13</v>
      </c>
    </row>
    <row r="32" spans="2:6">
      <c r="B32" s="1" t="s">
        <v>2</v>
      </c>
      <c r="C32" s="179" t="s">
        <v>41</v>
      </c>
      <c r="D32" s="179"/>
      <c r="E32" s="48">
        <f>PERC_DEC_TERC</f>
        <v>8.33</v>
      </c>
      <c r="F32" s="47">
        <f>ROUND(PERC_DEC_TERC%*MOD_1_REMUNERACAO_44H,2)</f>
        <v>377</v>
      </c>
    </row>
    <row r="33" spans="2:6">
      <c r="B33" s="2" t="s">
        <v>3</v>
      </c>
      <c r="C33" s="180" t="s">
        <v>80</v>
      </c>
      <c r="D33" s="180"/>
      <c r="E33" s="31">
        <f>PERC_ADIC_FERIAS</f>
        <v>2.78</v>
      </c>
      <c r="F33" s="29">
        <f>ROUND(PERC_ADIC_FERIAS%*MOD_1_REMUNERACAO_44H,2)</f>
        <v>125.82</v>
      </c>
    </row>
    <row r="34" spans="2:6" s="74" customFormat="1">
      <c r="B34" s="123" t="s">
        <v>40</v>
      </c>
      <c r="C34" s="124"/>
      <c r="D34" s="124"/>
      <c r="E34" s="125"/>
      <c r="F34" s="34">
        <f>ROUND(SUM(F32:F33),2)</f>
        <v>502.82</v>
      </c>
    </row>
    <row r="35" spans="2:6" s="74" customFormat="1" ht="31.5" customHeight="1">
      <c r="B35" s="201" t="s">
        <v>57</v>
      </c>
      <c r="C35" s="201"/>
      <c r="D35" s="201"/>
      <c r="E35" s="201"/>
      <c r="F35" s="201"/>
    </row>
    <row r="36" spans="2:6" s="74" customFormat="1" ht="34.5" customHeight="1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>
      <c r="B37" s="1" t="s">
        <v>2</v>
      </c>
      <c r="C37" s="179" t="s">
        <v>35</v>
      </c>
      <c r="D37" s="179"/>
      <c r="E37" s="48">
        <f>PERC_INSS</f>
        <v>20</v>
      </c>
      <c r="F37" s="47">
        <f>ROUND(PERC_INSS%*(MOD_1_REMUNERACAO_44H+SUBMOD_2_1_DEC_TERC_ADIC_FERIAS_44H),2)</f>
        <v>1005.73</v>
      </c>
    </row>
    <row r="38" spans="2:6" s="68" customFormat="1">
      <c r="B38" s="2" t="s">
        <v>3</v>
      </c>
      <c r="C38" s="180" t="s">
        <v>37</v>
      </c>
      <c r="D38" s="180"/>
      <c r="E38" s="38">
        <f>PERC_SAL_EDUCACAO</f>
        <v>2.5</v>
      </c>
      <c r="F38" s="29">
        <f>ROUND(PERC_SAL_EDUCACAO%*(MOD_1_REMUNERACAO_44H+SUBMOD_2_1_DEC_TERC_ADIC_FERIAS_44H),2)</f>
        <v>125.72</v>
      </c>
    </row>
    <row r="39" spans="2:6" s="68" customFormat="1">
      <c r="B39" s="2" t="s">
        <v>4</v>
      </c>
      <c r="C39" s="179" t="s">
        <v>162</v>
      </c>
      <c r="D39" s="179"/>
      <c r="E39" s="48">
        <f>PERC_RAT</f>
        <v>3</v>
      </c>
      <c r="F39" s="47">
        <f>ROUND(PERC_RAT%*(MOD_1_REMUNERACAO_44H+SUBMOD_2_1_DEC_TERC_ADIC_FERIAS_44H),2)</f>
        <v>150.86000000000001</v>
      </c>
    </row>
    <row r="40" spans="2:6" s="68" customFormat="1">
      <c r="B40" s="2" t="s">
        <v>5</v>
      </c>
      <c r="C40" s="180" t="s">
        <v>73</v>
      </c>
      <c r="D40" s="180"/>
      <c r="E40" s="31">
        <f>PERC_SESC</f>
        <v>1.5</v>
      </c>
      <c r="F40" s="29">
        <f>ROUND(PERC_SESC%*(MOD_1_REMUNERACAO_44H+SUBMOD_2_1_DEC_TERC_ADIC_FERIAS_44H),2)</f>
        <v>75.430000000000007</v>
      </c>
    </row>
    <row r="41" spans="2:6" s="68" customFormat="1">
      <c r="B41" s="2" t="s">
        <v>6</v>
      </c>
      <c r="C41" s="179" t="s">
        <v>74</v>
      </c>
      <c r="D41" s="179"/>
      <c r="E41" s="48">
        <f>PERC_SENAC</f>
        <v>1</v>
      </c>
      <c r="F41" s="47">
        <f>ROUND(PERC_SENAC%*(MOD_1_REMUNERACAO_44H+SUBMOD_2_1_DEC_TERC_ADIC_FERIAS_44H),2)</f>
        <v>50.29</v>
      </c>
    </row>
    <row r="42" spans="2:6" s="68" customFormat="1">
      <c r="B42" s="2" t="s">
        <v>7</v>
      </c>
      <c r="C42" s="180" t="s">
        <v>39</v>
      </c>
      <c r="D42" s="180"/>
      <c r="E42" s="38">
        <f>PERC_SEBRAE</f>
        <v>0.6</v>
      </c>
      <c r="F42" s="29">
        <f>ROUND(PERC_SEBRAE%*(MOD_1_REMUNERACAO_44H+SUBMOD_2_1_DEC_TERC_ADIC_FERIAS_44H),2)</f>
        <v>30.17</v>
      </c>
    </row>
    <row r="43" spans="2:6" s="68" customFormat="1">
      <c r="B43" s="2" t="s">
        <v>10</v>
      </c>
      <c r="C43" s="179" t="s">
        <v>36</v>
      </c>
      <c r="D43" s="179"/>
      <c r="E43" s="48">
        <f>PERC_INCRA</f>
        <v>0.2</v>
      </c>
      <c r="F43" s="47">
        <f>ROUND(PERC_INCRA%*(MOD_1_REMUNERACAO_44H+SUBMOD_2_1_DEC_TERC_ADIC_FERIAS_44H),2)</f>
        <v>10.06</v>
      </c>
    </row>
    <row r="44" spans="2:6">
      <c r="B44" s="2" t="s">
        <v>11</v>
      </c>
      <c r="C44" s="180" t="s">
        <v>38</v>
      </c>
      <c r="D44" s="180"/>
      <c r="E44" s="38">
        <f>PERC_FGTS</f>
        <v>8</v>
      </c>
      <c r="F44" s="29">
        <f>ROUND(PERC_FGTS%*(MOD_1_REMUNERACAO_44H+SUBMOD_2_1_DEC_TERC_ADIC_FERIAS_44H),2)</f>
        <v>402.29</v>
      </c>
    </row>
    <row r="45" spans="2:6">
      <c r="B45" s="123" t="s">
        <v>40</v>
      </c>
      <c r="C45" s="124"/>
      <c r="D45" s="124"/>
      <c r="E45" s="125"/>
      <c r="F45" s="35">
        <f>ROUND(SUM(F37:F44),2)</f>
        <v>1850.55</v>
      </c>
    </row>
    <row r="46" spans="2:6" ht="15.75" customHeight="1">
      <c r="B46" s="43" t="s">
        <v>60</v>
      </c>
      <c r="C46" s="68"/>
      <c r="D46" s="68"/>
      <c r="E46" s="68"/>
      <c r="F46" s="68"/>
    </row>
    <row r="47" spans="2:6" ht="15.75" customHeight="1">
      <c r="B47" s="1" t="s">
        <v>75</v>
      </c>
      <c r="C47" s="171" t="s">
        <v>14</v>
      </c>
      <c r="D47" s="171"/>
      <c r="E47" s="171"/>
      <c r="F47" s="3" t="s">
        <v>13</v>
      </c>
    </row>
    <row r="48" spans="2:6">
      <c r="B48" s="18" t="s">
        <v>2</v>
      </c>
      <c r="C48" s="179" t="s">
        <v>15</v>
      </c>
      <c r="D48" s="179"/>
      <c r="E48" s="179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200.32</v>
      </c>
    </row>
    <row r="49" spans="2:6" s="74" customFormat="1">
      <c r="B49" s="18" t="s">
        <v>3</v>
      </c>
      <c r="C49" s="180" t="s">
        <v>59</v>
      </c>
      <c r="D49" s="180"/>
      <c r="E49" s="180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986.92</v>
      </c>
    </row>
    <row r="50" spans="2:6" s="74" customFormat="1">
      <c r="B50" s="18" t="s">
        <v>4</v>
      </c>
      <c r="C50" s="202" t="str">
        <f>OUTROS_BENEFICIOS_1_DESCRICAO</f>
        <v>Outros Benefícios 1 (Especificar)</v>
      </c>
      <c r="D50" s="203"/>
      <c r="E50" s="204"/>
      <c r="F50" s="47">
        <f>OUTROS_BENEFICIOS_1</f>
        <v>0</v>
      </c>
    </row>
    <row r="51" spans="2:6" s="74" customFormat="1">
      <c r="B51" s="18" t="s">
        <v>5</v>
      </c>
      <c r="C51" s="168" t="str">
        <f>OUTROS_BENEFICIOS_2_DESCRICAO</f>
        <v>Outros Benefícios 2 (Especificar)</v>
      </c>
      <c r="D51" s="169"/>
      <c r="E51" s="170"/>
      <c r="F51" s="29">
        <f>OUTROS_BENEFICIOS_2</f>
        <v>0</v>
      </c>
    </row>
    <row r="52" spans="2:6" s="74" customFormat="1">
      <c r="B52" s="18" t="s">
        <v>6</v>
      </c>
      <c r="C52" s="202" t="str">
        <f>OUTROS_BENEFICIOS_3_DESCRICAO</f>
        <v>Outros Benefícios 3 (Especificar)</v>
      </c>
      <c r="D52" s="203"/>
      <c r="E52" s="204"/>
      <c r="F52" s="47">
        <f>OUTROS_BENEFICIOS_3</f>
        <v>0</v>
      </c>
    </row>
    <row r="53" spans="2:6" s="74" customFormat="1" ht="15" customHeight="1">
      <c r="B53" s="205" t="s">
        <v>40</v>
      </c>
      <c r="C53" s="205"/>
      <c r="D53" s="205"/>
      <c r="E53" s="205"/>
      <c r="F53" s="33">
        <f>ROUND(SUM(F48:F52),2)</f>
        <v>1187.24</v>
      </c>
    </row>
    <row r="54" spans="2:6" s="74" customFormat="1">
      <c r="B54" s="43" t="s">
        <v>61</v>
      </c>
      <c r="C54" s="6"/>
      <c r="D54" s="15"/>
      <c r="E54" s="13"/>
      <c r="F54" s="13"/>
    </row>
    <row r="55" spans="2:6" s="74" customFormat="1" ht="15" customHeight="1">
      <c r="B55" s="1">
        <v>3</v>
      </c>
      <c r="C55" s="132" t="s">
        <v>42</v>
      </c>
      <c r="D55" s="132"/>
      <c r="E55" s="3" t="s">
        <v>1</v>
      </c>
      <c r="F55" s="3" t="s">
        <v>13</v>
      </c>
    </row>
    <row r="56" spans="2:6" s="74" customFormat="1">
      <c r="B56" s="1" t="s">
        <v>2</v>
      </c>
      <c r="C56" s="184" t="s">
        <v>43</v>
      </c>
      <c r="D56" s="184"/>
      <c r="E56" s="48">
        <f>PERC_AVISO_PREVIO_IND</f>
        <v>0.28999999999999998</v>
      </c>
      <c r="F56" s="47">
        <f>ROUND(PERC_AVISO_PREVIO_IND%*(MOD_1_REMUNERACAO_44H+SUBMOD_2_1_DEC_TERC_ADIC_FERIAS_44H),2)</f>
        <v>14.58</v>
      </c>
    </row>
    <row r="57" spans="2:6" s="74" customFormat="1">
      <c r="B57" s="2" t="s">
        <v>3</v>
      </c>
      <c r="C57" s="182" t="s">
        <v>164</v>
      </c>
      <c r="D57" s="182"/>
      <c r="E57" s="38">
        <f>INCID_FGTS_SOBRE_API</f>
        <v>0.02</v>
      </c>
      <c r="F57" s="29">
        <f>ROUND(INCID_FGTS_SOBRE_API%*(MOD_1_REMUNERACAO_44H+SUBMOD_2_1_DEC_TERC_ADIC_FERIAS_44H),2)</f>
        <v>1.01</v>
      </c>
    </row>
    <row r="58" spans="2:6" s="68" customFormat="1">
      <c r="B58" s="2" t="s">
        <v>4</v>
      </c>
      <c r="C58" s="176" t="s">
        <v>165</v>
      </c>
      <c r="D58" s="177"/>
      <c r="E58" s="48">
        <f>PERC_MULTA_FGTS_AV_PREV_IND</f>
        <v>0.11</v>
      </c>
      <c r="F58" s="47">
        <f>ROUND(PERC_MULTA_FGTS_AV_PREV_IND%*(MOD_1_REMUNERACAO_44H+SUBMOD_2_1_DEC_TERC_ADIC_FERIAS_44H),2)</f>
        <v>5.53</v>
      </c>
    </row>
    <row r="59" spans="2:6" s="68" customFormat="1">
      <c r="B59" s="2" t="s">
        <v>5</v>
      </c>
      <c r="C59" s="182" t="s">
        <v>44</v>
      </c>
      <c r="D59" s="182"/>
      <c r="E59" s="38">
        <f>PERC_AVISO_PREVIO_TRAB</f>
        <v>1.1599999999999999</v>
      </c>
      <c r="F59" s="29">
        <f>ROUND(PERC_AVISO_PREVIO_TRAB%*(MOD_1_REMUNERACAO_44H+SUBMOD_2_1_DEC_TERC_ADIC_FERIAS_44H),2)</f>
        <v>58.33</v>
      </c>
    </row>
    <row r="60" spans="2:6" s="68" customFormat="1">
      <c r="B60" s="2" t="s">
        <v>6</v>
      </c>
      <c r="C60" s="176" t="s">
        <v>166</v>
      </c>
      <c r="D60" s="177"/>
      <c r="E60" s="48">
        <f>INCID_SUBMOD_2_2_APT</f>
        <v>0.43</v>
      </c>
      <c r="F60" s="47">
        <f>ROUND(INCID_SUBMOD_2_2_APT%*(MOD_1_REMUNERACAO_44H+SUBMOD_2_1_DEC_TERC_ADIC_FERIAS_44H),2)</f>
        <v>21.62</v>
      </c>
    </row>
    <row r="61" spans="2:6" s="68" customFormat="1">
      <c r="B61" s="2" t="s">
        <v>7</v>
      </c>
      <c r="C61" s="182" t="s">
        <v>161</v>
      </c>
      <c r="D61" s="182"/>
      <c r="E61" s="38">
        <f>PERC_MULTA_FGTS_AV_PREV_TRAB</f>
        <v>1.9</v>
      </c>
      <c r="F61" s="29">
        <f>ROUND(PERC_MULTA_FGTS_AV_PREV_TRAB%*(MOD_1_REMUNERACAO_44H+SUBMOD_2_1_DEC_TERC_ADIC_FERIAS_44H),2)</f>
        <v>95.54</v>
      </c>
    </row>
    <row r="62" spans="2:6" s="68" customFormat="1">
      <c r="B62" s="123" t="s">
        <v>40</v>
      </c>
      <c r="C62" s="124"/>
      <c r="D62" s="124"/>
      <c r="E62" s="125"/>
      <c r="F62" s="34">
        <f>ROUND(SUM(F56:F61),2)</f>
        <v>196.61</v>
      </c>
    </row>
    <row r="63" spans="2:6" ht="7.5" customHeight="1">
      <c r="B63" s="10"/>
      <c r="C63" s="7"/>
      <c r="D63" s="11"/>
      <c r="E63" s="8"/>
      <c r="F63" s="8"/>
    </row>
    <row r="64" spans="2:6" s="68" customFormat="1" ht="15.95" customHeight="1">
      <c r="B64" s="43" t="s">
        <v>62</v>
      </c>
      <c r="C64" s="6"/>
      <c r="D64" s="15"/>
      <c r="E64" s="7"/>
      <c r="F64" s="7"/>
    </row>
    <row r="65" spans="2:6" s="68" customFormat="1" ht="15.95" customHeight="1">
      <c r="B65" s="43" t="s">
        <v>87</v>
      </c>
      <c r="C65" s="6"/>
      <c r="D65" s="15"/>
      <c r="E65" s="13"/>
      <c r="F65" s="13"/>
    </row>
    <row r="66" spans="2:6" s="68" customFormat="1">
      <c r="B66" s="1" t="s">
        <v>20</v>
      </c>
      <c r="C66" s="178" t="s">
        <v>88</v>
      </c>
      <c r="D66" s="178"/>
      <c r="E66" s="3" t="s">
        <v>1</v>
      </c>
      <c r="F66" s="3" t="s">
        <v>13</v>
      </c>
    </row>
    <row r="67" spans="2:6" s="68" customFormat="1" ht="15.95" customHeight="1">
      <c r="B67" s="2" t="s">
        <v>2</v>
      </c>
      <c r="C67" s="179" t="s">
        <v>89</v>
      </c>
      <c r="D67" s="179"/>
      <c r="E67" s="48">
        <f>PERC_SUBSTITUTO_FERIAS</f>
        <v>8.33</v>
      </c>
      <c r="F67" s="47">
        <f>ROUND(PERC_SUBSTITUTO_FERIAS%*(MOD_1_REMUNERACAO_44H+MOD_2_ENCARGOS_BENEFICIOS_44H),2)</f>
        <v>671.93</v>
      </c>
    </row>
    <row r="68" spans="2:6" s="68" customFormat="1" ht="15.95" customHeight="1">
      <c r="B68" s="2" t="s">
        <v>3</v>
      </c>
      <c r="C68" s="180" t="s">
        <v>90</v>
      </c>
      <c r="D68" s="180"/>
      <c r="E68" s="38">
        <f>PERC_SUBSTITUTO_AUSENCIAS_LEGAIS</f>
        <v>2.2200000000000002</v>
      </c>
      <c r="F68" s="29">
        <f>ROUND(PERC_SUBSTITUTO_AUSENCIAS_LEGAIS%*(MOD_1_REMUNERACAO_44H+MOD_2_ENCARGOS_BENEFICIOS_44H),2)</f>
        <v>179.07</v>
      </c>
    </row>
    <row r="69" spans="2:6" s="68" customFormat="1" ht="15.95" customHeight="1">
      <c r="B69" s="2" t="s">
        <v>4</v>
      </c>
      <c r="C69" s="179" t="s">
        <v>91</v>
      </c>
      <c r="D69" s="179"/>
      <c r="E69" s="48">
        <f>PERC_SUBSTITUTO_LICENCA_PATERNIDADE</f>
        <v>0.02</v>
      </c>
      <c r="F69" s="47">
        <f>ROUND(PERC_SUBSTITUTO_LICENCA_PATERNIDADE%*(MOD_1_REMUNERACAO_44H+MOD_2_ENCARGOS_BENEFICIOS_44H),2)</f>
        <v>1.61</v>
      </c>
    </row>
    <row r="70" spans="2:6" s="68" customFormat="1">
      <c r="B70" s="2" t="s">
        <v>5</v>
      </c>
      <c r="C70" s="180" t="s">
        <v>92</v>
      </c>
      <c r="D70" s="180"/>
      <c r="E70" s="38">
        <f>PERC_SUBSTITUTO_ACID_TRAB</f>
        <v>0.02</v>
      </c>
      <c r="F70" s="29">
        <f>ROUND(PERC_SUBSTITUTO_ACID_TRAB%*(MOD_1_REMUNERACAO_44H+MOD_2_ENCARGOS_BENEFICIOS_44H),2)</f>
        <v>1.61</v>
      </c>
    </row>
    <row r="71" spans="2:6" s="68" customFormat="1">
      <c r="B71" s="2" t="s">
        <v>6</v>
      </c>
      <c r="C71" s="179" t="s">
        <v>93</v>
      </c>
      <c r="D71" s="179"/>
      <c r="E71" s="48">
        <f>PERC_SUBSTITUTO_AFAST_MATERN</f>
        <v>0.02</v>
      </c>
      <c r="F71" s="47">
        <f>ROUND(PERC_SUBSTITUTO_AFAST_MATERN%*(MOD_1_REMUNERACAO_44H+MOD_2_ENCARGOS_BENEFICIOS_44H),2)</f>
        <v>1.61</v>
      </c>
    </row>
    <row r="72" spans="2:6" s="68" customFormat="1">
      <c r="B72" s="2" t="s">
        <v>7</v>
      </c>
      <c r="C72" s="206" t="str">
        <f>OUTRAS_AUSENCIAS_DESCRICAO</f>
        <v>Outras Ausências (Especificar em %)</v>
      </c>
      <c r="D72" s="180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>
      <c r="B73" s="123" t="s">
        <v>40</v>
      </c>
      <c r="C73" s="124"/>
      <c r="D73" s="124"/>
      <c r="E73" s="125"/>
      <c r="F73" s="34">
        <f>ROUND(SUM(F67:F72),2)</f>
        <v>855.83</v>
      </c>
    </row>
    <row r="74" spans="2:6" ht="7.5" customHeight="1">
      <c r="B74" s="10"/>
      <c r="C74" s="7"/>
      <c r="D74" s="11"/>
      <c r="E74" s="8"/>
      <c r="F74" s="8"/>
    </row>
    <row r="75" spans="2:6">
      <c r="B75" s="43" t="s">
        <v>64</v>
      </c>
      <c r="C75" s="6"/>
      <c r="D75" s="6"/>
      <c r="E75" s="13"/>
      <c r="F75" s="13"/>
    </row>
    <row r="76" spans="2:6" ht="15.75" customHeight="1">
      <c r="B76" s="41">
        <v>5</v>
      </c>
      <c r="C76" s="126" t="s">
        <v>0</v>
      </c>
      <c r="D76" s="126"/>
      <c r="E76" s="126"/>
      <c r="F76" s="42" t="s">
        <v>13</v>
      </c>
    </row>
    <row r="77" spans="2:6">
      <c r="B77" s="37" t="s">
        <v>2</v>
      </c>
      <c r="C77" s="127" t="s">
        <v>16</v>
      </c>
      <c r="D77" s="127"/>
      <c r="E77" s="127"/>
      <c r="F77" s="49">
        <f>UNIFORMES</f>
        <v>108.18</v>
      </c>
    </row>
    <row r="78" spans="2:6">
      <c r="B78" s="37" t="s">
        <v>3</v>
      </c>
      <c r="C78" s="128" t="s">
        <v>18</v>
      </c>
      <c r="D78" s="128"/>
      <c r="E78" s="128"/>
      <c r="F78" s="39">
        <f>MATERIAIS</f>
        <v>148.15</v>
      </c>
    </row>
    <row r="79" spans="2:6">
      <c r="B79" s="37" t="s">
        <v>4</v>
      </c>
      <c r="C79" s="127" t="s">
        <v>17</v>
      </c>
      <c r="D79" s="127"/>
      <c r="E79" s="127"/>
      <c r="F79" s="49">
        <f>EQUIPAMENTOS</f>
        <v>78.83</v>
      </c>
    </row>
    <row r="80" spans="2:6">
      <c r="B80" s="37" t="s">
        <v>5</v>
      </c>
      <c r="C80" s="209" t="str">
        <f>OUTROS_INSUMOS_DESCRICAO</f>
        <v>Outros (Especificar)</v>
      </c>
      <c r="D80" s="128"/>
      <c r="E80" s="128"/>
      <c r="F80" s="39">
        <f>OUTROS_INSUMOS</f>
        <v>0</v>
      </c>
    </row>
    <row r="81" spans="2:6">
      <c r="B81" s="210" t="s">
        <v>40</v>
      </c>
      <c r="C81" s="210"/>
      <c r="D81" s="210"/>
      <c r="E81" s="210"/>
      <c r="F81" s="36">
        <f>ROUND(SUM(F77:F80),2)</f>
        <v>335.16</v>
      </c>
    </row>
    <row r="82" spans="2:6" ht="7.5" customHeight="1">
      <c r="B82" s="10"/>
      <c r="C82" s="7"/>
      <c r="D82" s="11"/>
      <c r="E82" s="8"/>
      <c r="F82" s="8"/>
    </row>
    <row r="83" spans="2:6" ht="15" customHeight="1">
      <c r="B83" s="120" t="s">
        <v>63</v>
      </c>
      <c r="C83" s="120"/>
      <c r="D83" s="120"/>
      <c r="E83" s="120"/>
      <c r="F83" s="120"/>
    </row>
    <row r="84" spans="2:6">
      <c r="B84" s="1">
        <v>6</v>
      </c>
      <c r="C84" s="132" t="s">
        <v>22</v>
      </c>
      <c r="D84" s="132"/>
      <c r="E84" s="3" t="s">
        <v>1</v>
      </c>
      <c r="F84" s="3" t="s">
        <v>13</v>
      </c>
    </row>
    <row r="85" spans="2:6">
      <c r="B85" s="1" t="s">
        <v>2</v>
      </c>
      <c r="C85" s="179" t="s">
        <v>65</v>
      </c>
      <c r="D85" s="179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447.18</v>
      </c>
    </row>
    <row r="86" spans="2:6" ht="15.75" customHeight="1">
      <c r="B86" s="2" t="s">
        <v>3</v>
      </c>
      <c r="C86" s="180" t="s">
        <v>29</v>
      </c>
      <c r="D86" s="180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551.5</v>
      </c>
    </row>
    <row r="87" spans="2:6">
      <c r="B87" s="2" t="s">
        <v>4</v>
      </c>
      <c r="C87" s="179" t="s">
        <v>23</v>
      </c>
      <c r="D87" s="179"/>
      <c r="E87" s="50">
        <f>SUM(E88:E90)</f>
        <v>8.65</v>
      </c>
      <c r="F87" s="47">
        <f>ROUND(SUM(F88:F90),2)</f>
        <v>989.77</v>
      </c>
    </row>
    <row r="88" spans="2:6" ht="15.75" customHeight="1">
      <c r="B88" s="24" t="s">
        <v>66</v>
      </c>
      <c r="C88" s="208" t="s">
        <v>24</v>
      </c>
      <c r="D88" s="208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74.38</v>
      </c>
    </row>
    <row r="89" spans="2:6">
      <c r="B89" s="24" t="s">
        <v>67</v>
      </c>
      <c r="C89" s="207" t="s">
        <v>25</v>
      </c>
      <c r="D89" s="207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343.27</v>
      </c>
    </row>
    <row r="90" spans="2:6" s="75" customFormat="1">
      <c r="B90" s="24" t="s">
        <v>68</v>
      </c>
      <c r="C90" s="208" t="s">
        <v>26</v>
      </c>
      <c r="D90" s="208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572.12</v>
      </c>
    </row>
    <row r="91" spans="2:6" s="75" customFormat="1">
      <c r="B91" s="123" t="s">
        <v>40</v>
      </c>
      <c r="C91" s="124"/>
      <c r="D91" s="124"/>
      <c r="E91" s="125"/>
      <c r="F91" s="30">
        <f>ROUND(AL_6_A_CUSTOS_INDIRETOS_44H+AL_6_B_LUCRO_44H+AL_6_C_TRIBUTOS_44H,2)</f>
        <v>1988.45</v>
      </c>
    </row>
    <row r="92" spans="2:6" s="75" customFormat="1" ht="20.25">
      <c r="B92" s="44" t="s">
        <v>47</v>
      </c>
      <c r="C92" s="9"/>
      <c r="D92" s="9"/>
      <c r="E92" s="9"/>
      <c r="F92" s="16"/>
    </row>
    <row r="93" spans="2:6" s="76" customFormat="1" ht="16.5" customHeight="1">
      <c r="B93" s="2" t="s">
        <v>83</v>
      </c>
      <c r="C93" s="133" t="s">
        <v>84</v>
      </c>
      <c r="D93" s="134"/>
      <c r="E93" s="135"/>
      <c r="F93" s="3" t="s">
        <v>19</v>
      </c>
    </row>
    <row r="94" spans="2:6" s="75" customFormat="1">
      <c r="B94" s="1">
        <v>1</v>
      </c>
      <c r="C94" s="179" t="s">
        <v>9</v>
      </c>
      <c r="D94" s="179"/>
      <c r="E94" s="179"/>
      <c r="F94" s="47">
        <f>MOD_1_REMUNERACAO_44H</f>
        <v>4525.8100000000004</v>
      </c>
    </row>
    <row r="95" spans="2:6" s="77" customFormat="1" ht="16.5" customHeight="1">
      <c r="B95" s="2">
        <v>2</v>
      </c>
      <c r="C95" s="180" t="s">
        <v>85</v>
      </c>
      <c r="D95" s="180"/>
      <c r="E95" s="180"/>
      <c r="F95" s="29">
        <f>MOD_2_ENCARGOS_BENEFICIOS_44H</f>
        <v>3540.61</v>
      </c>
    </row>
    <row r="96" spans="2:6" s="77" customFormat="1">
      <c r="B96" s="2">
        <v>3</v>
      </c>
      <c r="C96" s="179" t="s">
        <v>42</v>
      </c>
      <c r="D96" s="179"/>
      <c r="E96" s="179"/>
      <c r="F96" s="47">
        <f>MOD_3_PROVISAO_RESCISAO_44H</f>
        <v>196.61</v>
      </c>
    </row>
    <row r="97" spans="2:6" s="77" customFormat="1">
      <c r="B97" s="2">
        <v>4</v>
      </c>
      <c r="C97" s="180" t="s">
        <v>45</v>
      </c>
      <c r="D97" s="180"/>
      <c r="E97" s="180"/>
      <c r="F97" s="29">
        <f>MOD_4_CUSTO_REPOSICAO_44H</f>
        <v>855.83</v>
      </c>
    </row>
    <row r="98" spans="2:6" s="77" customFormat="1">
      <c r="B98" s="2">
        <v>5</v>
      </c>
      <c r="C98" s="179" t="s">
        <v>0</v>
      </c>
      <c r="D98" s="179"/>
      <c r="E98" s="179"/>
      <c r="F98" s="47">
        <f>MOD_5_INSUMOS_44H</f>
        <v>335.16</v>
      </c>
    </row>
    <row r="99" spans="2:6" s="77" customFormat="1">
      <c r="B99" s="2">
        <v>6</v>
      </c>
      <c r="C99" s="180" t="s">
        <v>22</v>
      </c>
      <c r="D99" s="180"/>
      <c r="E99" s="180"/>
      <c r="F99" s="29">
        <f>MOD_6_CUSTOS_IND_LUCRO_TRIB_44H</f>
        <v>1988.45</v>
      </c>
    </row>
    <row r="100" spans="2:6" ht="16.5" customHeight="1">
      <c r="B100" s="178" t="s">
        <v>86</v>
      </c>
      <c r="C100" s="178"/>
      <c r="D100" s="178"/>
      <c r="E100" s="178"/>
      <c r="F100" s="30">
        <f>ROUND(SUM(F94:F99),2)</f>
        <v>11442.47</v>
      </c>
    </row>
    <row r="101" spans="2:6" ht="16.5" customHeight="1">
      <c r="B101" s="178" t="s">
        <v>28</v>
      </c>
      <c r="C101" s="178"/>
      <c r="D101" s="178"/>
      <c r="E101" s="178"/>
      <c r="F101" s="30">
        <f>VALOR_TOTAL_EMPREGADO_44H</f>
        <v>11442.47</v>
      </c>
    </row>
    <row r="102" spans="2:6">
      <c r="B102" s="178" t="s">
        <v>140</v>
      </c>
      <c r="C102" s="178"/>
      <c r="D102" s="178"/>
      <c r="E102" s="178"/>
      <c r="F102" s="30">
        <f>VALOR_TOTAL_POSTO_44H</f>
        <v>11442.47</v>
      </c>
    </row>
    <row r="103" spans="2:6">
      <c r="F103" s="110">
        <f>ROUND(F102*12,2)</f>
        <v>137309.64000000001</v>
      </c>
    </row>
    <row r="104" spans="2:6">
      <c r="B104" s="7" t="s">
        <v>163</v>
      </c>
    </row>
  </sheetData>
  <mergeCells count="92"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POSTO-40h</vt:lpstr>
      <vt:lpstr>ACORDO_COLETIVO</vt:lpstr>
      <vt:lpstr>ADESAO_AO_PAT</vt:lpstr>
      <vt:lpstr>'POSTO-40h'!AL_1_A_SAL_BASE_44H</vt:lpstr>
      <vt:lpstr>'POSTO-40h'!AL_1_B_ADIC_PERIC_44H</vt:lpstr>
      <vt:lpstr>'POSTO-40h'!AL_2_1_A_DEC_TERC_44H</vt:lpstr>
      <vt:lpstr>'POSTO-40h'!AL_2_1_B_ADIC_FERIAS_44H</vt:lpstr>
      <vt:lpstr>'POSTO-40h'!AL_2_2_FGTS_44H</vt:lpstr>
      <vt:lpstr>'POSTO-40h'!AL_2_3_A_TRANSP_44H</vt:lpstr>
      <vt:lpstr>'POSTO-40h'!AL_2_3_B_AUX_ALIMENT_44H</vt:lpstr>
      <vt:lpstr>'POSTO-40h'!AL_2_3_C_OUTROS_BENEF_44H</vt:lpstr>
      <vt:lpstr>'POSTO-40h'!AL_2_A_ATE_2_G_GPS_44H</vt:lpstr>
      <vt:lpstr>'POSTO-40h'!AL_6_A_CUSTOS_INDIRETOS_44H</vt:lpstr>
      <vt:lpstr>'POSTO-40h'!AL_6_B_LUCRO_44H</vt:lpstr>
      <vt:lpstr>'POSTO-40h'!AL_6_C_1_PIS_44H</vt:lpstr>
      <vt:lpstr>'POSTO-40h'!AL_6_C_2_COFINS_44H</vt:lpstr>
      <vt:lpstr>'POSTO-40h'!AL_6_C_3_ISS_44H</vt:lpstr>
      <vt:lpstr>'POSTO-40h'!AL_6_C_TRIBUTOS_44H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'POSTO-40h'!MOD_1_REMUNERACAO_44H</vt:lpstr>
      <vt:lpstr>'POSTO-40h'!MOD_3_PROVISAO_RESCISAO_44H</vt:lpstr>
      <vt:lpstr>'POSTO-40h'!MOD_4_CUSTO_REPOSICAO_44H</vt:lpstr>
      <vt:lpstr>'POSTO-40h'!MOD_5_INSUMOS_44H</vt:lpstr>
      <vt:lpstr>'POSTO-40h'!MOD_6_CUSTOS_IND_LUCRO_TRIB_44H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'POSTO-40h'!PERC_MOD_3_PROVISAO_RESCISAO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'POSTO-40h'!PERC_TRIBUTOS</vt:lpstr>
      <vt:lpstr>'POSTO-40h'!QTDE_POSTOS</vt:lpstr>
      <vt:lpstr>RAMO</vt:lpstr>
      <vt:lpstr>SAL_MINIMO</vt:lpstr>
      <vt:lpstr>SALARIO_BASE</vt:lpstr>
      <vt:lpstr>SUBMOD_2_1_DEC_TERC_ADIC_FERIAS_44H</vt:lpstr>
      <vt:lpstr>'POSTO-40h'!SUBMOD_2_2_GPS_FGTS_44H</vt:lpstr>
      <vt:lpstr>'POSTO-40h'!SUBMOD_2_3_BENEFICIOS_44H</vt:lpstr>
      <vt:lpstr>'POSTO-40h'!SUBMOD_4_1_SUBSTITUTO_44H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'POSTO-40h'!VALOR_TOTAL_EMPREGADO_44H</vt:lpstr>
      <vt:lpstr>'POSTO-40h'!VALOR_TOTAL_POSTO_44H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josefirmino</cp:lastModifiedBy>
  <cp:lastPrinted>2024-04-10T21:27:59Z</cp:lastPrinted>
  <dcterms:created xsi:type="dcterms:W3CDTF">2014-02-07T18:14:59Z</dcterms:created>
  <dcterms:modified xsi:type="dcterms:W3CDTF">2025-10-29T19:25:50Z</dcterms:modified>
</cp:coreProperties>
</file>