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 activeTab="3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4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F72" i="16"/>
  <c r="F69" i="16"/>
  <c r="E68" i="16"/>
  <c r="E69" i="16"/>
  <c r="E33" i="16"/>
  <c r="E70" i="16"/>
  <c r="E67" i="16"/>
  <c r="E32" i="16"/>
  <c r="F68" i="16" l="1"/>
  <c r="F70" i="16"/>
  <c r="F95" i="16"/>
  <c r="E17" i="12"/>
  <c r="E24" i="12" l="1"/>
  <c r="F60" i="16" s="1"/>
  <c r="F62" i="16" s="1"/>
  <c r="E33" i="12"/>
  <c r="F71" i="16" s="1"/>
  <c r="F73" i="16" s="1"/>
  <c r="F85" i="16" s="1"/>
  <c r="F86" i="16" s="1"/>
  <c r="F90" i="16" s="1"/>
  <c r="E60" i="16"/>
  <c r="F88" i="16" l="1"/>
  <c r="F87" i="16" s="1"/>
  <c r="F91" i="16" s="1"/>
  <c r="F89" i="16"/>
  <c r="F96" i="16"/>
  <c r="E71" i="16"/>
  <c r="F97" i="16" l="1"/>
  <c r="F99" i="16" l="1"/>
  <c r="F100" i="16" l="1"/>
  <c r="F101" i="16" s="1"/>
  <c r="F102" i="16" s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<sst xmlns="http://schemas.openxmlformats.org/spreadsheetml/2006/main" count="438" uniqueCount="206">
  <si>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</si>
  <si>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</si>
  <si>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</si>
  <si>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</si>
  <si>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</si>
  <si>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</si>
  <si>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</si>
  <si>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</si>
  <si>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</si>
  <si>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</si>
  <si>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</si>
  <si>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</si>
  <si>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</si>
  <si>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</si>
  <si>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</si>
  <si>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</si>
  <si>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</si>
  <si>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</si>
  <si>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</si>
  <si>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</si>
  <si>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</si>
  <si>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</si>
  <si>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</si>
  <si>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</si>
  <si>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</si>
  <si>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</si>
  <si>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</si>
  <si>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</si>
  <si>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</si>
  <si>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</si>
  <si>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</si>
  <si>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</si>
  <si>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</si>
  <si>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</si>
  <si>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</si>
  <si>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</si>
  <si>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</si>
  <si>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</si>
  <si>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</si>
  <si>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</si>
  <si>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</si>
  <si>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</si>
  <si>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</si>
  <si>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</si>
  <si>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</si>
  <si>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</si>
  <si>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</si>
  <si>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</si>
  <si>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</si>
  <si>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</si>
  <si>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</si>
  <si>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</si>
  <si>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</si>
  <si>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</si>
  <si>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</si>
  <si>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</si>
  <si>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</si>
  <si>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</si>
  <si>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</si>
  <si>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</si>
  <si>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</si>
  <si>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</si>
  <si>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</si>
  <si>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</si>
  <si>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</si>
  <si>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</si>
  <si>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</si>
  <si>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</si>
  <si>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</si>
  <si>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</si>
  <si>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</si>
  <si>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</si>
  <si>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</si>
  <si>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</si>
  <si>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</si>
  <si>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</si>
  <si>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</si>
  <si>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</si>
  <si>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</si>
  <si>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</si>
  <si>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</si>
  <si>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</si>
  <si>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</si>
  <si>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</si>
  <si>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</si>
  <si>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</si>
  <si>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</si>
  <si>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</si>
  <si>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</si>
  <si>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</si>
  <si>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</si>
  <si>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</si>
  <si>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</si>
  <si>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</si>
  <si>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</si>
  <si>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</si>
  <si>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</si>
  <si>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</si>
  <si>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</si>
  <si>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</si>
  <si>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</si>
  <si>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</si>
  <si>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</si>
  <si>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</si>
  <si>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</si>
  <si>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</si>
  <si>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</si>
  <si>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</si>
  <si>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</si>
  <si>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</si>
  <si>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</si>
  <si>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</si>
  <si>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</si>
  <si>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</si>
  <si>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</si>
  <si>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</si>
  <si>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</si>
  <si>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</si>
  <si>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</si>
  <si>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</si>
  <si>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</si>
  <si>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</si>
  <si>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</si>
  <si>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</si>
  <si>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</si>
  <si>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</si>
  <si>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</si>
  <si>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</si>
  <si>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</si>
  <si>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</si>
  <si>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</si>
  <si>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</si>
  <si>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</si>
  <si>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</si>
  <si>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</si>
  <si>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</si>
  <si>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</si>
  <si>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</si>
  <si>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</si>
  <si>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</si>
  <si>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</si>
  <si>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</si>
  <si>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</si>
  <si>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</si>
  <si>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</si>
  <si>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</si>
  <si>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</si>
  <si>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</si>
  <si>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</si>
  <si>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</si>
  <si>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</si>
  <si>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</si>
  <si>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</si>
  <si>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</si>
  <si>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</si>
  <si>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</si>
  <si>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</si>
  <si>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</si>
  <si>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</si>
  <si>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</si>
  <si>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</si>
  <si>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</si>
  <si>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</si>
  <si>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</si>
  <si>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</si>
  <si>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</si>
  <si>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</si>
  <si>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</si>
  <si>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</si>
  <si>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</si>
  <si>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</si>
  <si>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</si>
  <si>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</si>
  <si>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</si>
  <si>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</si>
  <si>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</si>
  <si>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</si>
  <si>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</si>
  <si>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</si>
  <si>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</si>
  <si>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</si>
  <si>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</si>
  <si>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</si>
  <si>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</si>
  <si>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</si>
  <si>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</si>
  <si>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</si>
  <si>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</si>
  <si>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</si>
  <si>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</si>
  <si>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</si>
  <si>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</si>
  <si>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</si>
  <si>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</si>
  <si>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</si>
  <si>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</si>
  <si>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</si>
  <si>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</si>
  <si>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</si>
  <si>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</si>
  <si>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</si>
  <si>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Auxiliar Encarregado</t>
  </si>
  <si>
    <t>4110-05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</si>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</sst>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37" workbookViewId="0">
      <selection activeCell="F49" sqref="F49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50" t="s">
        <v>188</v>
      </c>
      <c r="C1" s="151"/>
      <c r="D1" s="151"/>
      <c r="E1" s="151"/>
      <c r="F1" s="152"/>
    </row>
    <row r="2" spans="2:6" ht="20.25">
      <c r="B2" s="150" t="s">
        <v>189</v>
      </c>
      <c r="C2" s="151"/>
      <c r="D2" s="152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53" t="s">
        <v>142</v>
      </c>
      <c r="C4" s="153"/>
      <c r="D4" s="153"/>
      <c r="E4" s="153"/>
      <c r="F4" s="153"/>
    </row>
    <row r="5" spans="2:6" s="68" customFormat="1" ht="15.95" customHeight="1">
      <c r="B5" s="120" t="s">
        <v>82</v>
      </c>
      <c r="C5" s="120"/>
      <c r="D5" s="120"/>
      <c r="E5" s="120"/>
      <c r="F5" s="120"/>
    </row>
    <row r="6" spans="2:6" s="68" customFormat="1" ht="15.95" customHeight="1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20" t="s">
        <v>95</v>
      </c>
      <c r="C10" s="120"/>
      <c r="D10" s="120"/>
      <c r="E10" s="120"/>
      <c r="F10" s="120"/>
    </row>
    <row r="11" spans="2:6" s="68" customFormat="1" ht="18" customHeight="1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20" t="s">
        <v>97</v>
      </c>
      <c r="C17" s="120"/>
      <c r="D17" s="120"/>
      <c r="E17" s="120"/>
      <c r="F17" s="120"/>
    </row>
    <row r="18" spans="2:7" s="81" customFormat="1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>
      <c r="B20" s="115" t="s">
        <v>185</v>
      </c>
      <c r="C20" s="115"/>
      <c r="D20" s="115"/>
      <c r="E20" s="11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20" t="s">
        <v>98</v>
      </c>
      <c r="C22" s="120"/>
      <c r="D22" s="120"/>
      <c r="E22" s="120"/>
      <c r="F22" s="120"/>
    </row>
    <row r="23" spans="2:7" s="68" customFormat="1" ht="15.95" customHeight="1">
      <c r="B23" s="18">
        <v>1</v>
      </c>
      <c r="C23" s="84" t="s">
        <v>50</v>
      </c>
      <c r="D23" s="118" t="s">
        <v>202</v>
      </c>
      <c r="E23" s="118"/>
      <c r="F23" s="118"/>
    </row>
    <row r="24" spans="2:7" s="68" customFormat="1" ht="32.25" customHeight="1">
      <c r="B24" s="18">
        <v>2</v>
      </c>
      <c r="C24" s="20" t="s">
        <v>52</v>
      </c>
      <c r="D24" s="121" t="s">
        <v>201</v>
      </c>
      <c r="E24" s="121"/>
      <c r="F24" s="121"/>
    </row>
    <row r="25" spans="2:7" s="68" customFormat="1" ht="15.95" customHeight="1">
      <c r="B25" s="18">
        <v>3</v>
      </c>
      <c r="C25" s="123" t="s">
        <v>196</v>
      </c>
      <c r="D25" s="123"/>
      <c r="E25" s="123"/>
      <c r="F25" s="103">
        <v>46387</v>
      </c>
    </row>
    <row r="26" spans="2:7" s="68" customFormat="1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27" t="s">
        <v>9</v>
      </c>
      <c r="D30" s="127"/>
      <c r="E30" s="127"/>
      <c r="F30" s="3" t="s">
        <v>184</v>
      </c>
    </row>
    <row r="31" spans="2:7">
      <c r="B31" s="1" t="s">
        <v>2</v>
      </c>
      <c r="C31" s="117" t="s">
        <v>76</v>
      </c>
      <c r="D31" s="117"/>
      <c r="E31" s="117"/>
      <c r="F31" s="58">
        <v>2574.37</v>
      </c>
    </row>
    <row r="32" spans="2:7">
      <c r="B32" s="1" t="s">
        <v>3</v>
      </c>
      <c r="C32" s="128" t="s">
        <v>69</v>
      </c>
      <c r="D32" s="129"/>
      <c r="E32" s="130"/>
      <c r="F32" s="59">
        <v>0</v>
      </c>
    </row>
    <row r="33" spans="1:6">
      <c r="B33" s="1" t="s">
        <v>4</v>
      </c>
      <c r="C33" s="117" t="s">
        <v>70</v>
      </c>
      <c r="D33" s="117"/>
      <c r="E33" s="117"/>
      <c r="F33" s="59">
        <v>0</v>
      </c>
    </row>
    <row r="34" spans="1:6">
      <c r="B34" s="1" t="s">
        <v>5</v>
      </c>
      <c r="C34" s="124" t="s">
        <v>138</v>
      </c>
      <c r="D34" s="125"/>
      <c r="E34" s="126"/>
      <c r="F34" s="59">
        <v>0</v>
      </c>
    </row>
    <row r="35" spans="1:6">
      <c r="B35" s="1" t="s">
        <v>6</v>
      </c>
      <c r="C35" s="119" t="s">
        <v>127</v>
      </c>
      <c r="D35" s="119"/>
      <c r="E35" s="119"/>
      <c r="F35" s="58">
        <v>0</v>
      </c>
    </row>
    <row r="36" spans="1:6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>
      <c r="B43" s="64" t="s">
        <v>4</v>
      </c>
      <c r="C43" s="134" t="s">
        <v>173</v>
      </c>
      <c r="D43" s="135"/>
      <c r="E43" s="136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6" s="74" customFormat="1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6" s="74" customFormat="1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>
      <c r="B49" s="139" t="s">
        <v>182</v>
      </c>
      <c r="C49" s="139"/>
      <c r="D49" s="140"/>
      <c r="E49" s="99"/>
      <c r="F49" s="100"/>
    </row>
    <row r="50" spans="1:6">
      <c r="B50" s="64" t="s">
        <v>4</v>
      </c>
      <c r="C50" s="160" t="s">
        <v>130</v>
      </c>
      <c r="D50" s="161"/>
      <c r="E50" s="62"/>
      <c r="F50" s="58"/>
    </row>
    <row r="51" spans="1:6">
      <c r="B51" s="64" t="s">
        <v>5</v>
      </c>
      <c r="C51" s="160" t="s">
        <v>131</v>
      </c>
      <c r="D51" s="161"/>
      <c r="E51" s="62"/>
      <c r="F51" s="58"/>
    </row>
    <row r="52" spans="1:6" s="74" customFormat="1">
      <c r="B52" s="64" t="s">
        <v>6</v>
      </c>
      <c r="C52" s="160" t="s">
        <v>132</v>
      </c>
      <c r="D52" s="16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>
      <c r="B56" s="1" t="s">
        <v>2</v>
      </c>
      <c r="C56" s="117" t="s">
        <v>106</v>
      </c>
      <c r="D56" s="117"/>
      <c r="E56" s="117"/>
      <c r="F56" s="59"/>
    </row>
    <row r="57" spans="1:6" s="74" customFormat="1">
      <c r="B57" s="1" t="s">
        <v>3</v>
      </c>
      <c r="C57" s="128" t="s">
        <v>115</v>
      </c>
      <c r="D57" s="129"/>
      <c r="E57" s="130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88</v>
      </c>
      <c r="D61" s="132"/>
      <c r="E61" s="133"/>
      <c r="F61" s="3" t="s">
        <v>1</v>
      </c>
    </row>
    <row r="62" spans="1:6">
      <c r="B62" s="2" t="s">
        <v>2</v>
      </c>
      <c r="C62" s="168" t="s">
        <v>181</v>
      </c>
      <c r="D62" s="169"/>
      <c r="E62" s="17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16" t="s">
        <v>157</v>
      </c>
      <c r="D65" s="116"/>
      <c r="E65" s="116"/>
      <c r="F65" s="3" t="s">
        <v>154</v>
      </c>
    </row>
    <row r="66" spans="1:6">
      <c r="B66" s="1" t="s">
        <v>2</v>
      </c>
      <c r="C66" s="128" t="s">
        <v>115</v>
      </c>
      <c r="D66" s="129"/>
      <c r="E66" s="130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>
      <c r="A70" s="7"/>
      <c r="B70" s="37" t="s">
        <v>2</v>
      </c>
      <c r="C70" s="166" t="s">
        <v>16</v>
      </c>
      <c r="D70" s="166"/>
      <c r="E70" s="166"/>
      <c r="F70" s="61">
        <v>108.18</v>
      </c>
    </row>
    <row r="71" spans="1:6" s="75" customFormat="1">
      <c r="A71" s="7"/>
      <c r="B71" s="37" t="s">
        <v>3</v>
      </c>
      <c r="C71" s="167" t="s">
        <v>18</v>
      </c>
      <c r="D71" s="167"/>
      <c r="E71" s="167"/>
      <c r="F71" s="61">
        <v>85.15</v>
      </c>
    </row>
    <row r="72" spans="1:6" s="74" customFormat="1">
      <c r="B72" s="37" t="s">
        <v>4</v>
      </c>
      <c r="C72" s="166" t="s">
        <v>17</v>
      </c>
      <c r="D72" s="166"/>
      <c r="E72" s="166"/>
      <c r="F72" s="61"/>
    </row>
    <row r="73" spans="1:6" s="76" customFormat="1" ht="16.5" customHeight="1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59" t="s">
        <v>63</v>
      </c>
      <c r="C75" s="159"/>
      <c r="D75" s="159"/>
      <c r="E75" s="159"/>
      <c r="F75" s="159"/>
    </row>
    <row r="76" spans="1:6" s="77" customFormat="1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>
      <c r="B78" s="2" t="s">
        <v>3</v>
      </c>
      <c r="C78" s="128" t="s">
        <v>29</v>
      </c>
      <c r="D78" s="129"/>
      <c r="E78" s="130"/>
      <c r="F78" s="106">
        <v>5.57</v>
      </c>
    </row>
    <row r="79" spans="1:6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5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4">
      <formula1>"0,10,20,40"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27" t="s">
        <v>9</v>
      </c>
      <c r="D3" s="127"/>
      <c r="E3" s="127"/>
      <c r="F3" s="3" t="s">
        <v>159</v>
      </c>
    </row>
    <row r="4" spans="1:6">
      <c r="B4" s="1" t="s">
        <v>6</v>
      </c>
      <c r="C4" s="156" t="s">
        <v>104</v>
      </c>
      <c r="D4" s="157"/>
      <c r="E4" s="158"/>
      <c r="F4" s="88">
        <v>220</v>
      </c>
    </row>
    <row r="5" spans="1:6">
      <c r="B5" s="1" t="s">
        <v>7</v>
      </c>
      <c r="C5" s="174" t="s">
        <v>100</v>
      </c>
      <c r="D5" s="174"/>
      <c r="E5" s="174"/>
      <c r="F5" s="89">
        <v>7</v>
      </c>
    </row>
    <row r="6" spans="1:6">
      <c r="B6" s="1" t="s">
        <v>10</v>
      </c>
      <c r="C6" s="156" t="s">
        <v>99</v>
      </c>
      <c r="D6" s="157"/>
      <c r="E6" s="158"/>
      <c r="F6" s="88">
        <v>365</v>
      </c>
    </row>
    <row r="7" spans="1:6">
      <c r="B7" s="1" t="s">
        <v>12</v>
      </c>
      <c r="C7" s="174" t="s">
        <v>123</v>
      </c>
      <c r="D7" s="174"/>
      <c r="E7" s="174"/>
      <c r="F7" s="90">
        <v>15.2</v>
      </c>
    </row>
    <row r="8" spans="1:6">
      <c r="B8" s="1" t="s">
        <v>103</v>
      </c>
      <c r="C8" s="156" t="s">
        <v>105</v>
      </c>
      <c r="D8" s="157"/>
      <c r="E8" s="158"/>
      <c r="F8" s="88">
        <v>12</v>
      </c>
    </row>
    <row r="9" spans="1:6">
      <c r="B9" s="1" t="s">
        <v>110</v>
      </c>
      <c r="C9" s="174" t="s">
        <v>101</v>
      </c>
      <c r="D9" s="174"/>
      <c r="E9" s="174"/>
      <c r="F9" s="89">
        <v>60</v>
      </c>
    </row>
    <row r="10" spans="1:6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>
      <c r="B29" s="1" t="s">
        <v>2</v>
      </c>
      <c r="C29" s="156" t="s">
        <v>112</v>
      </c>
      <c r="D29" s="157"/>
      <c r="E29" s="158"/>
      <c r="F29" s="95">
        <v>8</v>
      </c>
    </row>
    <row r="30" spans="1:6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opLeftCell="A4" workbookViewId="0">
      <selection activeCell="I17" sqref="I17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>
      <c r="B7" s="182" t="s">
        <v>57</v>
      </c>
      <c r="C7" s="182"/>
      <c r="D7" s="182"/>
      <c r="E7" s="182"/>
      <c r="F7" s="182"/>
    </row>
    <row r="8" spans="2:6" s="74" customFormat="1" ht="34.5" customHeight="1">
      <c r="B8" s="1" t="s">
        <v>58</v>
      </c>
      <c r="C8" s="183" t="s">
        <v>81</v>
      </c>
      <c r="D8" s="183"/>
      <c r="E8" s="3" t="s">
        <v>1</v>
      </c>
    </row>
    <row r="9" spans="2:6">
      <c r="B9" s="1" t="s">
        <v>2</v>
      </c>
      <c r="C9" s="176" t="s">
        <v>35</v>
      </c>
      <c r="D9" s="176"/>
      <c r="E9" s="96">
        <v>20</v>
      </c>
    </row>
    <row r="10" spans="2:6" s="68" customFormat="1">
      <c r="B10" s="2" t="s">
        <v>3</v>
      </c>
      <c r="C10" s="175" t="s">
        <v>37</v>
      </c>
      <c r="D10" s="175"/>
      <c r="E10" s="98">
        <v>2.5</v>
      </c>
    </row>
    <row r="11" spans="2:6" s="68" customFormat="1">
      <c r="B11" s="2" t="s">
        <v>4</v>
      </c>
      <c r="C11" s="176" t="s">
        <v>162</v>
      </c>
      <c r="D11" s="176"/>
      <c r="E11" s="96">
        <v>3</v>
      </c>
      <c r="F11" s="68" t="s">
        <v>205</v>
      </c>
    </row>
    <row r="12" spans="2:6" s="68" customFormat="1" ht="21">
      <c r="B12" s="2" t="s">
        <v>5</v>
      </c>
      <c r="C12" s="175" t="s">
        <v>73</v>
      </c>
      <c r="D12" s="175"/>
      <c r="E12" s="97">
        <v>1.5</v>
      </c>
      <c r="F12" s="110" t="s">
        <v>203</v>
      </c>
    </row>
    <row r="13" spans="2:6" s="68" customFormat="1">
      <c r="B13" s="2" t="s">
        <v>6</v>
      </c>
      <c r="C13" s="176" t="s">
        <v>74</v>
      </c>
      <c r="D13" s="176"/>
      <c r="E13" s="96">
        <v>1</v>
      </c>
    </row>
    <row r="14" spans="2:6" s="68" customFormat="1">
      <c r="B14" s="2" t="s">
        <v>7</v>
      </c>
      <c r="C14" s="175" t="s">
        <v>39</v>
      </c>
      <c r="D14" s="175"/>
      <c r="E14" s="98">
        <v>0.6</v>
      </c>
    </row>
    <row r="15" spans="2:6" s="68" customFormat="1">
      <c r="B15" s="2" t="s">
        <v>10</v>
      </c>
      <c r="C15" s="176" t="s">
        <v>36</v>
      </c>
      <c r="D15" s="176"/>
      <c r="E15" s="96">
        <v>0.2</v>
      </c>
    </row>
    <row r="16" spans="2:6">
      <c r="B16" s="2" t="s">
        <v>11</v>
      </c>
      <c r="C16" s="175" t="s">
        <v>38</v>
      </c>
      <c r="D16" s="175"/>
      <c r="E16" s="98">
        <v>8</v>
      </c>
    </row>
    <row r="17" spans="2:6">
      <c r="B17" s="116" t="s">
        <v>40</v>
      </c>
      <c r="C17" s="116"/>
      <c r="D17" s="116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55" t="s">
        <v>174</v>
      </c>
      <c r="C37" s="155"/>
      <c r="D37" s="155"/>
      <c r="E37" s="155"/>
      <c r="F37" s="155"/>
    </row>
    <row r="38" spans="2:6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abSelected="1" topLeftCell="A76" zoomScaleNormal="100" zoomScaleSheetLayoutView="100" workbookViewId="0">
      <selection activeCell="J22" sqref="J2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201" t="str">
        <f>RAMO</f>
        <v>RAMO: Ministério Público Federal</v>
      </c>
      <c r="C1" s="202"/>
      <c r="D1" s="202"/>
      <c r="E1" s="202"/>
      <c r="F1" s="203"/>
    </row>
    <row r="2" spans="2:6" ht="20.2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>
      <c r="B3" s="153" t="s">
        <v>141</v>
      </c>
      <c r="C3" s="153"/>
      <c r="D3" s="153"/>
      <c r="E3" s="153"/>
      <c r="F3" s="153"/>
    </row>
    <row r="4" spans="2:6" s="68" customFormat="1" ht="15.95" customHeight="1">
      <c r="B4" s="120" t="s">
        <v>82</v>
      </c>
      <c r="C4" s="120"/>
      <c r="D4" s="120"/>
      <c r="E4" s="120"/>
      <c r="F4" s="120"/>
    </row>
    <row r="5" spans="2:6" s="68" customFormat="1" ht="15.95" customHeight="1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>
      <c r="B7" s="209" t="s">
        <v>49</v>
      </c>
      <c r="C7" s="209"/>
      <c r="D7" s="209"/>
      <c r="E7" s="209"/>
      <c r="F7" s="209"/>
    </row>
    <row r="8" spans="2:6" s="68" customFormat="1" ht="18" customHeight="1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1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23" t="s">
        <v>51</v>
      </c>
      <c r="D14" s="123"/>
      <c r="E14" s="196" t="s">
        <v>198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4110-05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Auxiliar Encarregado</v>
      </c>
      <c r="E16" s="198"/>
      <c r="F16" s="198"/>
    </row>
    <row r="17" spans="2:6" s="68" customFormat="1" ht="15" customHeight="1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27" t="s">
        <v>9</v>
      </c>
      <c r="D21" s="127"/>
      <c r="E21" s="127"/>
      <c r="F21" s="3" t="s">
        <v>13</v>
      </c>
    </row>
    <row r="22" spans="2:6">
      <c r="B22" s="1" t="s">
        <v>2</v>
      </c>
      <c r="C22" s="117" t="s">
        <v>77</v>
      </c>
      <c r="D22" s="117"/>
      <c r="E22" s="117"/>
      <c r="F22" s="46">
        <f>SALARIO_BASE</f>
        <v>2574.37</v>
      </c>
    </row>
    <row r="23" spans="2:6">
      <c r="B23" s="1" t="s">
        <v>3</v>
      </c>
      <c r="C23" s="175" t="s">
        <v>79</v>
      </c>
      <c r="D23" s="175"/>
      <c r="E23" s="175"/>
      <c r="F23" s="4">
        <f>PERC_ADIC_PERIC%*SALARIO_BASE</f>
        <v>0</v>
      </c>
    </row>
    <row r="24" spans="2:6" ht="15.75" customHeight="1">
      <c r="B24" s="1" t="s">
        <v>4</v>
      </c>
      <c r="C24" s="156" t="s">
        <v>139</v>
      </c>
      <c r="D24" s="157"/>
      <c r="E24" s="158"/>
      <c r="F24" s="46">
        <f>PERC_ADIC_INS%*SAL_MINIMO</f>
        <v>0</v>
      </c>
    </row>
    <row r="25" spans="2:6">
      <c r="B25" s="1" t="s">
        <v>5</v>
      </c>
      <c r="C25" s="124" t="str">
        <f>OUTROS_REMUNERACAO_1_DESCRICAO</f>
        <v>Outras Remunerações 1 (Especificar)</v>
      </c>
      <c r="D25" s="125"/>
      <c r="E25" s="126"/>
      <c r="F25" s="4">
        <f>OUTROS_REMUNERACAO_1</f>
        <v>0</v>
      </c>
    </row>
    <row r="26" spans="2:6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>
      <c r="B28" s="192" t="s">
        <v>40</v>
      </c>
      <c r="C28" s="192"/>
      <c r="D28" s="192"/>
      <c r="E28" s="192"/>
      <c r="F28" s="33">
        <f>SUM(F22:F27)</f>
        <v>2574.37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214.45</v>
      </c>
    </row>
    <row r="33" spans="2:6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71.569999999999993</v>
      </c>
    </row>
    <row r="34" spans="2:6" s="74" customFormat="1">
      <c r="B34" s="162" t="s">
        <v>40</v>
      </c>
      <c r="C34" s="163"/>
      <c r="D34" s="163"/>
      <c r="E34" s="164"/>
      <c r="F34" s="34">
        <f>ROUND(SUM(F32:F33),2)</f>
        <v>286.02</v>
      </c>
    </row>
    <row r="35" spans="2:6" s="74" customFormat="1" ht="31.5" customHeight="1">
      <c r="B35" s="193" t="s">
        <v>57</v>
      </c>
      <c r="C35" s="193"/>
      <c r="D35" s="193"/>
      <c r="E35" s="193"/>
      <c r="F35" s="193"/>
    </row>
    <row r="36" spans="2:6" s="74" customFormat="1" ht="34.5" customHeight="1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572.08000000000004</v>
      </c>
    </row>
    <row r="38" spans="2:6" s="68" customFormat="1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71.510000000000005</v>
      </c>
    </row>
    <row r="39" spans="2:6" s="68" customFormat="1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85.81</v>
      </c>
    </row>
    <row r="40" spans="2:6" s="68" customFormat="1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42.91</v>
      </c>
    </row>
    <row r="41" spans="2:6" s="68" customFormat="1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28.6</v>
      </c>
    </row>
    <row r="42" spans="2:6" s="68" customFormat="1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17.16</v>
      </c>
    </row>
    <row r="43" spans="2:6" s="68" customFormat="1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5.72</v>
      </c>
    </row>
    <row r="44" spans="2:6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228.83</v>
      </c>
    </row>
    <row r="45" spans="2:6">
      <c r="B45" s="162" t="s">
        <v>40</v>
      </c>
      <c r="C45" s="163"/>
      <c r="D45" s="163"/>
      <c r="E45" s="164"/>
      <c r="F45" s="35">
        <f>ROUND(SUM(F37:F44),2)</f>
        <v>1052.6199999999999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27" t="s">
        <v>14</v>
      </c>
      <c r="D47" s="127"/>
      <c r="E47" s="127"/>
      <c r="F47" s="3" t="s">
        <v>13</v>
      </c>
    </row>
    <row r="48" spans="2:6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254.74</v>
      </c>
    </row>
    <row r="49" spans="2:6" s="74" customFormat="1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>
      <c r="B53" s="192" t="s">
        <v>40</v>
      </c>
      <c r="C53" s="192"/>
      <c r="D53" s="192"/>
      <c r="E53" s="192"/>
      <c r="F53" s="33">
        <f>ROUND(SUM(F48:F52),2)</f>
        <v>1229.3399999999999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8.3000000000000007</v>
      </c>
    </row>
    <row r="57" spans="2:6" s="74" customFormat="1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0.56999999999999995</v>
      </c>
    </row>
    <row r="58" spans="2:6" s="68" customFormat="1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3.15</v>
      </c>
    </row>
    <row r="59" spans="2:6" s="68" customFormat="1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33.18</v>
      </c>
    </row>
    <row r="60" spans="2:6" s="68" customFormat="1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12.3</v>
      </c>
    </row>
    <row r="61" spans="2:6" s="68" customFormat="1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54.35</v>
      </c>
    </row>
    <row r="62" spans="2:6" s="68" customFormat="1">
      <c r="B62" s="162" t="s">
        <v>40</v>
      </c>
      <c r="C62" s="163"/>
      <c r="D62" s="163"/>
      <c r="E62" s="164"/>
      <c r="F62" s="34">
        <f>ROUND(SUM(F56:F61),2)</f>
        <v>111.85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428.36</v>
      </c>
    </row>
    <row r="68" spans="2:6" s="68" customFormat="1" ht="15.95" customHeight="1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114.16</v>
      </c>
    </row>
    <row r="69" spans="2:6" s="68" customFormat="1" ht="15.95" customHeight="1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1.03</v>
      </c>
    </row>
    <row r="70" spans="2:6" s="68" customFormat="1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1.03</v>
      </c>
    </row>
    <row r="71" spans="2:6" s="68" customFormat="1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1.03</v>
      </c>
    </row>
    <row r="72" spans="2:6" s="68" customFormat="1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62" t="s">
        <v>40</v>
      </c>
      <c r="C73" s="163"/>
      <c r="D73" s="163"/>
      <c r="E73" s="164"/>
      <c r="F73" s="34">
        <f>ROUND(SUM(F67:F72),2)</f>
        <v>545.61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65" t="s">
        <v>0</v>
      </c>
      <c r="D76" s="165"/>
      <c r="E76" s="165"/>
      <c r="F76" s="42" t="s">
        <v>13</v>
      </c>
    </row>
    <row r="77" spans="2:6">
      <c r="B77" s="37" t="s">
        <v>2</v>
      </c>
      <c r="C77" s="166" t="s">
        <v>16</v>
      </c>
      <c r="D77" s="166"/>
      <c r="E77" s="166"/>
      <c r="F77" s="49">
        <f>UNIFORMES</f>
        <v>108.18</v>
      </c>
    </row>
    <row r="78" spans="2:6">
      <c r="B78" s="37" t="s">
        <v>3</v>
      </c>
      <c r="C78" s="167" t="s">
        <v>18</v>
      </c>
      <c r="D78" s="167"/>
      <c r="E78" s="167"/>
      <c r="F78" s="39">
        <f>MATERIAIS</f>
        <v>85.15</v>
      </c>
    </row>
    <row r="79" spans="2:6">
      <c r="B79" s="37" t="s">
        <v>4</v>
      </c>
      <c r="C79" s="166" t="s">
        <v>17</v>
      </c>
      <c r="D79" s="166"/>
      <c r="E79" s="166"/>
      <c r="F79" s="49">
        <f>EQUIPAMENTOS</f>
        <v>0</v>
      </c>
    </row>
    <row r="80" spans="2:6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>
      <c r="B81" s="187" t="s">
        <v>40</v>
      </c>
      <c r="C81" s="187"/>
      <c r="D81" s="187"/>
      <c r="E81" s="187"/>
      <c r="F81" s="36">
        <f>ROUND(SUM(F77:F80),2)</f>
        <v>193.33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59" t="s">
        <v>63</v>
      </c>
      <c r="C83" s="159"/>
      <c r="D83" s="159"/>
      <c r="E83" s="159"/>
      <c r="F83" s="159"/>
    </row>
    <row r="84" spans="2:6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283.48</v>
      </c>
    </row>
    <row r="86" spans="2:6" ht="15.75" customHeight="1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349.61</v>
      </c>
    </row>
    <row r="87" spans="2:6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627.44000000000005</v>
      </c>
    </row>
    <row r="88" spans="2:6" ht="15.75" customHeight="1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47.15</v>
      </c>
    </row>
    <row r="89" spans="2:6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217.61</v>
      </c>
    </row>
    <row r="90" spans="2:6" s="75" customFormat="1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362.68</v>
      </c>
    </row>
    <row r="91" spans="2:6" s="75" customFormat="1">
      <c r="B91" s="162" t="s">
        <v>40</v>
      </c>
      <c r="C91" s="163"/>
      <c r="D91" s="163"/>
      <c r="E91" s="164"/>
      <c r="F91" s="30">
        <f>ROUND(AL_6_A_CUSTOS_INDIRETOS_44H+AL_6_B_LUCRO_44H+AL_6_C_TRIBUTOS_44H,2)</f>
        <v>1260.53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>
      <c r="B94" s="1">
        <v>1</v>
      </c>
      <c r="C94" s="176" t="s">
        <v>9</v>
      </c>
      <c r="D94" s="176"/>
      <c r="E94" s="176"/>
      <c r="F94" s="47">
        <f>MOD_1_REMUNERACAO_44H</f>
        <v>2574.37</v>
      </c>
    </row>
    <row r="95" spans="2:6" s="77" customFormat="1" ht="16.5" customHeight="1">
      <c r="B95" s="2">
        <v>2</v>
      </c>
      <c r="C95" s="175" t="s">
        <v>85</v>
      </c>
      <c r="D95" s="175"/>
      <c r="E95" s="175"/>
      <c r="F95" s="29">
        <f>MOD_2_ENCARGOS_BENEFICIOS_44H</f>
        <v>2567.98</v>
      </c>
    </row>
    <row r="96" spans="2:6" s="77" customFormat="1">
      <c r="B96" s="2">
        <v>3</v>
      </c>
      <c r="C96" s="176" t="s">
        <v>42</v>
      </c>
      <c r="D96" s="176"/>
      <c r="E96" s="176"/>
      <c r="F96" s="47">
        <f>MOD_3_PROVISAO_RESCISAO_44H</f>
        <v>111.85</v>
      </c>
    </row>
    <row r="97" spans="2:6" s="77" customFormat="1">
      <c r="B97" s="2">
        <v>4</v>
      </c>
      <c r="C97" s="175" t="s">
        <v>45</v>
      </c>
      <c r="D97" s="175"/>
      <c r="E97" s="175"/>
      <c r="F97" s="29">
        <f>MOD_4_CUSTO_REPOSICAO_44H</f>
        <v>545.61</v>
      </c>
    </row>
    <row r="98" spans="2:6" s="77" customFormat="1">
      <c r="B98" s="2">
        <v>5</v>
      </c>
      <c r="C98" s="176" t="s">
        <v>0</v>
      </c>
      <c r="D98" s="176"/>
      <c r="E98" s="176"/>
      <c r="F98" s="47">
        <f>MOD_5_INSUMOS_44H</f>
        <v>193.33</v>
      </c>
    </row>
    <row r="99" spans="2:6" s="77" customFormat="1">
      <c r="B99" s="2">
        <v>6</v>
      </c>
      <c r="C99" s="175" t="s">
        <v>22</v>
      </c>
      <c r="D99" s="175"/>
      <c r="E99" s="175"/>
      <c r="F99" s="29">
        <f>MOD_6_CUSTOS_IND_LUCRO_TRIB_44H</f>
        <v>1260.53</v>
      </c>
    </row>
    <row r="100" spans="2:6" ht="16.5" customHeight="1">
      <c r="B100" s="181" t="s">
        <v>86</v>
      </c>
      <c r="C100" s="181"/>
      <c r="D100" s="181"/>
      <c r="E100" s="181"/>
      <c r="F100" s="30">
        <f>ROUND(SUM(F94:F99),2)</f>
        <v>7253.67</v>
      </c>
    </row>
    <row r="101" spans="2:6" ht="16.5" customHeight="1">
      <c r="B101" s="181" t="s">
        <v>28</v>
      </c>
      <c r="C101" s="181"/>
      <c r="D101" s="181"/>
      <c r="E101" s="181"/>
      <c r="F101" s="30">
        <f>VALOR_TOTAL_EMPREGADO_44H</f>
        <v>7253.67</v>
      </c>
    </row>
    <row r="102" spans="2:6">
      <c r="B102" s="181" t="s">
        <v>140</v>
      </c>
      <c r="C102" s="181"/>
      <c r="D102" s="181"/>
      <c r="E102" s="181"/>
      <c r="F102" s="30">
        <f>VALOR_TOTAL_POSTO_44H</f>
        <v>7253.67</v>
      </c>
    </row>
    <row r="103" spans="2:6">
      <c r="F103" s="109">
        <f>ROUND(F102*12,2)</f>
        <v>87044.04</v>
      </c>
    </row>
    <row r="104" spans="2:6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2025-10-29T19:17:48Z</dcterms:modified>
</cp:coreProperties>
</file>