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COOARC-2025\TR-29-2025-HIDRAULICA-SEA-DAIANE\PCFP\"/>
    </mc:Choice>
  </mc:AlternateContent>
  <bookViews>
    <workbookView xWindow="0" yWindow="0" windowWidth="20490" windowHeight="7365" tabRatio="500" activeTab="2"/>
  </bookViews>
  <sheets>
    <sheet name="UNIFORMES" sheetId="1" r:id="rId1"/>
    <sheet name="Materiais e EPIs-EPCs" sheetId="2" r:id="rId2"/>
    <sheet name="Equip_Ferramentas" sheetId="3" r:id="rId3"/>
  </sheets>
  <externalReferences>
    <externalReference r:id="rId4"/>
  </externalReferences>
  <definedNames>
    <definedName name="ACORDO_COLETIVO">#REF!</definedName>
    <definedName name="ALIMENTACAO_POR_DIA">#REF!</definedName>
    <definedName name="CATEGORIA_PROFISSIONAL">#REF!</definedName>
    <definedName name="CBO">#REF!</definedName>
    <definedName name="DATA_APRESENTACAO_PROPOSTA" localSheetId="2">'[1]INSERÇÃO-DE-DADOS'!$F$10</definedName>
    <definedName name="DATA_APRESENTACAO_PROPOSTA" localSheetId="1">'[1]INSERÇÃO-DE-DADOS'!$F$10</definedName>
    <definedName name="DATA_APRESENTACAO_PROPOSTA" localSheetId="0">'[1]INSERÇÃO-DE-DADOS'!$F$10</definedName>
    <definedName name="DATA_APRESENTACAO_PROPOSTA">#REF!</definedName>
    <definedName name="DATA_BASE_CATEGORIA">#REF!</definedName>
    <definedName name="DATA_DO_ORCAMENTO_ESTIMATIVO">#REF!</definedName>
    <definedName name="DATA_LICITACAO">#REF!</definedName>
    <definedName name="DIAS_AUSENCIAS_LEGAIS" localSheetId="2">'[1]DADOS-ESTATISTICOS'!$F$27</definedName>
    <definedName name="DIAS_AUSENCIAS_LEGAIS" localSheetId="1">'[1]DADOS-ESTATISTICOS'!$F$27</definedName>
    <definedName name="DIAS_AUSENCIAS_LEGAIS" localSheetId="0">'[1]DADOS-ESTATISTICOS'!$F$27</definedName>
    <definedName name="DIAS_AUSENCIAS_LEGAIS">#REF!</definedName>
    <definedName name="DIAS_LICENCA_MATERNIDADE" localSheetId="2">'[1]DADOS-ESTATISTICOS'!$F$33</definedName>
    <definedName name="DIAS_LICENCA_MATERNIDADE" localSheetId="1">'[1]DADOS-ESTATISTICOS'!$F$33</definedName>
    <definedName name="DIAS_LICENCA_MATERNIDADE" localSheetId="0">'[1]DADOS-ESTATISTICOS'!$F$33</definedName>
    <definedName name="DIAS_LICENCA_MATERNIDADE">#REF!</definedName>
    <definedName name="DIAS_LICENCA_PATERNIDADE" localSheetId="2">'[1]DADOS-ESTATISTICOS'!$F$28</definedName>
    <definedName name="DIAS_LICENCA_PATERNIDADE" localSheetId="1">'[1]DADOS-ESTATISTICOS'!$F$28</definedName>
    <definedName name="DIAS_LICENCA_PATERNIDADE" localSheetId="0">'[1]DADOS-ESTATISTICOS'!$F$28</definedName>
    <definedName name="DIAS_LICENCA_PATERNIDADE">#REF!</definedName>
    <definedName name="DIAS_NA_SEMANA" localSheetId="2">'[1]DADOS-ESTATISTICOS'!$F$5</definedName>
    <definedName name="DIAS_NA_SEMANA" localSheetId="1">'[1]DADOS-ESTATISTICOS'!$F$5</definedName>
    <definedName name="DIAS_NA_SEMANA" localSheetId="0">'[1]DADOS-ESTATISTICOS'!$F$5</definedName>
    <definedName name="DIAS_NA_SEMANA">#REF!</definedName>
    <definedName name="DIAS_NO_ANO">#REF!</definedName>
    <definedName name="DIAS_NO_MES" localSheetId="2">'[1]DADOS-ESTATISTICOS'!$F$22</definedName>
    <definedName name="DIAS_NO_MES" localSheetId="1">'[1]DADOS-ESTATISTICOS'!$F$22</definedName>
    <definedName name="DIAS_NO_MES" localSheetId="0">'[1]DADOS-ESTATISTICOS'!$F$22</definedName>
    <definedName name="DIAS_NO_MES">#REF!</definedName>
    <definedName name="DIAS_PAGOS_EMPRESA_ACID_TRAB" localSheetId="2">'[1]DADOS-ESTATISTICOS'!$F$32</definedName>
    <definedName name="DIAS_PAGOS_EMPRESA_ACID_TRAB" localSheetId="1">'[1]DADOS-ESTATISTICOS'!$F$32</definedName>
    <definedName name="DIAS_PAGOS_EMPRESA_ACID_TRAB" localSheetId="0">'[1]DADOS-ESTATISTICOS'!$F$32</definedName>
    <definedName name="DIAS_PAGOS_EMPRESA_ACID_TRAB">#REF!</definedName>
    <definedName name="DIAS_TRABALHADOS_NO_MES" localSheetId="2">'[1]INSERÇÃO-DE-DADOS'!$F$36</definedName>
    <definedName name="DIAS_TRABALHADOS_NO_MES" localSheetId="1">'[1]INSERÇÃO-DE-DADOS'!$F$36</definedName>
    <definedName name="DIAS_TRABALHADOS_NO_MES" localSheetId="0">'[1]INSERÇÃO-DE-DADOS'!$F$36</definedName>
    <definedName name="DIAS_TRABALHADOS_NO_MES">#REF!</definedName>
    <definedName name="DIVISOR_DE_HORAS" localSheetId="2">'[1]DADOS-ESTATISTICOS'!$F$4</definedName>
    <definedName name="DIVISOR_DE_HORAS" localSheetId="1">'[1]DADOS-ESTATISTICOS'!$F$4</definedName>
    <definedName name="DIVISOR_DE_HORAS" localSheetId="0">'[1]DADOS-ESTATISTICOS'!$F$4</definedName>
    <definedName name="DIVISOR_DE_HORAS">#REF!</definedName>
    <definedName name="EMPREG_POR_POSTO" localSheetId="2">'[1]INSERÇÃO-DE-DADOS'!$E$18</definedName>
    <definedName name="EMPREG_POR_POSTO" localSheetId="1">'[1]INSERÇÃO-DE-DADOS'!$E$18</definedName>
    <definedName name="EMPREG_POR_POSTO" localSheetId="0">'[1]INSERÇÃO-DE-DADOS'!$E$18</definedName>
    <definedName name="EMPREG_POR_POSTO">#REF!</definedName>
    <definedName name="EQUIPAMENTOS">#REF!</definedName>
    <definedName name="Excel_BuiltIn_Print_Area_1">#REF!</definedName>
    <definedName name="Excel_BuiltIn_Print_Area_2">#REF!</definedName>
    <definedName name="HORA_NORMAL" localSheetId="2">'[1]DADOS-ESTATISTICOS'!$F$9</definedName>
    <definedName name="HORA_NORMAL" localSheetId="1">'[1]DADOS-ESTATISTICOS'!$F$9</definedName>
    <definedName name="HORA_NORMAL" localSheetId="0">'[1]DADOS-ESTATISTICOS'!$F$9</definedName>
    <definedName name="HORA_NORMAL">#REF!</definedName>
    <definedName name="HORA_NOTURNA">#REF!</definedName>
    <definedName name="HORARIO_LICITACAO">#REF!</definedName>
    <definedName name="LOCAL_DE_EXECUCAO" localSheetId="2">'[1]INSERÇÃO-DE-DADOS'!$D$11</definedName>
    <definedName name="LOCAL_DE_EXECUCAO" localSheetId="1">'[1]INSERÇÃO-DE-DADOS'!$D$11</definedName>
    <definedName name="LOCAL_DE_EXECUCAO" localSheetId="0">'[1]INSERÇÃO-DE-DADOS'!$D$11</definedName>
    <definedName name="LOCAL_DE_EXECUCAO">#REF!</definedName>
    <definedName name="MATERIAIS">#REF!</definedName>
    <definedName name="MEDIA_ANUAL_DIAS_TRABALHO_MES">#REF!</definedName>
    <definedName name="MESES_NO_ANO" localSheetId="2">'[1]DADOS-ESTATISTICOS'!$F$8</definedName>
    <definedName name="MESES_NO_ANO" localSheetId="1">'[1]DADOS-ESTATISTICOS'!$F$8</definedName>
    <definedName name="MESES_NO_ANO" localSheetId="0">'[1]DADOS-ESTATISTICOS'!$F$8</definedName>
    <definedName name="MESES_NO_ANO">#REF!</definedName>
    <definedName name="MODALIDADE_DE_LICITACAO" localSheetId="2">'[1]INSERÇÃO-DE-DADOS'!$D$6</definedName>
    <definedName name="MODALIDADE_DE_LICITACAO" localSheetId="1">'[1]INSERÇÃO-DE-DADOS'!$D$6</definedName>
    <definedName name="MODALIDADE_DE_LICITACAO" localSheetId="0">'[1]INSERÇÃO-DE-DADOS'!$D$6</definedName>
    <definedName name="MODALIDADE_DE_LICITACAO">#REF!</definedName>
    <definedName name="NUMERO_MESES_EXEC_CONTRATUAL" localSheetId="2">'[1]INSERÇÃO-DE-DADOS'!$F$14</definedName>
    <definedName name="NUMERO_MESES_EXEC_CONTRATUAL" localSheetId="1">'[1]INSERÇÃO-DE-DADOS'!$F$14</definedName>
    <definedName name="NUMERO_MESES_EXEC_CONTRATUAL" localSheetId="0">'[1]INSERÇÃO-DE-DADOS'!$F$14</definedName>
    <definedName name="NUMERO_MESES_EXEC_CONTRATUAL">#REF!</definedName>
    <definedName name="NUMERO_PREGAO" localSheetId="2">'[1]INSERÇÃO-DE-DADOS'!$F$6</definedName>
    <definedName name="NUMERO_PREGAO" localSheetId="1">'[1]INSERÇÃO-DE-DADOS'!$F$6</definedName>
    <definedName name="NUMERO_PREGAO" localSheetId="0">'[1]INSERÇÃO-DE-DADOS'!$F$6</definedName>
    <definedName name="NUMERO_PREGAO">#REF!</definedName>
    <definedName name="NUMERO_PROCESSO" localSheetId="2">'[1]INSERÇÃO-DE-DADOS'!$D$5</definedName>
    <definedName name="NUMERO_PROCESSO" localSheetId="1">'[1]INSERÇÃO-DE-DADOS'!$D$5</definedName>
    <definedName name="NUMERO_PROCESSO" localSheetId="0">'[1]INSERÇÃO-DE-DADOS'!$D$5</definedName>
    <definedName name="NUMERO_PROCESSO">#REF!</definedName>
    <definedName name="OUTRAS_AUSENCIAS">#REF!</definedName>
    <definedName name="OUTRAS_AUSENCIAS_DESCRICAO" localSheetId="2">'[1]INSERÇÃO-DE-DADOS'!$C$41</definedName>
    <definedName name="OUTRAS_AUSENCIAS_DESCRICAO" localSheetId="1">'[1]INSERÇÃO-DE-DADOS'!$C$41</definedName>
    <definedName name="OUTRAS_AUSENCIAS_DESCRICAO" localSheetId="0">'[1]INSERÇÃO-DE-DADOS'!$C$41</definedName>
    <definedName name="OUTRAS_AUSENCIAS_DESCRICAO">#REF!</definedName>
    <definedName name="OUTROS_BENEFICIOS_1" localSheetId="2">'[1]INSERÇÃO-DE-DADOS'!#REF!</definedName>
    <definedName name="OUTROS_BENEFICIOS_1" localSheetId="1">'[1]INSERÇÃO-DE-DADOS'!#REF!</definedName>
    <definedName name="OUTROS_BENEFICIOS_1" localSheetId="0">'[1]INSERÇÃO-DE-DADOS'!#REF!</definedName>
    <definedName name="OUTROS_BENEFICIOS_1">#REF!</definedName>
    <definedName name="OUTROS_BENEFICIOS_1_DESCRICAO" localSheetId="2">'[1]INSERÇÃO-DE-DADOS'!#REF!</definedName>
    <definedName name="OUTROS_BENEFICIOS_1_DESCRICAO" localSheetId="1">'[1]INSERÇÃO-DE-DADOS'!#REF!</definedName>
    <definedName name="OUTROS_BENEFICIOS_1_DESCRICAO" localSheetId="0">'[1]INSERÇÃO-DE-DADOS'!#REF!</definedName>
    <definedName name="OUTROS_BENEFICIOS_1_DESCRICAO">#REF!</definedName>
    <definedName name="OUTROS_BENEFICIOS_2" localSheetId="2">'[1]INSERÇÃO-DE-DADOS'!#REF!</definedName>
    <definedName name="OUTROS_BENEFICIOS_2" localSheetId="1">'[1]INSERÇÃO-DE-DADOS'!#REF!</definedName>
    <definedName name="OUTROS_BENEFICIOS_2" localSheetId="0">'[1]INSERÇÃO-DE-DADOS'!#REF!</definedName>
    <definedName name="OUTROS_BENEFICIOS_2">#REF!</definedName>
    <definedName name="OUTROS_BENEFICIOS_2_DESCRICAO" localSheetId="2">'[1]INSERÇÃO-DE-DADOS'!#REF!</definedName>
    <definedName name="OUTROS_BENEFICIOS_2_DESCRICAO" localSheetId="1">'[1]INSERÇÃO-DE-DADOS'!#REF!</definedName>
    <definedName name="OUTROS_BENEFICIOS_2_DESCRICAO" localSheetId="0">'[1]INSERÇÃO-DE-DADOS'!#REF!</definedName>
    <definedName name="OUTROS_BENEFICIOS_2_DESCRICAO">#REF!</definedName>
    <definedName name="OUTROS_BENEFICIOS_3" localSheetId="2">'[1]INSERÇÃO-DE-DADOS'!#REF!</definedName>
    <definedName name="OUTROS_BENEFICIOS_3" localSheetId="1">'[1]INSERÇÃO-DE-DADOS'!#REF!</definedName>
    <definedName name="OUTROS_BENEFICIOS_3" localSheetId="0">'[1]INSERÇÃO-DE-DADOS'!#REF!</definedName>
    <definedName name="OUTROS_BENEFICIOS_3">#REF!</definedName>
    <definedName name="OUTROS_BENEFICIOS_3_DESCRICAO" localSheetId="2">'[1]INSERÇÃO-DE-DADOS'!#REF!</definedName>
    <definedName name="OUTROS_BENEFICIOS_3_DESCRICAO" localSheetId="1">'[1]INSERÇÃO-DE-DADOS'!#REF!</definedName>
    <definedName name="OUTROS_BENEFICIOS_3_DESCRICAO" localSheetId="0">'[1]INSERÇÃO-DE-DADOS'!#REF!</definedName>
    <definedName name="OUTROS_BENEFICIOS_3_DESCRICAO">#REF!</definedName>
    <definedName name="OUTROS_INSUMOS" localSheetId="2">'[1]INSERÇÃO-DE-DADOS'!#REF!</definedName>
    <definedName name="OUTROS_INSUMOS" localSheetId="1">'[1]INSERÇÃO-DE-DADOS'!#REF!</definedName>
    <definedName name="OUTROS_INSUMOS" localSheetId="0">'[1]INSERÇÃO-DE-DADOS'!#REF!</definedName>
    <definedName name="OUTROS_INSUMOS">#REF!</definedName>
    <definedName name="OUTROS_INSUMOS_DESCRICAO" localSheetId="2">'[1]INSERÇÃO-DE-DADOS'!#REF!</definedName>
    <definedName name="OUTROS_INSUMOS_DESCRICAO" localSheetId="1">'[1]INSERÇÃO-DE-DADOS'!#REF!</definedName>
    <definedName name="OUTROS_INSUMOS_DESCRICAO" localSheetId="0">'[1]INSERÇÃO-DE-DADOS'!#REF!</definedName>
    <definedName name="OUTROS_INSUMOS_DESCRICAO">#REF!</definedName>
    <definedName name="OUTROS_REMUNERACAO_1" localSheetId="2">'[1]INSERÇÃO-DE-DADOS'!#REF!</definedName>
    <definedName name="OUTROS_REMUNERACAO_1" localSheetId="1">'[1]INSERÇÃO-DE-DADOS'!#REF!</definedName>
    <definedName name="OUTROS_REMUNERACAO_1" localSheetId="0">'[1]INSERÇÃO-DE-DADOS'!#REF!</definedName>
    <definedName name="OUTROS_REMUNERACAO_1">#REF!</definedName>
    <definedName name="OUTROS_REMUNERACAO_1_DESCRICAO" localSheetId="2">'[1]INSERÇÃO-DE-DADOS'!#REF!</definedName>
    <definedName name="OUTROS_REMUNERACAO_1_DESCRICAO" localSheetId="1">'[1]INSERÇÃO-DE-DADOS'!#REF!</definedName>
    <definedName name="OUTROS_REMUNERACAO_1_DESCRICAO" localSheetId="0">'[1]INSERÇÃO-DE-DADOS'!#REF!</definedName>
    <definedName name="OUTROS_REMUNERACAO_1_DESCRICAO">#REF!</definedName>
    <definedName name="OUTROS_REMUNERACAO_2" localSheetId="2">'[1]INSERÇÃO-DE-DADOS'!#REF!</definedName>
    <definedName name="OUTROS_REMUNERACAO_2" localSheetId="1">'[1]INSERÇÃO-DE-DADOS'!#REF!</definedName>
    <definedName name="OUTROS_REMUNERACAO_2" localSheetId="0">'[1]INSERÇÃO-DE-DADOS'!#REF!</definedName>
    <definedName name="OUTROS_REMUNERACAO_2">#REF!</definedName>
    <definedName name="OUTROS_REMUNERACAO_2_DESCRICAO" localSheetId="2">'[1]INSERÇÃO-DE-DADOS'!#REF!</definedName>
    <definedName name="OUTROS_REMUNERACAO_2_DESCRICAO" localSheetId="1">'[1]INSERÇÃO-DE-DADOS'!#REF!</definedName>
    <definedName name="OUTROS_REMUNERACAO_2_DESCRICAO" localSheetId="0">'[1]INSERÇÃO-DE-DADOS'!#REF!</definedName>
    <definedName name="OUTROS_REMUNERACAO_2_DESCRICAO">#REF!</definedName>
    <definedName name="OUTROS_REMUNERACAO_3" localSheetId="2">'[1]INSERÇÃO-DE-DADOS'!#REF!</definedName>
    <definedName name="OUTROS_REMUNERACAO_3" localSheetId="1">'[1]INSERÇÃO-DE-DADOS'!#REF!</definedName>
    <definedName name="OUTROS_REMUNERACAO_3" localSheetId="0">'[1]INSERÇÃO-DE-DADOS'!#REF!</definedName>
    <definedName name="OUTROS_REMUNERACAO_3">#REF!</definedName>
    <definedName name="OUTROS_REMUNERACAO_3_DESCRICAO" localSheetId="2">'[1]INSERÇÃO-DE-DADOS'!#REF!</definedName>
    <definedName name="OUTROS_REMUNERACAO_3_DESCRICAO" localSheetId="1">'[1]INSERÇÃO-DE-DADOS'!#REF!</definedName>
    <definedName name="OUTROS_REMUNERACAO_3_DESCRICAO" localSheetId="0">'[1]INSERÇÃO-DE-DADOS'!#REF!</definedName>
    <definedName name="OUTROS_REMUNERACAO_3_DESCRICAO">#REF!</definedName>
    <definedName name="PERC_ADIC_FERIAS" localSheetId="2">'[1]ENCARGOS-SOCIAIS-E-TRABALHISTAS'!$E$6</definedName>
    <definedName name="PERC_ADIC_FERIAS" localSheetId="1">'[1]ENCARGOS-SOCIAIS-E-TRABALHISTAS'!$E$6</definedName>
    <definedName name="PERC_ADIC_FERIAS" localSheetId="0">'[1]ENCARGOS-SOCIAIS-E-TRABALHISTAS'!$E$6</definedName>
    <definedName name="PERC_ADIC_FERIAS">#REF!</definedName>
    <definedName name="PERC_ADIC_INS" localSheetId="2">'[1]INSERÇÃO-DE-DADOS'!#REF!</definedName>
    <definedName name="PERC_ADIC_INS" localSheetId="1">'[1]INSERÇÃO-DE-DADOS'!#REF!</definedName>
    <definedName name="PERC_ADIC_INS" localSheetId="0">'[1]INSERÇÃO-DE-DADOS'!#REF!</definedName>
    <definedName name="PERC_ADIC_INS">#REF!</definedName>
    <definedName name="PERC_ADIC_NOT" localSheetId="2">'[1]INSERÇÃO-DE-DADOS'!#REF!</definedName>
    <definedName name="PERC_ADIC_NOT" localSheetId="1">'[1]INSERÇÃO-DE-DADOS'!#REF!</definedName>
    <definedName name="PERC_ADIC_NOT" localSheetId="0">'[1]INSERÇÃO-DE-DADOS'!#REF!</definedName>
    <definedName name="PERC_ADIC_NOT">#REF!</definedName>
    <definedName name="PERC_ADIC_PERIC" localSheetId="2">'[1]INSERÇÃO-DE-DADOS'!#REF!</definedName>
    <definedName name="PERC_ADIC_PERIC" localSheetId="1">'[1]INSERÇÃO-DE-DADOS'!#REF!</definedName>
    <definedName name="PERC_ADIC_PERIC" localSheetId="0">'[1]INSERÇÃO-DE-DADOS'!#REF!</definedName>
    <definedName name="PERC_ADIC_PERIC">#REF!</definedName>
    <definedName name="PERC_AVISO_PREVIO_IND" localSheetId="2">'[1]ENCARGOS-SOCIAIS-E-TRABALHISTAS'!$E$20</definedName>
    <definedName name="PERC_AVISO_PREVIO_IND" localSheetId="1">'[1]ENCARGOS-SOCIAIS-E-TRABALHISTAS'!$E$20</definedName>
    <definedName name="PERC_AVISO_PREVIO_IND" localSheetId="0">'[1]ENCARGOS-SOCIAIS-E-TRABALHISTAS'!$E$20</definedName>
    <definedName name="PERC_AVISO_PREVIO_IND">#REF!</definedName>
    <definedName name="PERC_AVISO_PREVIO_TRAB" localSheetId="2">'[1]ENCARGOS-SOCIAIS-E-TRABALHISTAS'!$E$21</definedName>
    <definedName name="PERC_AVISO_PREVIO_TRAB" localSheetId="1">'[1]ENCARGOS-SOCIAIS-E-TRABALHISTAS'!$E$21</definedName>
    <definedName name="PERC_AVISO_PREVIO_TRAB" localSheetId="0">'[1]ENCARGOS-SOCIAIS-E-TRABALHISTAS'!$E$21</definedName>
    <definedName name="PERC_AVISO_PREVIO_TRAB">#REF!</definedName>
    <definedName name="PERC_COFINS" localSheetId="2">'[1]INSERÇÃO-DE-DADOS'!$F$59</definedName>
    <definedName name="PERC_COFINS" localSheetId="1">'[1]INSERÇÃO-DE-DADOS'!$F$59</definedName>
    <definedName name="PERC_COFINS" localSheetId="0">'[1]INSERÇÃO-DE-DADOS'!$F$59</definedName>
    <definedName name="PERC_COFINS">#REF!</definedName>
    <definedName name="PERC_CONTRIB_SOCIAL" localSheetId="2">'[1]DADOS-ESTATISTICOS'!#REF!</definedName>
    <definedName name="PERC_CONTRIB_SOCIAL" localSheetId="1">'[1]DADOS-ESTATISTICOS'!#REF!</definedName>
    <definedName name="PERC_CONTRIB_SOCIAL" localSheetId="0">'[1]DADOS-ESTATISTICOS'!#REF!</definedName>
    <definedName name="PERC_CONTRIB_SOCIAL">#REF!</definedName>
    <definedName name="PERC_CUSTOS_INDIRETOS" localSheetId="2">'[1]INSERÇÃO-DE-DADOS'!$F$56</definedName>
    <definedName name="PERC_CUSTOS_INDIRETOS" localSheetId="1">'[1]INSERÇÃO-DE-DADOS'!$F$56</definedName>
    <definedName name="PERC_CUSTOS_INDIRETOS" localSheetId="0">'[1]INSERÇÃO-DE-DADOS'!$F$56</definedName>
    <definedName name="PERC_CUSTOS_INDIRETOS">#REF!</definedName>
    <definedName name="PERC_DEC_TERC" localSheetId="2">'[1]ENCARGOS-SOCIAIS-E-TRABALHISTAS'!$E$5</definedName>
    <definedName name="PERC_DEC_TERC" localSheetId="1">'[1]ENCARGOS-SOCIAIS-E-TRABALHISTAS'!$E$5</definedName>
    <definedName name="PERC_DEC_TERC" localSheetId="0">'[1]ENCARGOS-SOCIAIS-E-TRABALHISTAS'!$E$5</definedName>
    <definedName name="PERC_DEC_TERC">#REF!</definedName>
    <definedName name="PERC_DESC_TRANSP_REMUNERACAO" localSheetId="2">'[1]DADOS-ESTATISTICOS'!$F$14</definedName>
    <definedName name="PERC_DESC_TRANSP_REMUNERACAO" localSheetId="1">'[1]DADOS-ESTATISTICOS'!$F$14</definedName>
    <definedName name="PERC_DESC_TRANSP_REMUNERACAO" localSheetId="0">'[1]DADOS-ESTATISTICOS'!$F$14</definedName>
    <definedName name="PERC_DESC_TRANSP_REMUNERACAO">#REF!</definedName>
    <definedName name="PERC_EMPREG_AFAST_TRAB" localSheetId="2">'[1]DADOS-ESTATISTICOS'!$F$31</definedName>
    <definedName name="PERC_EMPREG_AFAST_TRAB" localSheetId="1">'[1]DADOS-ESTATISTICOS'!$F$31</definedName>
    <definedName name="PERC_EMPREG_AFAST_TRAB" localSheetId="0">'[1]DADOS-ESTATISTICOS'!$F$31</definedName>
    <definedName name="PERC_EMPREG_AFAST_TRAB">#REF!</definedName>
    <definedName name="PERC_EMPREG_AVISO_PREVIO_IND" localSheetId="2">'[1]DADOS-ESTATISTICOS'!$F$19</definedName>
    <definedName name="PERC_EMPREG_AVISO_PREVIO_IND" localSheetId="1">'[1]DADOS-ESTATISTICOS'!$F$19</definedName>
    <definedName name="PERC_EMPREG_AVISO_PREVIO_IND" localSheetId="0">'[1]DADOS-ESTATISTICOS'!$F$19</definedName>
    <definedName name="PERC_EMPREG_AVISO_PREVIO_IND">#REF!</definedName>
    <definedName name="PERC_EMPREG_AVISO_PREVIO_TRAB" localSheetId="2">'[1]DADOS-ESTATISTICOS'!$F$21</definedName>
    <definedName name="PERC_EMPREG_AVISO_PREVIO_TRAB" localSheetId="1">'[1]DADOS-ESTATISTICOS'!$F$21</definedName>
    <definedName name="PERC_EMPREG_AVISO_PREVIO_TRAB" localSheetId="0">'[1]DADOS-ESTATISTICOS'!$F$21</definedName>
    <definedName name="PERC_EMPREG_AVISO_PREVIO_TRAB">#REF!</definedName>
    <definedName name="PERC_EMPREG_DEMIT_SEM_JUSTA_CAUSA_TOTAL_DESLIG" localSheetId="2">'[1]DADOS-ESTATISTICOS'!$F$18</definedName>
    <definedName name="PERC_EMPREG_DEMIT_SEM_JUSTA_CAUSA_TOTAL_DESLIG" localSheetId="1">'[1]DADOS-ESTATISTICOS'!$F$18</definedName>
    <definedName name="PERC_EMPREG_DEMIT_SEM_JUSTA_CAUSA_TOTAL_DESLIG" localSheetId="0">'[1]DADOS-ESTATISTICOS'!$F$18</definedName>
    <definedName name="PERC_EMPREG_DEMIT_SEM_JUSTA_CAUSA_TOTAL_DESLIG">#REF!</definedName>
    <definedName name="PERC_FGTS" localSheetId="2">'[1]ENCARGOS-SOCIAIS-E-TRABALHISTAS'!$E$16</definedName>
    <definedName name="PERC_FGTS" localSheetId="1">'[1]ENCARGOS-SOCIAIS-E-TRABALHISTAS'!$E$16</definedName>
    <definedName name="PERC_FGTS" localSheetId="0">'[1]ENCARGOS-SOCIAIS-E-TRABALHISTAS'!$E$16</definedName>
    <definedName name="PERC_FGTS">#REF!</definedName>
    <definedName name="PERC_FGTS_AVISO_PREV_IND" localSheetId="2">'[1]ENCARGOS-SOCIAIS-E-TRABALHISTAS'!#REF!</definedName>
    <definedName name="PERC_FGTS_AVISO_PREV_IND" localSheetId="1">'[1]ENCARGOS-SOCIAIS-E-TRABALHISTAS'!#REF!</definedName>
    <definedName name="PERC_FGTS_AVISO_PREV_IND" localSheetId="0">'[1]ENCARGOS-SOCIAIS-E-TRABALHISTAS'!#REF!</definedName>
    <definedName name="PERC_FGTS_AVISO_PREV_IND">#REF!</definedName>
    <definedName name="PERC_GPS_FGTS" localSheetId="2">'[1]ENCARGOS-SOCIAIS-E-TRABALHISTAS'!$E$17</definedName>
    <definedName name="PERC_GPS_FGTS" localSheetId="1">'[1]ENCARGOS-SOCIAIS-E-TRABALHISTAS'!$E$17</definedName>
    <definedName name="PERC_GPS_FGTS" localSheetId="0">'[1]ENCARGOS-SOCIAIS-E-TRABALHISTAS'!$E$17</definedName>
    <definedName name="PERC_GPS_FGTS">#REF!</definedName>
    <definedName name="PERC_GPS_FGTS_AVISO_PREVIO_TRAB" localSheetId="2">'[1]ENCARGOS-SOCIAIS-E-TRABALHISTAS'!#REF!</definedName>
    <definedName name="PERC_GPS_FGTS_AVISO_PREVIO_TRAB" localSheetId="1">'[1]ENCARGOS-SOCIAIS-E-TRABALHISTAS'!#REF!</definedName>
    <definedName name="PERC_GPS_FGTS_AVISO_PREVIO_TRAB" localSheetId="0">'[1]ENCARGOS-SOCIAIS-E-TRABALHISTAS'!#REF!</definedName>
    <definedName name="PERC_GPS_FGTS_AVISO_PREVIO_TRAB">#REF!</definedName>
    <definedName name="PERC_HORA_EXTRA" localSheetId="2">'[1]INSERÇÃO-DE-DADOS'!$F$45</definedName>
    <definedName name="PERC_HORA_EXTRA" localSheetId="1">'[1]INSERÇÃO-DE-DADOS'!$F$45</definedName>
    <definedName name="PERC_HORA_EXTRA" localSheetId="0">'[1]INSERÇÃO-DE-DADOS'!$F$45</definedName>
    <definedName name="PERC_HORA_EXTRA">#REF!</definedName>
    <definedName name="PERC_INCRA" localSheetId="2">'[1]ENCARGOS-SOCIAIS-E-TRABALHISTAS'!$E$15</definedName>
    <definedName name="PERC_INCRA" localSheetId="1">'[1]ENCARGOS-SOCIAIS-E-TRABALHISTAS'!$E$15</definedName>
    <definedName name="PERC_INCRA" localSheetId="0">'[1]ENCARGOS-SOCIAIS-E-TRABALHISTAS'!$E$15</definedName>
    <definedName name="PERC_INCRA">#REF!</definedName>
    <definedName name="PERC_INSS" localSheetId="2">'[1]ENCARGOS-SOCIAIS-E-TRABALHISTAS'!$E$9</definedName>
    <definedName name="PERC_INSS" localSheetId="1">'[1]ENCARGOS-SOCIAIS-E-TRABALHISTAS'!$E$9</definedName>
    <definedName name="PERC_INSS" localSheetId="0">'[1]ENCARGOS-SOCIAIS-E-TRABALHISTAS'!$E$9</definedName>
    <definedName name="PERC_INSS">#REF!</definedName>
    <definedName name="PERC_ISS" localSheetId="2">'[1]INSERÇÃO-DE-DADOS'!$F$60</definedName>
    <definedName name="PERC_ISS" localSheetId="1">'[1]INSERÇÃO-DE-DADOS'!$F$60</definedName>
    <definedName name="PERC_ISS" localSheetId="0">'[1]INSERÇÃO-DE-DADOS'!$F$60</definedName>
    <definedName name="PERC_ISS">#REF!</definedName>
    <definedName name="PERC_LUCRO" localSheetId="2">'[1]INSERÇÃO-DE-DADOS'!$F$57</definedName>
    <definedName name="PERC_LUCRO" localSheetId="1">'[1]INSERÇÃO-DE-DADOS'!$F$57</definedName>
    <definedName name="PERC_LUCRO" localSheetId="0">'[1]INSERÇÃO-DE-DADOS'!$F$57</definedName>
    <definedName name="PERC_LUCRO">#REF!</definedName>
    <definedName name="PERC_MULTA_FGTS" localSheetId="2">'[1]DADOS-ESTATISTICOS'!$F$20</definedName>
    <definedName name="PERC_MULTA_FGTS" localSheetId="1">'[1]DADOS-ESTATISTICOS'!$F$20</definedName>
    <definedName name="PERC_MULTA_FGTS" localSheetId="0">'[1]DADOS-ESTATISTICOS'!$F$20</definedName>
    <definedName name="PERC_MULTA_FGTS">#REF!</definedName>
    <definedName name="PERC_MULTA_FGTS_AV_PREV_IND" localSheetId="2">'[1]ENCARGOS-SOCIAIS-E-TRABALHISTAS'!#REF!</definedName>
    <definedName name="PERC_MULTA_FGTS_AV_PREV_IND" localSheetId="1">'[1]ENCARGOS-SOCIAIS-E-TRABALHISTAS'!#REF!</definedName>
    <definedName name="PERC_MULTA_FGTS_AV_PREV_IND" localSheetId="0">'[1]ENCARGOS-SOCIAIS-E-TRABALHISTAS'!#REF!</definedName>
    <definedName name="PERC_MULTA_FGTS_AV_PREV_IND">#REF!</definedName>
    <definedName name="PERC_MULTA_FGTS_AV_PREV_TRAB" localSheetId="2">'[1]ENCARGOS-SOCIAIS-E-TRABALHISTAS'!$E$22</definedName>
    <definedName name="PERC_MULTA_FGTS_AV_PREV_TRAB" localSheetId="1">'[1]ENCARGOS-SOCIAIS-E-TRABALHISTAS'!$E$22</definedName>
    <definedName name="PERC_MULTA_FGTS_AV_PREV_TRAB" localSheetId="0">'[1]ENCARGOS-SOCIAIS-E-TRABALHISTAS'!$E$22</definedName>
    <definedName name="PERC_MULTA_FGTS_AV_PREV_TRAB">#REF!</definedName>
    <definedName name="PERC_NASCIDOS_VIVOS_POPUL_FEM" localSheetId="2">'[1]DADOS-ESTATISTICOS'!$F$29</definedName>
    <definedName name="PERC_NASCIDOS_VIVOS_POPUL_FEM" localSheetId="1">'[1]DADOS-ESTATISTICOS'!$F$29</definedName>
    <definedName name="PERC_NASCIDOS_VIVOS_POPUL_FEM" localSheetId="0">'[1]DADOS-ESTATISTICOS'!$F$29</definedName>
    <definedName name="PERC_NASCIDOS_VIVOS_POPUL_FEM">#REF!</definedName>
    <definedName name="PERC_PARTIC_FEM_VIGIL" localSheetId="2">'[1]DADOS-ESTATISTICOS'!$F$34</definedName>
    <definedName name="PERC_PARTIC_FEM_VIGIL" localSheetId="1">'[1]DADOS-ESTATISTICOS'!$F$34</definedName>
    <definedName name="PERC_PARTIC_FEM_VIGIL" localSheetId="0">'[1]DADOS-ESTATISTICOS'!$F$34</definedName>
    <definedName name="PERC_PARTIC_FEM_VIGIL">#REF!</definedName>
    <definedName name="PERC_PARTIC_MASC_VIGIL" localSheetId="2">'[1]DADOS-ESTATISTICOS'!$F$30</definedName>
    <definedName name="PERC_PARTIC_MASC_VIGIL" localSheetId="1">'[1]DADOS-ESTATISTICOS'!$F$30</definedName>
    <definedName name="PERC_PARTIC_MASC_VIGIL" localSheetId="0">'[1]DADOS-ESTATISTICOS'!$F$30</definedName>
    <definedName name="PERC_PARTIC_MASC_VIGIL">#REF!</definedName>
    <definedName name="PERC_PIS" localSheetId="2">'[1]INSERÇÃO-DE-DADOS'!$F$58</definedName>
    <definedName name="PERC_PIS" localSheetId="1">'[1]INSERÇÃO-DE-DADOS'!$F$58</definedName>
    <definedName name="PERC_PIS" localSheetId="0">'[1]INSERÇÃO-DE-DADOS'!$F$58</definedName>
    <definedName name="PERC_PIS">#REF!</definedName>
    <definedName name="PERC_RAT" localSheetId="2">'[1]ENCARGOS-SOCIAIS-E-TRABALHISTAS'!$E$11</definedName>
    <definedName name="PERC_RAT" localSheetId="1">'[1]ENCARGOS-SOCIAIS-E-TRABALHISTAS'!$E$11</definedName>
    <definedName name="PERC_RAT" localSheetId="0">'[1]ENCARGOS-SOCIAIS-E-TRABALHISTAS'!$E$11</definedName>
    <definedName name="PERC_RAT">#REF!</definedName>
    <definedName name="PERC_SAL_EDUCACAO" localSheetId="2">'[1]ENCARGOS-SOCIAIS-E-TRABALHISTAS'!$E$10</definedName>
    <definedName name="PERC_SAL_EDUCACAO" localSheetId="1">'[1]ENCARGOS-SOCIAIS-E-TRABALHISTAS'!$E$10</definedName>
    <definedName name="PERC_SAL_EDUCACAO" localSheetId="0">'[1]ENCARGOS-SOCIAIS-E-TRABALHISTAS'!$E$10</definedName>
    <definedName name="PERC_SAL_EDUCACAO">#REF!</definedName>
    <definedName name="PERC_SEBRAE" localSheetId="2">'[1]ENCARGOS-SOCIAIS-E-TRABALHISTAS'!$E$14</definedName>
    <definedName name="PERC_SEBRAE" localSheetId="1">'[1]ENCARGOS-SOCIAIS-E-TRABALHISTAS'!$E$14</definedName>
    <definedName name="PERC_SEBRAE" localSheetId="0">'[1]ENCARGOS-SOCIAIS-E-TRABALHISTAS'!$E$14</definedName>
    <definedName name="PERC_SEBRAE">#REF!</definedName>
    <definedName name="PERC_SENAC" localSheetId="2">'[1]ENCARGOS-SOCIAIS-E-TRABALHISTAS'!$E$13</definedName>
    <definedName name="PERC_SENAC" localSheetId="1">'[1]ENCARGOS-SOCIAIS-E-TRABALHISTAS'!$E$13</definedName>
    <definedName name="PERC_SENAC" localSheetId="0">'[1]ENCARGOS-SOCIAIS-E-TRABALHISTAS'!$E$13</definedName>
    <definedName name="PERC_SENAC">#REF!</definedName>
    <definedName name="PERC_SESC" localSheetId="2">'[1]ENCARGOS-SOCIAIS-E-TRABALHISTAS'!$E$12</definedName>
    <definedName name="PERC_SESC" localSheetId="1">'[1]ENCARGOS-SOCIAIS-E-TRABALHISTAS'!$E$12</definedName>
    <definedName name="PERC_SESC" localSheetId="0">'[1]ENCARGOS-SOCIAIS-E-TRABALHISTAS'!$E$12</definedName>
    <definedName name="PERC_SESC">#REF!</definedName>
    <definedName name="PERC_SUBSTITUTO_ACID_TRAB" localSheetId="2">'[1]ENCARGOS-SOCIAIS-E-TRABALHISTAS'!$E$29</definedName>
    <definedName name="PERC_SUBSTITUTO_ACID_TRAB" localSheetId="1">'[1]ENCARGOS-SOCIAIS-E-TRABALHISTAS'!$E$29</definedName>
    <definedName name="PERC_SUBSTITUTO_ACID_TRAB" localSheetId="0">'[1]ENCARGOS-SOCIAIS-E-TRABALHISTAS'!$E$29</definedName>
    <definedName name="PERC_SUBSTITUTO_ACID_TRAB">#REF!</definedName>
    <definedName name="PERC_SUBSTITUTO_AFAST_MATERN" localSheetId="2">'[1]ENCARGOS-SOCIAIS-E-TRABALHISTAS'!$E$30</definedName>
    <definedName name="PERC_SUBSTITUTO_AFAST_MATERN" localSheetId="1">'[1]ENCARGOS-SOCIAIS-E-TRABALHISTAS'!$E$30</definedName>
    <definedName name="PERC_SUBSTITUTO_AFAST_MATERN" localSheetId="0">'[1]ENCARGOS-SOCIAIS-E-TRABALHISTAS'!$E$30</definedName>
    <definedName name="PERC_SUBSTITUTO_AFAST_MATERN">#REF!</definedName>
    <definedName name="PERC_SUBSTITUTO_AUSENCIAS_LEGAIS" localSheetId="2">'[1]ENCARGOS-SOCIAIS-E-TRABALHISTAS'!$E$27</definedName>
    <definedName name="PERC_SUBSTITUTO_AUSENCIAS_LEGAIS" localSheetId="1">'[1]ENCARGOS-SOCIAIS-E-TRABALHISTAS'!$E$27</definedName>
    <definedName name="PERC_SUBSTITUTO_AUSENCIAS_LEGAIS" localSheetId="0">'[1]ENCARGOS-SOCIAIS-E-TRABALHISTAS'!$E$27</definedName>
    <definedName name="PERC_SUBSTITUTO_AUSENCIAS_LEGAIS">#REF!</definedName>
    <definedName name="PERC_SUBSTITUTO_FERIAS" localSheetId="2">'[1]ENCARGOS-SOCIAIS-E-TRABALHISTAS'!$E$26</definedName>
    <definedName name="PERC_SUBSTITUTO_FERIAS" localSheetId="1">'[1]ENCARGOS-SOCIAIS-E-TRABALHISTAS'!$E$26</definedName>
    <definedName name="PERC_SUBSTITUTO_FERIAS" localSheetId="0">'[1]ENCARGOS-SOCIAIS-E-TRABALHISTAS'!$E$26</definedName>
    <definedName name="PERC_SUBSTITUTO_FERIAS">#REF!</definedName>
    <definedName name="PERC_SUBSTITUTO_LICENCA_PATERNIDADE" localSheetId="2">'[1]ENCARGOS-SOCIAIS-E-TRABALHISTAS'!$E$28</definedName>
    <definedName name="PERC_SUBSTITUTO_LICENCA_PATERNIDADE" localSheetId="1">'[1]ENCARGOS-SOCIAIS-E-TRABALHISTAS'!$E$28</definedName>
    <definedName name="PERC_SUBSTITUTO_LICENCA_PATERNIDADE" localSheetId="0">'[1]ENCARGOS-SOCIAIS-E-TRABALHISTAS'!$E$28</definedName>
    <definedName name="PERC_SUBSTITUTO_LICENCA_PATERNIDADE">#REF!</definedName>
    <definedName name="PERC_SUBSTITUTO_OUTRAS_AUSENCIAS" localSheetId="2">'[1]INSERÇÃO-DE-DADOS'!$F$41</definedName>
    <definedName name="PERC_SUBSTITUTO_OUTRAS_AUSENCIAS" localSheetId="1">'[1]INSERÇÃO-DE-DADOS'!$F$41</definedName>
    <definedName name="PERC_SUBSTITUTO_OUTRAS_AUSENCIAS" localSheetId="0">'[1]INSERÇÃO-DE-DADOS'!$F$41</definedName>
    <definedName name="PERC_SUBSTITUTO_OUTRAS_AUSENCIAS">#REF!</definedName>
    <definedName name="RAMO" localSheetId="2">'[1]INSERÇÃO-DE-DADOS'!$B$1</definedName>
    <definedName name="RAMO" localSheetId="1">'[1]INSERÇÃO-DE-DADOS'!$B$1</definedName>
    <definedName name="RAMO" localSheetId="0">'[1]INSERÇÃO-DE-DADOS'!$B$1</definedName>
    <definedName name="RAMO">#REF!</definedName>
    <definedName name="SAL_MINIMO">#REF!</definedName>
    <definedName name="SALARIO_BASE">#REF!</definedName>
    <definedName name="TEMPO_INTERVALO_REFEICAO" localSheetId="2">'[1]INSERÇÃO-DE-DADOS'!$F$46</definedName>
    <definedName name="TEMPO_INTERVALO_REFEICAO" localSheetId="1">'[1]INSERÇÃO-DE-DADOS'!$F$46</definedName>
    <definedName name="TEMPO_INTERVALO_REFEICAO" localSheetId="0">'[1]INSERÇÃO-DE-DADOS'!$F$46</definedName>
    <definedName name="TEMPO_INTERVALO_REFEICAO">#REF!</definedName>
    <definedName name="TIPO_DE_SERVICO">#REF!</definedName>
    <definedName name="TRANSPORTE_POR_DIA" localSheetId="2">'[1]INSERÇÃO-DE-DADOS'!$F$34</definedName>
    <definedName name="TRANSPORTE_POR_DIA" localSheetId="1">'[1]INSERÇÃO-DE-DADOS'!$F$34</definedName>
    <definedName name="TRANSPORTE_POR_DIA" localSheetId="0">'[1]INSERÇÃO-DE-DADOS'!$F$34</definedName>
    <definedName name="TRANSPORTE_POR_DIA">#REF!</definedName>
    <definedName name="UG" localSheetId="2">'[1]INSERÇÃO-DE-DADOS'!$B$2</definedName>
    <definedName name="UG" localSheetId="1">'[1]INSERÇÃO-DE-DADOS'!$B$2</definedName>
    <definedName name="UG" localSheetId="0">'[1]INSERÇÃO-DE-DADOS'!$B$2</definedName>
    <definedName name="UG">#REF!</definedName>
    <definedName name="UNIFORMES">#REF!</definedName>
    <definedName name="VALOR_TOTAL_EMPREGADO">#REF!</definedName>
    <definedName name="VALOR_TOTAL_POSTO">#REF!</definedName>
    <definedName name="xxxx">#REF!</definedName>
  </definedNames>
  <calcPr calcId="152511"/>
</workbook>
</file>

<file path=xl/calcChain.xml><?xml version="1.0" encoding="utf-8"?>
<calcChain xmlns="http://schemas.openxmlformats.org/spreadsheetml/2006/main">
  <c r="D91" i="2" l="1"/>
  <c r="I86" i="3"/>
  <c r="I87" i="3"/>
  <c r="I88" i="3"/>
  <c r="I89" i="3"/>
  <c r="I90" i="3"/>
  <c r="I91" i="3"/>
  <c r="I92" i="3"/>
  <c r="I93" i="3"/>
  <c r="I94" i="3"/>
  <c r="I95" i="3"/>
  <c r="I96" i="3"/>
  <c r="I97" i="3"/>
  <c r="I98" i="3"/>
  <c r="I99" i="3"/>
  <c r="I100" i="3"/>
  <c r="I101" i="3"/>
  <c r="I102" i="3"/>
  <c r="I57" i="3" l="1"/>
  <c r="I58" i="3"/>
  <c r="I59" i="3"/>
  <c r="I60" i="3"/>
  <c r="I61" i="3"/>
  <c r="I62" i="3"/>
  <c r="I63" i="3"/>
  <c r="I64" i="3"/>
  <c r="I65" i="3"/>
  <c r="I66" i="3"/>
  <c r="I67" i="3"/>
  <c r="I68" i="3"/>
  <c r="I69" i="3"/>
  <c r="I70" i="3"/>
  <c r="I71" i="3"/>
  <c r="I72" i="3"/>
  <c r="I73" i="3"/>
  <c r="I74" i="3"/>
  <c r="I75" i="3"/>
  <c r="I76" i="3"/>
  <c r="I77" i="3"/>
  <c r="I78" i="3"/>
  <c r="I79" i="3"/>
  <c r="I4" i="3"/>
  <c r="I5" i="3"/>
  <c r="I6" i="3"/>
  <c r="I7" i="3"/>
  <c r="I8" i="3"/>
  <c r="I9" i="3"/>
  <c r="I10" i="3"/>
  <c r="I11" i="3"/>
  <c r="I12" i="3"/>
  <c r="I13" i="3"/>
  <c r="I14" i="3"/>
  <c r="I15" i="3"/>
  <c r="I16" i="3"/>
  <c r="I17" i="3"/>
  <c r="I18" i="3"/>
  <c r="I19" i="3"/>
  <c r="I20" i="3"/>
  <c r="I21" i="3"/>
  <c r="I22" i="3"/>
  <c r="I23" i="3"/>
  <c r="I24" i="3"/>
  <c r="I25" i="3"/>
  <c r="I26" i="3"/>
  <c r="I27" i="3"/>
  <c r="I28" i="3"/>
  <c r="I29" i="3"/>
  <c r="I30" i="3"/>
  <c r="I31" i="3"/>
  <c r="I32" i="3"/>
  <c r="I33" i="3"/>
  <c r="I34" i="3"/>
  <c r="I35" i="3"/>
  <c r="I36" i="3"/>
  <c r="I37" i="3"/>
  <c r="I38" i="3"/>
  <c r="I39" i="3"/>
  <c r="I40" i="3"/>
  <c r="I41" i="3"/>
  <c r="I42" i="3"/>
  <c r="I43" i="3"/>
  <c r="I44" i="3"/>
  <c r="I45" i="3"/>
  <c r="I46" i="3"/>
  <c r="I47" i="3"/>
  <c r="I48" i="3"/>
  <c r="I49" i="3"/>
  <c r="I50" i="3"/>
  <c r="H49" i="3"/>
  <c r="J49" i="3" s="1"/>
  <c r="K49" i="3" s="1"/>
  <c r="I51" i="3"/>
  <c r="I85" i="3" l="1"/>
  <c r="I56" i="3"/>
  <c r="I3" i="3"/>
  <c r="F53" i="2" l="1"/>
  <c r="H53" i="2" s="1"/>
  <c r="F52" i="2"/>
  <c r="H52" i="2" s="1"/>
  <c r="F51" i="2"/>
  <c r="H51" i="2" s="1"/>
  <c r="F54" i="2"/>
  <c r="H54" i="2" s="1"/>
  <c r="F86" i="2"/>
  <c r="H86" i="2" s="1"/>
  <c r="F85" i="2"/>
  <c r="H85" i="2" s="1"/>
  <c r="F84" i="2"/>
  <c r="H84" i="2" s="1"/>
  <c r="F83" i="2"/>
  <c r="H83" i="2" s="1"/>
  <c r="F82" i="2"/>
  <c r="H82" i="2" s="1"/>
  <c r="F81" i="2"/>
  <c r="H81" i="2" s="1"/>
  <c r="F80" i="2"/>
  <c r="H80" i="2" s="1"/>
  <c r="F79" i="2"/>
  <c r="H79" i="2" s="1"/>
  <c r="F78" i="2"/>
  <c r="H78" i="2" s="1"/>
  <c r="F77" i="2"/>
  <c r="H77" i="2" s="1"/>
  <c r="F76" i="2"/>
  <c r="H76" i="2" s="1"/>
  <c r="F75" i="2"/>
  <c r="H75" i="2" s="1"/>
  <c r="F74" i="2"/>
  <c r="H74" i="2" s="1"/>
  <c r="F73" i="2"/>
  <c r="H73" i="2" s="1"/>
  <c r="F72" i="2"/>
  <c r="H72" i="2" s="1"/>
  <c r="F71" i="2"/>
  <c r="H71" i="2" s="1"/>
  <c r="F70" i="2"/>
  <c r="H70" i="2" s="1"/>
  <c r="F69" i="2"/>
  <c r="H69" i="2" s="1"/>
  <c r="F68" i="2"/>
  <c r="H68" i="2" s="1"/>
  <c r="F67" i="2"/>
  <c r="H67" i="2" s="1"/>
  <c r="F66" i="2"/>
  <c r="H66" i="2" s="1"/>
  <c r="F65" i="2"/>
  <c r="H65" i="2" s="1"/>
  <c r="F64" i="2"/>
  <c r="H64" i="2" s="1"/>
  <c r="F63" i="2"/>
  <c r="H63" i="2" s="1"/>
  <c r="F62" i="2"/>
  <c r="H62" i="2" s="1"/>
  <c r="F61" i="2"/>
  <c r="H61" i="2" s="1"/>
  <c r="F60" i="2"/>
  <c r="H60" i="2" s="1"/>
  <c r="F50" i="2"/>
  <c r="H50" i="2" s="1"/>
  <c r="F49" i="2"/>
  <c r="H49" i="2" s="1"/>
  <c r="F48" i="2"/>
  <c r="H48" i="2" s="1"/>
  <c r="F47" i="2"/>
  <c r="H47" i="2" s="1"/>
  <c r="F46" i="2"/>
  <c r="H46" i="2" s="1"/>
  <c r="F45" i="2"/>
  <c r="H45" i="2" s="1"/>
  <c r="F44" i="2"/>
  <c r="H44" i="2" s="1"/>
  <c r="F43" i="2"/>
  <c r="H43" i="2" s="1"/>
  <c r="F42" i="2"/>
  <c r="H42" i="2" s="1"/>
  <c r="F41" i="2"/>
  <c r="H41" i="2" s="1"/>
  <c r="F40" i="2"/>
  <c r="H40" i="2" s="1"/>
  <c r="F39" i="2"/>
  <c r="H39" i="2" s="1"/>
  <c r="F38" i="2"/>
  <c r="H38" i="2" s="1"/>
  <c r="F37" i="2"/>
  <c r="H37" i="2" s="1"/>
  <c r="F36" i="2"/>
  <c r="H36" i="2" s="1"/>
  <c r="F35" i="2"/>
  <c r="H35" i="2" s="1"/>
  <c r="F34" i="2"/>
  <c r="H34" i="2" s="1"/>
  <c r="F33" i="2"/>
  <c r="H33" i="2" s="1"/>
  <c r="F32" i="2"/>
  <c r="H32" i="2" s="1"/>
  <c r="F31" i="2"/>
  <c r="H31" i="2" s="1"/>
  <c r="F30" i="2"/>
  <c r="H30" i="2" s="1"/>
  <c r="F29" i="2"/>
  <c r="H29" i="2" s="1"/>
  <c r="F28" i="2"/>
  <c r="H28" i="2" s="1"/>
  <c r="F27" i="2"/>
  <c r="H27" i="2" s="1"/>
  <c r="F26" i="2"/>
  <c r="H26" i="2" s="1"/>
  <c r="G21" i="2"/>
  <c r="F20" i="2"/>
  <c r="H20" i="2" s="1"/>
  <c r="F19" i="2"/>
  <c r="H19" i="2" s="1"/>
  <c r="F18" i="2"/>
  <c r="H18" i="2" s="1"/>
  <c r="F17" i="2"/>
  <c r="H17" i="2" s="1"/>
  <c r="F16" i="2"/>
  <c r="H16" i="2" s="1"/>
  <c r="F15" i="2"/>
  <c r="H15" i="2" s="1"/>
  <c r="F14" i="2"/>
  <c r="H14" i="2" s="1"/>
  <c r="F13" i="2"/>
  <c r="H13" i="2" s="1"/>
  <c r="F12" i="2"/>
  <c r="H12" i="2" s="1"/>
  <c r="F11" i="2"/>
  <c r="H11" i="2" s="1"/>
  <c r="F10" i="2"/>
  <c r="H10" i="2" s="1"/>
  <c r="F9" i="2"/>
  <c r="H9" i="2" s="1"/>
  <c r="F8" i="2"/>
  <c r="H8" i="2" s="1"/>
  <c r="F7" i="2"/>
  <c r="H7" i="2" s="1"/>
  <c r="F6" i="2"/>
  <c r="H6" i="2" s="1"/>
  <c r="F5" i="2"/>
  <c r="H5" i="2" s="1"/>
  <c r="F4" i="2"/>
  <c r="H4" i="2" s="1"/>
  <c r="F3" i="2"/>
  <c r="H3" i="2" s="1"/>
  <c r="H87" i="2" l="1"/>
  <c r="H88" i="2" s="1"/>
  <c r="H21" i="2"/>
  <c r="H22" i="2" s="1"/>
  <c r="H55" i="2"/>
  <c r="H56" i="2" s="1"/>
  <c r="H102" i="3"/>
  <c r="H101" i="3"/>
  <c r="H100" i="3"/>
  <c r="H99" i="3"/>
  <c r="H98" i="3"/>
  <c r="H97" i="3"/>
  <c r="H96" i="3"/>
  <c r="H95" i="3"/>
  <c r="H94" i="3"/>
  <c r="H93" i="3"/>
  <c r="H92" i="3"/>
  <c r="H91" i="3"/>
  <c r="H90" i="3"/>
  <c r="H89" i="3"/>
  <c r="H88" i="3"/>
  <c r="H87" i="3"/>
  <c r="H86" i="3"/>
  <c r="H85" i="3"/>
  <c r="H79" i="3"/>
  <c r="H78" i="3"/>
  <c r="H77" i="3"/>
  <c r="H76" i="3"/>
  <c r="H75" i="3"/>
  <c r="H74" i="3"/>
  <c r="J74" i="3" s="1"/>
  <c r="K74" i="3" s="1"/>
  <c r="H73" i="3"/>
  <c r="H72" i="3"/>
  <c r="H71" i="3"/>
  <c r="H70" i="3"/>
  <c r="H69" i="3"/>
  <c r="H68" i="3"/>
  <c r="H67" i="3"/>
  <c r="H66" i="3"/>
  <c r="H65" i="3"/>
  <c r="H64" i="3"/>
  <c r="H63" i="3"/>
  <c r="H62" i="3"/>
  <c r="J62" i="3" s="1"/>
  <c r="K62" i="3" s="1"/>
  <c r="H61" i="3"/>
  <c r="H60" i="3"/>
  <c r="H59" i="3"/>
  <c r="H58" i="3"/>
  <c r="H57" i="3"/>
  <c r="H56" i="3"/>
  <c r="H50" i="3"/>
  <c r="H48" i="3"/>
  <c r="H47" i="3"/>
  <c r="H46" i="3"/>
  <c r="H45" i="3"/>
  <c r="H44" i="3"/>
  <c r="H43" i="3"/>
  <c r="H42" i="3"/>
  <c r="H41" i="3"/>
  <c r="H40" i="3"/>
  <c r="H39" i="3"/>
  <c r="H38" i="3"/>
  <c r="H37" i="3"/>
  <c r="H36" i="3"/>
  <c r="H35" i="3"/>
  <c r="H34" i="3"/>
  <c r="H33" i="3"/>
  <c r="H32" i="3"/>
  <c r="H31" i="3"/>
  <c r="H30" i="3"/>
  <c r="H29" i="3"/>
  <c r="H28" i="3"/>
  <c r="H27" i="3"/>
  <c r="H26" i="3"/>
  <c r="H25" i="3"/>
  <c r="H24" i="3"/>
  <c r="H23" i="3"/>
  <c r="H22" i="3"/>
  <c r="H21" i="3"/>
  <c r="H20" i="3"/>
  <c r="H19" i="3"/>
  <c r="H18" i="3"/>
  <c r="H17" i="3"/>
  <c r="H16" i="3"/>
  <c r="H15" i="3"/>
  <c r="H14" i="3"/>
  <c r="H13" i="3"/>
  <c r="H12" i="3"/>
  <c r="H11" i="3"/>
  <c r="H10" i="3"/>
  <c r="H9" i="3"/>
  <c r="H8" i="3"/>
  <c r="H7" i="3"/>
  <c r="H6" i="3"/>
  <c r="H5" i="3"/>
  <c r="H4" i="3"/>
  <c r="H3" i="3"/>
  <c r="D97" i="2" l="1"/>
  <c r="D92" i="2"/>
  <c r="J78" i="3"/>
  <c r="K78" i="3" s="1"/>
  <c r="J76" i="3"/>
  <c r="K76" i="3" s="1"/>
  <c r="J70" i="3"/>
  <c r="K70" i="3" s="1"/>
  <c r="J68" i="3"/>
  <c r="K68" i="3" s="1"/>
  <c r="J66" i="3"/>
  <c r="K66" i="3" s="1"/>
  <c r="J60" i="3"/>
  <c r="K60" i="3" s="1"/>
  <c r="J44" i="3"/>
  <c r="K44" i="3" s="1"/>
  <c r="J36" i="3"/>
  <c r="K36" i="3" s="1"/>
  <c r="J28" i="3"/>
  <c r="K28" i="3" s="1"/>
  <c r="J10" i="3"/>
  <c r="K10" i="3" s="1"/>
  <c r="J6" i="3"/>
  <c r="K6" i="3" s="1"/>
  <c r="D93" i="2"/>
  <c r="J85" i="3"/>
  <c r="K85" i="3" s="1"/>
  <c r="J87" i="3"/>
  <c r="K87" i="3" s="1"/>
  <c r="J89" i="3"/>
  <c r="K89" i="3" s="1"/>
  <c r="J91" i="3"/>
  <c r="K91" i="3" s="1"/>
  <c r="J93" i="3"/>
  <c r="K93" i="3" s="1"/>
  <c r="J95" i="3"/>
  <c r="K95" i="3" s="1"/>
  <c r="J97" i="3"/>
  <c r="K97" i="3" s="1"/>
  <c r="J99" i="3"/>
  <c r="K99" i="3" s="1"/>
  <c r="J101" i="3"/>
  <c r="K101" i="3" s="1"/>
  <c r="J35" i="3"/>
  <c r="K35" i="3" s="1"/>
  <c r="J37" i="3"/>
  <c r="K37" i="3" s="1"/>
  <c r="J39" i="3"/>
  <c r="K39" i="3" s="1"/>
  <c r="J43" i="3"/>
  <c r="K43" i="3" s="1"/>
  <c r="J45" i="3"/>
  <c r="K45" i="3" s="1"/>
  <c r="J47" i="3"/>
  <c r="K47" i="3" s="1"/>
  <c r="J77" i="3"/>
  <c r="K77" i="3" s="1"/>
  <c r="J79" i="3"/>
  <c r="K79" i="3" s="1"/>
  <c r="J86" i="3"/>
  <c r="K86" i="3" s="1"/>
  <c r="J88" i="3"/>
  <c r="K88" i="3" s="1"/>
  <c r="J90" i="3"/>
  <c r="K90" i="3" s="1"/>
  <c r="J92" i="3"/>
  <c r="K92" i="3" s="1"/>
  <c r="J94" i="3"/>
  <c r="K94" i="3" s="1"/>
  <c r="J96" i="3"/>
  <c r="K96" i="3" s="1"/>
  <c r="J98" i="3"/>
  <c r="K98" i="3" s="1"/>
  <c r="J100" i="3"/>
  <c r="K100" i="3" s="1"/>
  <c r="J102" i="3"/>
  <c r="K102" i="3" s="1"/>
  <c r="J23" i="3"/>
  <c r="K23" i="3" s="1"/>
  <c r="J31" i="3"/>
  <c r="K31" i="3" s="1"/>
  <c r="J57" i="3"/>
  <c r="K57" i="3" s="1"/>
  <c r="J59" i="3"/>
  <c r="K59" i="3" s="1"/>
  <c r="J61" i="3"/>
  <c r="K61" i="3" s="1"/>
  <c r="J63" i="3"/>
  <c r="K63" i="3" s="1"/>
  <c r="J65" i="3"/>
  <c r="K65" i="3" s="1"/>
  <c r="J67" i="3"/>
  <c r="K67" i="3" s="1"/>
  <c r="J26" i="3"/>
  <c r="K26" i="3" s="1"/>
  <c r="J5" i="3"/>
  <c r="K5" i="3" s="1"/>
  <c r="J11" i="3"/>
  <c r="K11" i="3" s="1"/>
  <c r="J13" i="3"/>
  <c r="K13" i="3" s="1"/>
  <c r="J15" i="3"/>
  <c r="K15" i="3" s="1"/>
  <c r="J17" i="3"/>
  <c r="K17" i="3" s="1"/>
  <c r="J21" i="3"/>
  <c r="K21" i="3" s="1"/>
  <c r="J27" i="3"/>
  <c r="K27" i="3" s="1"/>
  <c r="J29" i="3"/>
  <c r="K29" i="3" s="1"/>
  <c r="J34" i="3"/>
  <c r="K34" i="3" s="1"/>
  <c r="J42" i="3"/>
  <c r="K42" i="3" s="1"/>
  <c r="J58" i="3"/>
  <c r="K58" i="3" s="1"/>
  <c r="J69" i="3"/>
  <c r="K69" i="3" s="1"/>
  <c r="J71" i="3"/>
  <c r="K71" i="3" s="1"/>
  <c r="J73" i="3"/>
  <c r="K73" i="3" s="1"/>
  <c r="J75" i="3"/>
  <c r="K75" i="3" s="1"/>
  <c r="J9" i="3"/>
  <c r="K9" i="3" s="1"/>
  <c r="J25" i="3"/>
  <c r="K25" i="3" s="1"/>
  <c r="J30" i="3"/>
  <c r="K30" i="3" s="1"/>
  <c r="J32" i="3"/>
  <c r="K32" i="3" s="1"/>
  <c r="J41" i="3"/>
  <c r="K41" i="3" s="1"/>
  <c r="J46" i="3"/>
  <c r="K46" i="3" s="1"/>
  <c r="J48" i="3"/>
  <c r="K48" i="3" s="1"/>
  <c r="J3" i="3"/>
  <c r="K3" i="3" s="1"/>
  <c r="J16" i="3"/>
  <c r="K16" i="3" s="1"/>
  <c r="J24" i="3"/>
  <c r="K24" i="3" s="1"/>
  <c r="J33" i="3"/>
  <c r="K33" i="3" s="1"/>
  <c r="J38" i="3"/>
  <c r="K38" i="3" s="1"/>
  <c r="J40" i="3"/>
  <c r="K40" i="3" s="1"/>
  <c r="J50" i="3"/>
  <c r="K50" i="3" s="1"/>
  <c r="J20" i="3"/>
  <c r="K20" i="3" s="1"/>
  <c r="J4" i="3"/>
  <c r="K4" i="3" s="1"/>
  <c r="J18" i="3"/>
  <c r="K18" i="3" s="1"/>
  <c r="J8" i="3"/>
  <c r="K8" i="3" s="1"/>
  <c r="J22" i="3"/>
  <c r="K22" i="3" s="1"/>
  <c r="J7" i="3"/>
  <c r="K7" i="3" s="1"/>
  <c r="J12" i="3"/>
  <c r="K12" i="3" s="1"/>
  <c r="J14" i="3"/>
  <c r="K14" i="3" s="1"/>
  <c r="J19" i="3"/>
  <c r="K19" i="3" s="1"/>
  <c r="J56" i="3"/>
  <c r="K56" i="3" s="1"/>
  <c r="J64" i="3"/>
  <c r="K64" i="3" s="1"/>
  <c r="J72" i="3"/>
  <c r="K72" i="3" s="1"/>
  <c r="L40" i="1"/>
  <c r="L39" i="1"/>
  <c r="L38" i="1"/>
  <c r="L37" i="1"/>
  <c r="L36" i="1"/>
  <c r="L30" i="1"/>
  <c r="L29" i="1"/>
  <c r="L28" i="1"/>
  <c r="L27" i="1"/>
  <c r="L26" i="1"/>
  <c r="L25" i="1"/>
  <c r="L18" i="1"/>
  <c r="M18" i="1" s="1"/>
  <c r="I40" i="1"/>
  <c r="I39" i="1"/>
  <c r="I38" i="1"/>
  <c r="I37" i="1"/>
  <c r="I36" i="1"/>
  <c r="J37" i="1"/>
  <c r="J38" i="1"/>
  <c r="J39" i="1"/>
  <c r="J40" i="1"/>
  <c r="J36" i="1"/>
  <c r="I30" i="1"/>
  <c r="J30" i="1"/>
  <c r="J29" i="1"/>
  <c r="K26" i="1"/>
  <c r="K27" i="1"/>
  <c r="K28" i="1"/>
  <c r="K29" i="1"/>
  <c r="K30" i="1"/>
  <c r="K25" i="1"/>
  <c r="J26" i="1"/>
  <c r="J27" i="1"/>
  <c r="J28" i="1"/>
  <c r="J25" i="1"/>
  <c r="I29" i="1"/>
  <c r="I28" i="1"/>
  <c r="I27" i="1"/>
  <c r="I26" i="1"/>
  <c r="I25" i="1"/>
  <c r="H36" i="1"/>
  <c r="H25" i="1"/>
  <c r="L17" i="1"/>
  <c r="M17" i="1" s="1"/>
  <c r="L16" i="1"/>
  <c r="M16" i="1" s="1"/>
  <c r="L15" i="1"/>
  <c r="M15" i="1" s="1"/>
  <c r="L14" i="1"/>
  <c r="M14" i="1" s="1"/>
  <c r="H14" i="1"/>
  <c r="L8" i="1"/>
  <c r="M8" i="1" s="1"/>
  <c r="L7" i="1"/>
  <c r="M7" i="1" s="1"/>
  <c r="L6" i="1"/>
  <c r="M6" i="1" s="1"/>
  <c r="L5" i="1"/>
  <c r="M5" i="1" s="1"/>
  <c r="L4" i="1"/>
  <c r="M4" i="1" s="1"/>
  <c r="H4" i="1"/>
  <c r="D96" i="2" l="1"/>
  <c r="D95" i="2"/>
  <c r="D94" i="2"/>
  <c r="K103" i="3"/>
  <c r="K104" i="3" s="1"/>
  <c r="K105" i="3" s="1"/>
  <c r="K80" i="3"/>
  <c r="K81" i="3" s="1"/>
  <c r="K82" i="3" s="1"/>
  <c r="K51" i="3"/>
  <c r="K52" i="3" s="1"/>
  <c r="K53" i="3" s="1"/>
  <c r="M37" i="1"/>
  <c r="M39" i="1"/>
  <c r="M38" i="1"/>
  <c r="M40" i="1"/>
  <c r="M29" i="1"/>
  <c r="M36" i="1"/>
  <c r="M25" i="1"/>
  <c r="M28" i="1"/>
  <c r="M26" i="1"/>
  <c r="M30" i="1"/>
  <c r="M27" i="1"/>
  <c r="M19" i="1"/>
  <c r="M20" i="1" s="1"/>
  <c r="M9" i="1"/>
  <c r="M10" i="1" s="1"/>
  <c r="D107" i="3" l="1"/>
  <c r="D110" i="3"/>
  <c r="D109" i="3"/>
  <c r="D108" i="3"/>
  <c r="D112" i="3"/>
  <c r="D111" i="3"/>
  <c r="M41" i="1"/>
  <c r="M42" i="1" s="1"/>
  <c r="M31" i="1"/>
  <c r="M32" i="1" s="1"/>
</calcChain>
</file>

<file path=xl/sharedStrings.xml><?xml version="1.0" encoding="utf-8"?>
<sst xmlns="http://schemas.openxmlformats.org/spreadsheetml/2006/main" count="370" uniqueCount="221">
  <si>
    <t>UNIFORMES (Anexo J.1 TR )</t>
  </si>
  <si>
    <t>ITENS</t>
  </si>
  <si>
    <t>PEÇA</t>
  </si>
  <si>
    <t>Quantidade de peça para cada empregado</t>
  </si>
  <si>
    <t>PERIODICIDADE DE SUBSTITUIÇÃO DE CADA PEÇA</t>
  </si>
  <si>
    <t>Valor Unitário Estimado
(R$)</t>
  </si>
  <si>
    <t>CATEGORIA PROFISSIONAL</t>
  </si>
  <si>
    <t>DESCRIÇÃO</t>
  </si>
  <si>
    <t>QTD.
ANUAL</t>
  </si>
  <si>
    <t>PERIODICIDADE</t>
  </si>
  <si>
    <t>Valor Unit.</t>
  </si>
  <si>
    <t>Valor Total</t>
  </si>
  <si>
    <t>CAMISA DE MALHA PIQUÊ TIPO POLO, DE MANGA CURTA, 100 % ALGODÃO, NA COR BRANCA OU NA COR USUAL DA EMPRESA PARA ESTES PROFISSIONAIS, COM A LOGOMARCA DA EMPRESA.</t>
  </si>
  <si>
    <t>ANUAL</t>
  </si>
  <si>
    <t>12 meses</t>
  </si>
  <si>
    <t>CALÇA JEANS, COM 02 BOLSOS FRONTAIS E 02 BOLSOS TRASEIROS, NA COR AZUL ROYAL OU NA COR USUAL DA EMPRESA E COM A LOGOMARCA DA EMPRESA NO BOLSO TRASEIRO DIREITO</t>
  </si>
  <si>
    <t>MEIA DE CANO MÉDIO, ALGODÃO, NA COR PRETA. REF.: POLO MATCH OU EQUIVALENTE</t>
  </si>
  <si>
    <t>CINTO DE COURO, NA PONTA PRETA, COM FIVELA METÁLICA.</t>
  </si>
  <si>
    <t>CASACO DE FRIO ACOLCHOADO, EM NYLON, COM ABERTURA FRONTAL COM ZÍPER, COM BARRA E PUNHOS ELÁSTICOS, COM CAPUZ E FORRAÇÃO INTERNA E COM A LOGOMARCA DA EMPRESA</t>
  </si>
  <si>
    <t>TOTAL ANUAL</t>
  </si>
  <si>
    <t>TOTAL MENSAL</t>
  </si>
  <si>
    <t>UNIFORMES (Anexo J.2 TR )</t>
  </si>
  <si>
    <t xml:space="preserve">CALÇA JEANS, COM 02 BOLSOS FRONTAIS E 02 BOLSOS TRASEIROS, NA COR AZUL ROYAL OU NA COR USUAL DA EMPRESA E COM A LOGOMARCA DA EMPRESA NO BOLSO TRASEIRO DIREITO </t>
  </si>
  <si>
    <t>CINTO DE COURO, NA PORTA PRETA, COM FIVELA METÁLICA.</t>
  </si>
  <si>
    <t>CASACO DE FRIO ACOLCHOADO, EM NYLON, COM ABERTURA FRONTAL COM ZÍPER, COM BARRA E PUNHOS ELÁSTICOS, COM CAPUZ E FORRAÇÃO INTERNA E COM A LOGOMARCA DA EMPRESA.</t>
  </si>
  <si>
    <t>UNIFORMES (Anexo C3 TR )</t>
  </si>
  <si>
    <t>ITEM</t>
  </si>
  <si>
    <t>QTD</t>
  </si>
  <si>
    <t>Periodicidade de Fornecimento
(em meses)</t>
  </si>
  <si>
    <t>Consumo médio mensal</t>
  </si>
  <si>
    <t>Preço unitário</t>
  </si>
  <si>
    <t>Preço total mensal</t>
  </si>
  <si>
    <t>TOTAL MENSAL RATEADO</t>
  </si>
  <si>
    <t>QTD.</t>
  </si>
  <si>
    <t>AMORT. (anos)</t>
  </si>
  <si>
    <t>VALOR UNITÁRIO</t>
  </si>
  <si>
    <t>% RESIDUAL</t>
  </si>
  <si>
    <t>VALOR RESIDUAL</t>
  </si>
  <si>
    <t>VALOR DEPREC.
/AMORT.</t>
  </si>
  <si>
    <t>VALOR TOTAL</t>
  </si>
  <si>
    <t>TOTAL MENSAL RATEIO</t>
  </si>
  <si>
    <t xml:space="preserve">– BOMBEIRO HIDRÁULICO E AUXILIAR BOMBEIRO HIDRÁULICO – 16 POSTOS- Anexo J.3 do TR </t>
  </si>
  <si>
    <t xml:space="preserve">POSTO ENCARREGADO(1 POSTO) - Anexo J.1 do TR </t>
  </si>
  <si>
    <t xml:space="preserve">POSTO AUXILIAR DE ENCARREGADO (1 POSTOS)- Anexo J.2 do TR </t>
  </si>
  <si>
    <t>CINTO DE COURO, NA PORTA PRETA, COM FIVELA METÁLICA</t>
  </si>
  <si>
    <t>UNIFORMES (Anexo J.3 TR )</t>
  </si>
  <si>
    <t>CHAPÉU TIPO ÁRABE (CHAPÉU PESCADOR)., COM CORDÃO JUGULAR E BOTÕES DE PRESSÃO NA ABA E NO PROTETOR DE PESCOÇO.</t>
  </si>
  <si>
    <t xml:space="preserve">TÉC. ELETROMECÂNICO E AUXILIAR DE TÉC. ELETROMECÂNICO – 2 POSTOS- Anexo J.4 do TR </t>
  </si>
  <si>
    <t xml:space="preserve">CASACO DE FRIO ACOLCHOADO, EM NYLON, COM ABERTURA FRONTAL COM ZÍPER, COM BARRA E PUNHOS ELÁSTICOS, COM
CAPUZ E FORRAÇÃO INTERNA E COM A LOGOMARCA DA EMPRESA.
</t>
  </si>
  <si>
    <t>ALAVANCA METÁLICA SEXTAVADA, TAMANHO: 150 CM, TRAMONTINA OU EQUIVALENTE</t>
  </si>
  <si>
    <t>ALICATE AMPERÍMETRO TRUE RMS FLUKE 323</t>
  </si>
  <si>
    <t>ALICATE BOMBA D’ÁGUA, 12”, EM AÇO CARBON. REF.:GEDORE-1013 OU EQUIVALENTE.</t>
  </si>
  <si>
    <t>ALICATE DE BICO MEIA-CANA 6”, COM CABO EMBORRACHADO. REF. HAMMER OU EQUIVALENTE</t>
  </si>
  <si>
    <t>ALICATE DE PRESSÃO 10" GEDORE OU EQUIVALENTE</t>
  </si>
  <si>
    <t>ALICATE UNIVERSAL 8" COM CABO ISOLADO E PROTEÇÃO 1000 V. MTX OU EQUIVALENTE</t>
  </si>
  <si>
    <t>ARCO DE SERRA REGULÁVEL 12". REF.: TRAMONTINA OU EQUIVALENTE</t>
  </si>
  <si>
    <t>ASPIRADOR DE PÓ/LÍQUIDO INDUSTRIAL, CAPACIDADE 53 LITROS, 220V 6 HP. REF. RIDGID OU EQUIVALENTE</t>
  </si>
  <si>
    <t>BOMBA SAPO/SUBMERSÍVEL, PARA ÁGUAS LIMPAS, POTÊNCIA: 750W, VAZÃO DE 14 M3/H, 220V, CONEXÃO 1 1/4”, MONOFÁSICA. REF.: GAMMA OU EQUIVALENTE.</t>
  </si>
  <si>
    <t>CADEADO E-35 MM EM LATÃO. REF. PADO OU EQUIVALENTE</t>
  </si>
  <si>
    <t>CAIXA DE FERRAMENTAS METÁLICA SANFONADA COM 5 GAVETAS. REF.: FERCAR OU EQUIVALENTE</t>
  </si>
  <si>
    <t>CANETA TESTE DE TENSÃO DE BOLSO REF: VOLTALERT-FLUKE - 1AC-II, 1000V. OU EQUIVALENTE</t>
  </si>
  <si>
    <t>CARRINHO DE MÃO COM CAÇAMBA ARREDONDADA, 50 LITROS. REF: TRAMONTINA OU EQUIVALENTE</t>
  </si>
  <si>
    <t>ENGRAXADEIRA MANUAL DE 500G, HYDRONLUBZ OU EQUIVALENTE</t>
  </si>
  <si>
    <t>ESCADA DE ALUMÍNIO, ARTICULADA, MULTIFUNCIONAL, 12 DEGRAUS, CAPACIDADE MÍNIMA: 120 KG.</t>
  </si>
  <si>
    <t>ESCADA DE ALUMÍNIO, TIPO TESOURA/EXTENSIVA 12 DEGRAUS, CAPACIDADE MÍNIMA: 120 KG.</t>
  </si>
  <si>
    <t>ESCADA DE FIBRA, 10 DEGRAUS, DUPLA, CAPACIDADE MÍNIMA: 120 KG.</t>
  </si>
  <si>
    <t>ESCADA DE FIBRA, 6 DEGRAUS, DUPLA, CAPACIDADE MÍNIMA: 120 KG.</t>
  </si>
  <si>
    <t>ESCADA PLATAFORMA, EM ALUMÍNIO, 2,30 METROS, 8 DEGRAUS, INCLUSO GUARDA-CORPO, RODIZIO, E TODOS EQUIPAMENTOS PARA ATENDIMENTO NR.</t>
  </si>
  <si>
    <t>ESMERILHADEIRA ANGULAR 850W, 220V, 11.000 RPM, COM CAPA PROTETORA E ACESSÓRIOS (PUNHO AUXILIARY, CHAVE DE APERTO, FLANGE DE APOIO, PORCA DE APERTO). REF.: BOSCH GWS 850 OU EQUIVALENTE.</t>
  </si>
  <si>
    <t>EXAUSTOR CENTRIFUGO, VAZÃO: 5.000 M3/H, PRESSÃO ESTÁTICA: 150 MCA, TRIFASICO, POTÊNCIA 5CV-10CV, INCLUINDO MANGUEIRA E ACESSÓRIOS.</t>
  </si>
  <si>
    <t>FURADEIRA DE IMPACTO PROFISSIONAL 1/2”, 750 W. REF. BOSCH OU EQUIVALENTE</t>
  </si>
  <si>
    <t>JOGO COMPLETO DE BROCAS DE AÇO RÁPIDO 01 A 13 MM. REF. IPIRANGA OU EQUIVALENTE</t>
  </si>
  <si>
    <t>JOGO COMPLETO DE BROCAS DE VÍDEA 04 A 10 MM. REF. UYUSTOOLS OU EQUIVALENTE</t>
  </si>
  <si>
    <t>JOGO DE BROCA DE ENCAIXE SDS 6MM A 14MM</t>
  </si>
  <si>
    <t>JOGO DE CHAVE ALLEN DE 3MM A 14MM, 10 PEÇAS. REF. TRAMONTINA OU EQUIVALENTE</t>
  </si>
  <si>
    <t>JOGO DE CHAVE ALLEN LONGA N° 1,5MM A 10MM</t>
  </si>
  <si>
    <t>JOGO DE CHAVE COMBINADA 6MM A 32MM</t>
  </si>
  <si>
    <t>JOGO DE CHAVE DE FENDA E PHILIPS COM 10 PEÇAS IMANTADAS. REF. VONDER OU EQUIVALENTE</t>
  </si>
  <si>
    <t>JOGO DE CHAVE FIXA 6 A 32MM, 12 PEÇAS. REF. TRAMONTINA OU EQUIVALENTE</t>
  </si>
  <si>
    <t>JOGO DE CHAVES DE FENDA E PHILLIPS ISOLADAS, EM AÇO, 6 PEÇAS. REF.: GEDORE OU EQUIVALENTE</t>
  </si>
  <si>
    <t>JOGO DE CHAVES TORX, TIPO “L’, LONGA, 10 PEÇAS.REF.: EDA OU EQUIVALENTE</t>
  </si>
  <si>
    <t>JOGO DE DE SOQUETE COM 40 PEÇAS CHAVE CATRACA</t>
  </si>
  <si>
    <t>LÂMINA DE SERRA, 12 POLEGADAS. REF.: STARRETT-BS1224</t>
  </si>
  <si>
    <t>LANTERNA DE LED PARA CABEÇA, RECARREGÁVEL, REF,: VONDER, MODELO: LEDCOB LCV 120, OU EQUIVALENTE.</t>
  </si>
  <si>
    <t>LANTERNA DE LED, RECARREGÁVEL, REF,: VONDER, MODELO: LRV 150L, OU EQUIVALENTE.</t>
  </si>
  <si>
    <t>LAVADORA DE ALTA PRESSÃO, MONOFÁSICA, 2.200 PSI, POTÊNCIA 1.800W. REF.: ELETROLUX OU EQUIVALENTE</t>
  </si>
  <si>
    <t>MÁQUINA DESENTUPIDORA PARA TUBULAÇÕES DE 3/4” ATÉ 4” COM PONTEIRAS ESPECÍFICAS, CABOS COM 30M DE DISTÂNCIA OU MAIS. MOTOR ELÉTRICO BIVOLT 110/220V.REF.: VONDER DV 390 OU EQUIVALENTE</t>
  </si>
  <si>
    <t>MARRETA 1KG COM CABO DE MADEIRA. REF.: SPARTA OU EQUIVALENTE.</t>
  </si>
  <si>
    <t>MARTELETE DEMOLIDOR 5KG 7,5J 1100W SDS-MAX , GSH-500, BOSCH OU EQUIVALENTE COM PONTEIRA E TALHADEIRA.</t>
  </si>
  <si>
    <t>MARTELETE ROMPEDOR IMPACTADOR (ATÉ 5.100 IPM) 820W, 220V, COM KIT (MALETA, EMPUNHADURA, LIMITADOR/GUIA DE PROFUNDIDADE, ADAPTADOR SDS PLUS, PONTEIRO, TALHADEIRA E BROCAS.REF.: BOSCH.</t>
  </si>
  <si>
    <t>MARTELO BOLA 200G, CABEÇA EM AÇO, COM CORPO EM MADEIRA DE ALTA RESISTÊNCIA.REF.: BASFORT OU EQUIVALENTE</t>
  </si>
  <si>
    <t>MOTO ESMERIL DE BANCADA, 6 POL., MOTOR ½ CV, 360 W. REF. HAMMER OU EQUIVALENTE</t>
  </si>
  <si>
    <t>NÍVEL DE MÃO COM 3 BOLHAS, EM ALUMÍNIO, COM BASE MAGNÉTICA, REF.: VONDER OU EQUIVALENTE.</t>
  </si>
  <si>
    <t>PÁ DE BICO, EM AÇO, COM CABO LONGO EM MADEIRA. REF.: TRAMONTINA OU EQUIVALENTE</t>
  </si>
  <si>
    <t>PÉ DE CABRA SIMPLES, 60 CM. REF. TRAMONTINA OU EQUIVALENTE</t>
  </si>
  <si>
    <t>PONTEIRO REDONDO, TAMANHO 12.</t>
  </si>
  <si>
    <t>RÁDIO COMUNICADOR TIPO HT PROFISSIONAL HABILITADO PARA COMUNICAÇÃO LOCAL E FAIXAS DE FREQUÊNCIAS COMPATÍVEIS COM O SISTEMA DE SEGURANÇA LOCAL, COM FAIXA DE FREQUÊNCIA ACESSÍVEL À EQUIPE DE BRIGADISTAS LOCAL. REF.: MOTOROLA T400BR OU EQUIVALENTE</t>
  </si>
  <si>
    <t>SACA POLIA COM 3 GARRAS ARTICULADAS, 100MM. REF.:SPARTA OU EQUIVALENTE.</t>
  </si>
  <si>
    <t>SACA POLIA COM 3 GARRAS ARTICULADAS, 85MM. REF.:SPARTA OU EQUIVALENTE.</t>
  </si>
  <si>
    <t>SACO DE RÁFIA, 50X70CM.</t>
  </si>
  <si>
    <t>SOFTWARE DE GERENCIAMENTO E CONTROLE DA MANUTENÇÃO PREDIAL.</t>
  </si>
  <si>
    <t>SOPRADOR TÉRMICO COM TEMPERATURA DIGITAL 2000W 220V D26414, DEWALT OU EQUIVALENTE.</t>
  </si>
  <si>
    <t>TALHADEIRA MANUAL COM EMPUNHADURA E PROTEÇÃO</t>
  </si>
  <si>
    <t>TALHADEIRA SDS PLUS 250 X 50MM</t>
  </si>
  <si>
    <t>TELEFONE CELULAR, TIPO SMARTPHONE, PARA LIGAÇÕES LOCAIS FIXAS OU MÓVEIS E PARA COMUNICAÇÃO VIA WHATSAPP. CONFIGURAÇÃO MÍNIMA: 5G, 256GB E 8GB RAM.</t>
  </si>
  <si>
    <t>TORNO DE BANCADA (MORSA) Nº 05. REF. TRAMONTINA OU EQUIVALENTE</t>
  </si>
  <si>
    <t>TORQUÊS ARMADOR 12".REF. TRAMONTINA</t>
  </si>
  <si>
    <t>TRENA 05 M X 19 MM, COM TRAVA E PONTA MAGNÉTICA. REF. BLACK JACK OU EQUIVALENTE</t>
  </si>
  <si>
    <t>ALICATE BOMBA D'ÁGUA 12" DE AÇO CROMO VANÁDIO C/CABO ISOLADO 1000 V (CORRENTE ALTERNADA). REF. GEDORE OU EQUIVALENTE.</t>
  </si>
  <si>
    <t>ALICATE DE PRESSÃO 10". REF.: GEDORE OU EQUIVALENTE</t>
  </si>
  <si>
    <t>ALICATE DESENCAPDOR DE FIOS 8' REF: SATA , GEDORE OU EQUIVALENTE</t>
  </si>
  <si>
    <t>ALICATE UNIVERSAL 8" COM CABO ISOLADO E PROTEÇÃO 1000 V. REF.: MTX OU EQUIVALENTE</t>
  </si>
  <si>
    <t>CHAVE COTOCO PHILIPS ¼" X 1 ½". REF.: GEDORE OU EQUIVALENTE</t>
  </si>
  <si>
    <t>CHAVE DE FENDA DE ¼" X 5". REF.: GEDORE OU EQUIVALENTE</t>
  </si>
  <si>
    <t>CHAVE DE FENDA DE 1/8" X 5". REF.: TRAMONTINA OU EQUIVALENTE</t>
  </si>
  <si>
    <t>CHAVE DE FENDA DE 3/16" X 5". REF.: TRAMONTINA OU EQUIVALENTE</t>
  </si>
  <si>
    <t>CHAVE DE FENDA DE 5/16" X 10". REF.: TRAMONTINA OU EQUIVALENTE</t>
  </si>
  <si>
    <t>CHAVE INGLESA 12". REF.: TRAMONTINA OU EQUIVALENTE</t>
  </si>
  <si>
    <t>CHAVE PHILIPS 3/16" X 5". REF.: GEDORE OU EQUIVALENTE</t>
  </si>
  <si>
    <t>CHAVE PHILIPS 1/8" X 5"., REF.: GEDORE OU EQUIVALENTE</t>
  </si>
  <si>
    <t>CHAVE PHILIPS 5/16" X 10". REF. TRAMONTINA OU EQUIVALENTE</t>
  </si>
  <si>
    <t>CHAVE DE GRIFO 14”, EM AÇO CARBONO. REF. TRAMONTINA OU EQUIVALENTE</t>
  </si>
  <si>
    <t>PENDENTE DE LUZ, TIPO GAIOLA, BIVOLT, COM LÂMPADA LED E CABO PP DE 7M.</t>
  </si>
  <si>
    <t>Técnico Eletromecânico</t>
  </si>
  <si>
    <t>Auxiliar de Técnico Eletromecânico</t>
  </si>
  <si>
    <t>Bombeiro Hidráulico</t>
  </si>
  <si>
    <t>Auxiliar de bombeiro hidráulico</t>
  </si>
  <si>
    <t>CHIBANCA, TAMANHO 4, COM CABO 90CM</t>
  </si>
  <si>
    <t>CORANTE DETECTOR DE INFILTRAÇÃO PARA REDES DE ESGOTO OU ÁGUAS PLUVIAIS, 1 L, REF.: YAMALUX, OU EQUIVALENTE.</t>
  </si>
  <si>
    <t>ENXADA COM CABO DE MADEIRA, 130 CM. REF.: TRAMONTINA-77214654 OU EQUIVALENTE</t>
  </si>
  <si>
    <t>PENDENTE DE LUZ TIPO GAIOLA, BiVOLT, COM LÂMPADA E CABO DE 5 METROS.</t>
  </si>
  <si>
    <t>PISTOLA P/APLICAÇÃO DE SILICONE, TUBOS DE 300G. REF.BELTOOLS OU EQUIVALENTE</t>
  </si>
  <si>
    <t>ANEXO F.1 - FERRAMENTAS E EQUIPAMENTOS – LISTA GERAL
Rateio entre todos os postos, 20), exceto Auxiliar de Encarregado</t>
  </si>
  <si>
    <t>CHAVE GRIFO PARA TORNEIRA N° 11"</t>
  </si>
  <si>
    <t>CHAVE HYDRA PARA VÁLVULAS DE DESCARGA</t>
  </si>
  <si>
    <t>Engenheiro Civil</t>
  </si>
  <si>
    <t>Encarregado</t>
  </si>
  <si>
    <t>F.2 - FERRAMENTAS E EQUIPAMENTOS – TEC. ELETROMECANICO  ( 1 posto)</t>
  </si>
  <si>
    <t>F.3 - FERRAMENTAS E EQUIPAMENTOS – BOMBEIRO HIDRAULICO  ( 8 POSTOS)</t>
  </si>
  <si>
    <t>ADESIVO PLÁSTICO PARA TUBO EM PVC, INCOLOR, 850G. REF.: TIGRE OU EQUIVALENTE</t>
  </si>
  <si>
    <t>COLA EPÓXI, 23 G. REF.: ARALDITE OU EQUIVALENTE</t>
  </si>
  <si>
    <t>DESENGRIPANTE SPRAY WD-40</t>
  </si>
  <si>
    <t>LIMPADOR MULTIUSO 500ML. REF.: DONA CLARA OU EQUIVALENTE</t>
  </si>
  <si>
    <t>LIMPA CONTATO SPRAY W-MAX 300 200G WURTH</t>
  </si>
  <si>
    <t>PÁ DE LIXO, EM PLÁSTICO, COM CABO LONGO, ARTICULADO.</t>
  </si>
  <si>
    <t>PANO DE CHÃO, 100% ALGODÃO, TAMANHO: 50X80CM, PCT COM 10 PEÇAS</t>
  </si>
  <si>
    <t>RODO DE MADEIRA, 60 CM. REF.: POLARES OU EQUIVALENTE</t>
  </si>
  <si>
    <t>SACO DE LIXO SUPER REFORÇADO, 100 LITROS, PACOTE COM 25 UNIDADES.</t>
  </si>
  <si>
    <t>SODA CÁUSTICA,1 KG. REF.: INDAIÁ OU EQUIVALENTE</t>
  </si>
  <si>
    <t>SOLUÇÃO LIMPADORA DE TUBOS, EM PVC, 1.000 ML. REF.: TIGRE OU EQUIVALENTE</t>
  </si>
  <si>
    <t>VASSOURA DE PIAÇAVA, REFORÇADA, COM CABO, Nº 05. REF.: ALKLIN OU EQUIVALENTE</t>
  </si>
  <si>
    <t>ABAFADOR DE RUÍDOS TIPO CONCHA. ATENUAÇÃO DE RUÍDO: 12 DB. REF. VONDER OU EQUIVALENTE</t>
  </si>
  <si>
    <t>AVENTAL EM COURO, COM MANGAS LONGAS, TAMANHO: 120X60CM.REF.: ARTSLUVAS OU EQUIVALENTE.</t>
  </si>
  <si>
    <t>BOTA EM PVC, CANO MÉDIO, SEM FORRO. REF.: VONDER OU EQUIVALENTE</t>
  </si>
  <si>
    <t>BOTINA DE SEGURANÇA COM ELÁSTICO E SEM BICO DE AÇO. REF. CARTOM OU EQUIVALENTE</t>
  </si>
  <si>
    <t>CARTUCHO PARA RESPIRADOR COM 02 FILTROS, SEMIFACIAL, CONTRA VAPORES ORGÂNICOS E GASES ÁCIDOS INCLUSOS. REFERÊNCIA: CARBOGRAFITE CG306 OU EQUIVALENTE.</t>
  </si>
  <si>
    <t>CONJUNTO CINTURÃO DE SEGURANÇA TIPO PARAQUEDISTA COM FIVELAS PARA REGULAGENS E ARGOLA DORSAL PARA FIXAÇÃO DE TALABARTES; COM TALABARTE EM “Y” COM ABSORVEDOR. PARA USUÁRIOS ATÉ 100 KG. REF.: CARBOGRAFITE OU EQUIVALENTE</t>
  </si>
  <si>
    <t>LUVA DE BORRACHA ISOLANTE 500 V</t>
  </si>
  <si>
    <t>LUVA EM LATEX, TAMANHO MÉDIO, COR AMARELA. REF.: VOLK OU EQUIVALENTE</t>
  </si>
  <si>
    <t>LUVA PETROLEIRA DE VAQUETA PUNHO CURTO</t>
  </si>
  <si>
    <t>LUVA PIGMENTADA EMBORRACHADA</t>
  </si>
  <si>
    <t>LUVA TÁTIL, DE SEGURANÇA, COM BANHO DE PU.</t>
  </si>
  <si>
    <t>MACACÃO IMPERMEÁVEL, EM PVC, PL500, PARA SANEAMENTO, COM BOTAS E LUVAS ACOPLADAS. REF.:VINILSEG OU EQUIVALENTE.</t>
  </si>
  <si>
    <t>MOSQUETÃO OVAL EM, COM ABERTURA DE 18MM E TRAVA DUPLA. REF.: CARBOGRAFITE OU EQUIVALENTE</t>
  </si>
  <si>
    <t>ÓCULOS DE PROTEÇÃO, INCOLOR E ANTIRISCO SPECTRA 2000. REF.: CARBOGRAFITE OU EQUIVALENTE</t>
  </si>
  <si>
    <t>PROTETOR AUDITIVO TIPO PLUG, EM SILICONE E CORDÃO EM PVC.ATENUAÇÃO DE RUÍDO: 13 DB. REF. VONDER OU EQUIVALENTE.</t>
  </si>
  <si>
    <t>RESPIRADOR COM 02 FILTROS, SEMIFACIAL, CONTRA VAPORES ORGÂNICOS E GASES ÁCIDOS INCLUSOS. REFERÊNCIA: CARBOGRAFITE CG306 OU EQUIVALENTE.</t>
  </si>
  <si>
    <t>RESPIRADOR SEMI-FACIAL, CATEGORIA PFF-1, SEM VÁLVULA. REF.: GRAZIA OU EQUIVALENTE</t>
  </si>
  <si>
    <t>CAVALETE DE SINALIZAÇÃO “EM MANUTENÇÃO”. REF. ENCARTALE OU EQUIVALENTE</t>
  </si>
  <si>
    <t>CONE SINALIZADOR, CORES: BRANCO E LARANJA, TAMANHO: 75 CM. REF. VONDER OU EQUIVALENTE</t>
  </si>
  <si>
    <t>DETECTOR DE 4 GASES (CO - O2 – H2S E LEL) COM CERTIFICADO DE CALIBRAÇÃO</t>
  </si>
  <si>
    <t>FITA ZEBRADA, COR PRETA E AMARELA, TAM.: 70 MM X 200 M. REF.: VONDER OU EQUIVALENTE</t>
  </si>
  <si>
    <t>MATERIAIS ESCRITÓRIO -  (Anexo H do TR)
Auxiliar de Encarregado e Encarregado
Rateio entre 02 postos</t>
  </si>
  <si>
    <t>AGENDA ESPIRAL, CAPA DURA, 160 FOLHAS. REF.: TILIBRA OU EQUIVALENTE</t>
  </si>
  <si>
    <t>APAGADOR PARA QUADRO BRANCO. REF.: FABER CASTELL OU EQUIVALENTE</t>
  </si>
  <si>
    <t>BLOCO ADESIVO, POST-IT, TAMANHO: 76 X 76 MM, COR AMARELA, COM 100 FOLHAS, PACOTE COM 4 UNIDADES</t>
  </si>
  <si>
    <t>BORRACHA BRANCA, ESCOLAR, MODELO RECORD 60, CAIXA COM 60 UNIDADES</t>
  </si>
  <si>
    <t>CANETA ESFEROGRÁFICA 1.0 MM TRANSPARENTE, TINTA COR AZUL, CAIXA COM 50 UNIDADES. REF.: BIC OU EQUIVALENTE</t>
  </si>
  <si>
    <t>CARTUCHO ORIGINAL PARA IMPRESSORA, TIPO JATO DE TINTA (COLORIDA). REF.: HP DESKJET OU EQUIVALENTE</t>
  </si>
  <si>
    <t>CARTUCHO ORIGINAL PARA IMPRESSORA, TIPO JATO DE TINTA (PRETO). REF.: HP DESKJET OU EQUIVALENTE</t>
  </si>
  <si>
    <t>CESTO PARA LIXO, 12 LITROS, POLIPROPILENO. REF.: ADAMAS OU EQUIVALENTE</t>
  </si>
  <si>
    <t>CLIPS Nº 3/0 GALVANIZADO, CAIXA COM 50 UNIDADES. REF.: SPIRAL OU EQUIVALENTE</t>
  </si>
  <si>
    <t>CLIPS Nº 8/0 GALVANIZADO, CAIXA COM 25 UNIDADES. REF.: SPIRAL OU EQUIVALENTE</t>
  </si>
  <si>
    <t>ESTILETE ESTREITO, PROFISSIONAL, EM PLÁSTICO, COM TRAVA. REF.: EASY OFFICE OU EQUIVALENTE</t>
  </si>
  <si>
    <t>ESTILETE LARGO, PROFISSIONAL, EM PLÁSTICO, COM TRAVA. REF.: EASY OFFICE OU EQUIVALENTE</t>
  </si>
  <si>
    <t>EXTRATOR DE GRAMPO, TIPO ESPÁTULA, INOX. REF.: ACC OU EQUIVALENTE</t>
  </si>
  <si>
    <t>GRAMPEADOR DE MESA MÉDIO 26/6, 30 FOLHAS. REF.: EASY OFFICE OU EQUIVALENTE</t>
  </si>
  <si>
    <t>GRAMPO PARA GRAMPEADOR 26/6, GALVANIZADO, CAIXA COM 1.000 UNIDADES. REF.: SPIRAL OU EQUIVALENTE</t>
  </si>
  <si>
    <t>LAPISEIRA 0,9 MM. REF.: PENTEL P209 OU EQUIVALENTE</t>
  </si>
  <si>
    <t>PAPEL SULFITE 75G, A4, TAMANHO 210 X 297 MM, A4. PACOTE COM 500 FOLHAS. REF.: HP OFFICE OU EQUIVALENTE</t>
  </si>
  <si>
    <t>PASTA COM GRAMPO, CAIXA COM 10 UNIDADES. REF.: SPIRAL OU EQUIVALENTE</t>
  </si>
  <si>
    <t>PINCEL MARCA TEXTO, COR AMARELA, CAIXA COM 12 UNIDADES. REF.: FAVER CASTELL OU EQUIVALENTE</t>
  </si>
  <si>
    <t>PINCEL PARA QUADRO BRANCO, 2.0MM, CAIXA COM 12 UNIDADES. REF.: PILOT OU EQUIVALENTE</t>
  </si>
  <si>
    <t>PORTA LÁPIS, CLIPS E LEMBRETE, EM POLIESTIRENO. REF.: DELLO OU EQUIVALENTE</t>
  </si>
  <si>
    <t>PRANCHETA OFÍCIO, COM PRENDEDOR METÁLICO</t>
  </si>
  <si>
    <t>QUADRO BRANCO, TAMANHO: 120 X 90 CM, MOLDURA EM ALUMÍNIO.</t>
  </si>
  <si>
    <t>RÉGUA EM POLIESTIRENO, TAMANHO 30 CM, CRISTAL. REF.: WALEU OU EQUIVALENTE</t>
  </si>
  <si>
    <t>TESOURA COM LÂMINA EM AÇO INOX, 17CM E CABO EM PLÁSTICO. REF.: MAPED OU EQUIVALENTE</t>
  </si>
  <si>
    <t>CERA LÍQUIDA INCOLOR, 1 LITRO. REF.: POLYLAR OU EQUIVALENTE</t>
  </si>
  <si>
    <t>DESINFETANTE, 1 LITRO. REF.: HARMONIEX OU EQUIVALENTE</t>
  </si>
  <si>
    <t>DETERGENTE, 1 LITRO. REF.: BIO-KRISS OU EQUIVALENTE</t>
  </si>
  <si>
    <t>ESTOPA BRANCA PARA POLIMENTO, 1 kg. REF.: VONDER OU EQUIVALENTE</t>
  </si>
  <si>
    <t>LONA PLÁSTICA EXTRA FORTE 200 micra- PRETA</t>
  </si>
  <si>
    <t>PANO MULTIUSO, TAMANHO: 60X33 CM, COM 60 UNIDADES. REF.: WIPER OBER OU EQUIVALENTE</t>
  </si>
  <si>
    <t>MATERIAL DE CONSUMO - GERAL -  (Anexo G do TR)
Rateio entre todos os postos (20), exceto Auxiliar de Encarregado</t>
  </si>
  <si>
    <t>MINAS GRAFITE 0,9 MM 2B, 2 TUBOS COM 12 UNIDADES. REF.: PENTEL OU EQUIVALENTE</t>
  </si>
  <si>
    <t>PERFURADOR DE PAPEL, 02 FUROS, PARA ATÉ 20 FLS. REF.: LYKE OU EQUIVALENTE</t>
  </si>
  <si>
    <t>ANEXO E-TR- EQUIPAMENTOS EPI’s e EPC’s, Rateio entre todos os postos (20), exceto Auxiliar de Encarregado</t>
  </si>
  <si>
    <t>CAMISA MANGA LONGA COM PROTEÇÃO UV</t>
  </si>
  <si>
    <t>CAPACETE CLASSE B COM CARNEIRA DE AJUSTE FÁCIL E JUGULAR, PARA AUXILIAR, NA COR VERDE. REF. VONDER OU EQUIVALENTE</t>
  </si>
  <si>
    <t>CAPACETE CLASSE B COM CARNEIRA DE AJUSTE FÁCIL E JUGULAR, PARA BOMBEIRO HIDRÁULICO, NA COR VERMELHA. REF. VONDER OU EQUIVALENTE</t>
  </si>
  <si>
    <t>CAPACETE CLASSE B COM CARNEIRA DE AJUSTE FÁCIL E JUGULAR, PARA ENGENHEIRO, TÉCNICO DE SEGURANÇA E ENCARREGADO, NA COR BRANCA. REF. VONDER OU EQUIVALENTE</t>
  </si>
  <si>
    <t>CAPACETE CLASSE B COM CARNEIRA DE AJUSTE FÁCIL E JUGULAR, PARA TÉCNICO ELETROMECÂNICO, NA COR LARANJA. REF. VONDER OU EQUIVALENTE</t>
  </si>
  <si>
    <t>LUVA DE LATEX RANHURADA PUNHO LONGO</t>
  </si>
  <si>
    <t>PROTETOR SOLAR FPS 30 02 (dois ) LITROS</t>
  </si>
  <si>
    <t>CORDA TRANÇADA, EM POLIPROPILENO, DIMENSÕES (DIÂMETRO X COMPRIMENTO): 12 MM X 200 M. REF.: VONDER OU EQUIVALENTE</t>
  </si>
  <si>
    <t>CUSTO FINANCEIRO DO INVEST. (ANUAL) IPCA STEMBRO/2025 = 5,17%</t>
  </si>
  <si>
    <t>PICARETA ESTREITA TRAMONITINA EM AÇO TAMANHO 4 COM CABO DE MADEIRA 90 COM</t>
  </si>
  <si>
    <t>TORRE DE ANDAIME TUBULAR METÁLICO, ALTURA DE 4 M, COMPOSTA POR 10 ORDENS DE 1M X 1,50M, 4 SAPATAS AJUSTÁVEIS, 4 RODÍZIOS GIRATÓRIOS COM FREIO, 4 PLATAFORMAS DE 1,50M, 3 TRAVESSAS/DIAGONAIS, 01 ESCADA DE ACESSO DE 2 METROS, RODAPÉ, E GUARDA CORPO PARA ATENDIMENTO NR.</t>
  </si>
  <si>
    <t>CUSTO FINANCEIRO DO INVEST. (ANUAL) IPCA SETEMBRO/2025 = 5,17%</t>
  </si>
  <si>
    <t>Auxiliar de Encarregado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</si>
</sst>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8" formatCode="&quot;R$&quot;\ #,##0.00;[Red]\-&quot;R$&quot;\ #,##0.00"/>
    <numFmt numFmtId="43" formatCode="_-* #,##0.00_-;\-* #,##0.00_-;_-* &quot;-&quot;??_-;_-@_-"/>
    <numFmt numFmtId="164" formatCode="_(&quot;R$ &quot;* #,##0.00_);_(&quot;R$ &quot;* \(#,##0.00\);_(&quot;R$ &quot;* \-??_);_(@_)"/>
    <numFmt numFmtId="165" formatCode="_(* #,##0.00_);_(* \(#,##0.00\);_(* \-??_);_(@_)"/>
    <numFmt numFmtId="166" formatCode="0&quot; meses&quot;"/>
    <numFmt numFmtId="167" formatCode="_-&quot;R$ &quot;* #,##0.00_-;&quot;-R$ &quot;* #,##0.00_-;_-&quot;R$ &quot;* \-??_-;_-@"/>
    <numFmt numFmtId="168" formatCode="_-&quot;R$ &quot;* #,##0.00_-;&quot;-R$ &quot;* #,##0.00_-;_-&quot;R$ &quot;* \-??_-;_-@_-"/>
    <numFmt numFmtId="169" formatCode="&quot;R$ &quot;#,##0.00"/>
    <numFmt numFmtId="170" formatCode="_-* #,##0_-;\-* #,##0_-;_-* &quot;-&quot;??_-;_-@_-"/>
  </numFmts>
  <fonts count="19" x14ac:knownFonts="1">
    <font>
      <sz val="10"/>
      <color rgb="FF000000"/>
      <name val="Arial"/>
      <charset val="1"/>
    </font>
    <font>
      <sz val="10"/>
      <name val="Arial"/>
      <family val="2"/>
      <charset val="1"/>
    </font>
    <font>
      <sz val="11"/>
      <color rgb="FF000000"/>
      <name val="Arial"/>
      <family val="2"/>
      <charset val="1"/>
    </font>
    <font>
      <sz val="11"/>
      <color rgb="FF000000"/>
      <name val="Calibri"/>
      <family val="2"/>
      <charset val="1"/>
    </font>
    <font>
      <sz val="10"/>
      <color rgb="FF000000"/>
      <name val="Arial"/>
      <family val="2"/>
      <charset val="1"/>
    </font>
    <font>
      <b/>
      <sz val="11"/>
      <color rgb="FF000000"/>
      <name val="Calibri"/>
      <family val="2"/>
      <charset val="1"/>
    </font>
    <font>
      <b/>
      <sz val="7"/>
      <color rgb="FF000000"/>
      <name val="Arial"/>
      <family val="2"/>
      <charset val="1"/>
    </font>
    <font>
      <sz val="10"/>
      <color rgb="FF000000"/>
      <name val="Calibri"/>
      <family val="2"/>
      <charset val="1"/>
    </font>
    <font>
      <sz val="12"/>
      <color rgb="FF000000"/>
      <name val="Times New Roman"/>
      <family val="1"/>
      <charset val="1"/>
    </font>
    <font>
      <sz val="10"/>
      <color rgb="FF000000"/>
      <name val="Arial"/>
      <charset val="1"/>
    </font>
    <font>
      <sz val="11"/>
      <name val="Calibri"/>
      <family val="2"/>
    </font>
    <font>
      <b/>
      <sz val="11"/>
      <color indexed="8"/>
      <name val="Calibri"/>
      <family val="2"/>
    </font>
    <font>
      <b/>
      <sz val="11"/>
      <name val="Calibri"/>
      <family val="2"/>
    </font>
    <font>
      <sz val="11"/>
      <color rgb="FF000000"/>
      <name val="Calibri"/>
      <family val="2"/>
    </font>
    <font>
      <sz val="11"/>
      <color indexed="8"/>
      <name val="Calibri"/>
      <family val="2"/>
    </font>
    <font>
      <b/>
      <sz val="12"/>
      <color indexed="8"/>
      <name val="Calibri"/>
      <family val="2"/>
    </font>
    <font>
      <b/>
      <sz val="10"/>
      <color rgb="FF000000"/>
      <name val="Times New Roman"/>
      <family val="1"/>
    </font>
    <font>
      <sz val="10"/>
      <color rgb="FF000000"/>
      <name val="Times New Roman"/>
      <family val="1"/>
    </font>
    <font>
      <b/>
      <sz val="12"/>
      <name val="Calibri"/>
      <family val="2"/>
    </font>
  </fonts>
  <fills count="22">
    <fill>
      <patternFill patternType="none"/>
    </fill>
    <fill>
      <patternFill patternType="gray125"/>
    </fill>
    <fill>
      <patternFill patternType="solid">
        <fgColor rgb="FFFFCC00"/>
        <bgColor rgb="FFFFC000"/>
      </patternFill>
    </fill>
    <fill>
      <patternFill patternType="solid">
        <fgColor rgb="FF969696"/>
        <bgColor rgb="FF808080"/>
      </patternFill>
    </fill>
    <fill>
      <patternFill patternType="solid">
        <fgColor rgb="FFC0C0C0"/>
        <bgColor rgb="FFCCCCFF"/>
      </patternFill>
    </fill>
    <fill>
      <patternFill patternType="solid">
        <fgColor rgb="FFFFFFFF"/>
        <bgColor rgb="FFFDE9D9"/>
      </patternFill>
    </fill>
    <fill>
      <patternFill patternType="solid">
        <fgColor rgb="FF00FF00"/>
        <bgColor rgb="FF00FFFF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rgb="FFFFC000"/>
        <bgColor indexed="31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indexed="26"/>
      </patternFill>
    </fill>
    <fill>
      <patternFill patternType="solid">
        <fgColor theme="9" tint="0.79998168889431442"/>
        <bgColor indexed="27"/>
      </patternFill>
    </fill>
    <fill>
      <patternFill patternType="solid">
        <fgColor theme="4" tint="0.59999389629810485"/>
        <bgColor indexed="22"/>
      </patternFill>
    </fill>
    <fill>
      <patternFill patternType="solid">
        <fgColor theme="4" tint="0.59999389629810485"/>
        <bgColor indexed="49"/>
      </patternFill>
    </fill>
    <fill>
      <patternFill patternType="solid">
        <fgColor theme="4" tint="0.79998168889431442"/>
        <bgColor indexed="22"/>
      </patternFill>
    </fill>
    <fill>
      <patternFill patternType="solid">
        <fgColor theme="4" tint="0.79998168889431442"/>
        <bgColor indexed="49"/>
      </patternFill>
    </fill>
    <fill>
      <patternFill patternType="solid">
        <fgColor theme="0"/>
        <bgColor indexed="31"/>
      </patternFill>
    </fill>
    <fill>
      <patternFill patternType="solid">
        <fgColor rgb="FFFFFFFF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59999389629810485"/>
        <bgColor indexed="27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168" fontId="9" fillId="0" borderId="0" applyBorder="0" applyProtection="0"/>
    <xf numFmtId="164" fontId="1" fillId="0" borderId="0" applyBorder="0" applyProtection="0"/>
    <xf numFmtId="0" fontId="2" fillId="0" borderId="0"/>
    <xf numFmtId="9" fontId="1" fillId="0" borderId="0" applyBorder="0" applyProtection="0"/>
    <xf numFmtId="43" fontId="9" fillId="0" borderId="0" applyFont="0" applyFill="0" applyBorder="0" applyAlignment="0" applyProtection="0"/>
  </cellStyleXfs>
  <cellXfs count="134">
    <xf numFmtId="0" fontId="0" fillId="0" borderId="0" xfId="0"/>
    <xf numFmtId="0" fontId="3" fillId="0" borderId="0" xfId="0" applyFont="1" applyAlignment="1">
      <alignment vertical="center"/>
    </xf>
    <xf numFmtId="0" fontId="4" fillId="0" borderId="1" xfId="0" applyFont="1" applyBorder="1"/>
    <xf numFmtId="0" fontId="5" fillId="4" borderId="3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/>
    </xf>
    <xf numFmtId="49" fontId="0" fillId="0" borderId="1" xfId="0" applyNumberFormat="1" applyFont="1" applyBorder="1" applyAlignment="1">
      <alignment wrapText="1"/>
    </xf>
    <xf numFmtId="1" fontId="3" fillId="0" borderId="1" xfId="0" applyNumberFormat="1" applyFont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165" fontId="3" fillId="0" borderId="1" xfId="0" applyNumberFormat="1" applyFont="1" applyBorder="1" applyAlignment="1">
      <alignment vertical="center"/>
    </xf>
    <xf numFmtId="1" fontId="4" fillId="0" borderId="1" xfId="0" applyNumberFormat="1" applyFont="1" applyBorder="1" applyAlignment="1">
      <alignment horizontal="center" vertical="center"/>
    </xf>
    <xf numFmtId="166" fontId="3" fillId="0" borderId="1" xfId="0" applyNumberFormat="1" applyFont="1" applyBorder="1" applyAlignment="1">
      <alignment horizontal="center" vertical="center"/>
    </xf>
    <xf numFmtId="164" fontId="4" fillId="0" borderId="1" xfId="0" applyNumberFormat="1" applyFont="1" applyBorder="1" applyAlignment="1">
      <alignment vertical="center"/>
    </xf>
    <xf numFmtId="167" fontId="4" fillId="0" borderId="1" xfId="0" applyNumberFormat="1" applyFont="1" applyBorder="1" applyAlignment="1">
      <alignment vertical="center"/>
    </xf>
    <xf numFmtId="0" fontId="4" fillId="0" borderId="0" xfId="0" applyFont="1"/>
    <xf numFmtId="167" fontId="4" fillId="2" borderId="1" xfId="0" applyNumberFormat="1" applyFont="1" applyFill="1" applyBorder="1" applyAlignment="1">
      <alignment vertical="center"/>
    </xf>
    <xf numFmtId="0" fontId="4" fillId="0" borderId="4" xfId="0" applyFont="1" applyBorder="1"/>
    <xf numFmtId="0" fontId="5" fillId="4" borderId="1" xfId="0" applyFont="1" applyFill="1" applyBorder="1" applyAlignment="1">
      <alignment horizontal="center" vertical="center" wrapText="1"/>
    </xf>
    <xf numFmtId="0" fontId="4" fillId="0" borderId="5" xfId="0" applyFont="1" applyBorder="1"/>
    <xf numFmtId="0" fontId="0" fillId="0" borderId="6" xfId="0" applyFont="1" applyBorder="1" applyAlignment="1">
      <alignment horizontal="justify"/>
    </xf>
    <xf numFmtId="1" fontId="3" fillId="0" borderId="2" xfId="0" applyNumberFormat="1" applyFont="1" applyBorder="1" applyAlignment="1">
      <alignment horizontal="center" vertical="center" wrapText="1"/>
    </xf>
    <xf numFmtId="0" fontId="3" fillId="5" borderId="7" xfId="0" applyFont="1" applyFill="1" applyBorder="1" applyAlignment="1">
      <alignment horizontal="center" vertical="center" wrapText="1"/>
    </xf>
    <xf numFmtId="1" fontId="3" fillId="0" borderId="3" xfId="0" applyNumberFormat="1" applyFont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center" wrapText="1"/>
    </xf>
    <xf numFmtId="0" fontId="4" fillId="0" borderId="8" xfId="0" applyFont="1" applyBorder="1"/>
    <xf numFmtId="0" fontId="8" fillId="0" borderId="1" xfId="0" applyFont="1" applyBorder="1"/>
    <xf numFmtId="0" fontId="4" fillId="0" borderId="7" xfId="0" applyFont="1" applyBorder="1"/>
    <xf numFmtId="0" fontId="4" fillId="0" borderId="9" xfId="0" applyFont="1" applyBorder="1"/>
    <xf numFmtId="0" fontId="3" fillId="5" borderId="9" xfId="0" applyFont="1" applyFill="1" applyBorder="1" applyAlignment="1">
      <alignment horizontal="center" vertical="center" wrapText="1"/>
    </xf>
    <xf numFmtId="165" fontId="3" fillId="0" borderId="4" xfId="0" applyNumberFormat="1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4" fillId="0" borderId="0" xfId="0" applyFont="1" applyBorder="1"/>
    <xf numFmtId="0" fontId="5" fillId="0" borderId="0" xfId="0" applyFont="1" applyBorder="1" applyAlignment="1">
      <alignment horizontal="center" vertical="center" wrapText="1"/>
    </xf>
    <xf numFmtId="0" fontId="8" fillId="0" borderId="1" xfId="0" applyFont="1" applyBorder="1" applyAlignment="1">
      <alignment wrapText="1"/>
    </xf>
    <xf numFmtId="1" fontId="3" fillId="5" borderId="2" xfId="0" applyNumberFormat="1" applyFont="1" applyFill="1" applyBorder="1" applyAlignment="1">
      <alignment horizontal="center" vertical="center" wrapText="1"/>
    </xf>
    <xf numFmtId="165" fontId="3" fillId="7" borderId="1" xfId="0" applyNumberFormat="1" applyFont="1" applyFill="1" applyBorder="1" applyAlignment="1">
      <alignment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vertical="center" wrapText="1"/>
    </xf>
    <xf numFmtId="0" fontId="12" fillId="8" borderId="10" xfId="0" applyFont="1" applyFill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/>
    </xf>
    <xf numFmtId="0" fontId="13" fillId="0" borderId="12" xfId="0" applyFont="1" applyBorder="1" applyAlignment="1">
      <alignment vertical="center" wrapText="1"/>
    </xf>
    <xf numFmtId="0" fontId="13" fillId="0" borderId="12" xfId="0" applyFont="1" applyBorder="1" applyAlignment="1">
      <alignment horizontal="center" vertical="center" wrapText="1"/>
    </xf>
    <xf numFmtId="0" fontId="14" fillId="11" borderId="13" xfId="0" applyFont="1" applyFill="1" applyBorder="1" applyAlignment="1">
      <alignment horizontal="center" vertical="center"/>
    </xf>
    <xf numFmtId="8" fontId="13" fillId="0" borderId="12" xfId="0" applyNumberFormat="1" applyFont="1" applyBorder="1" applyAlignment="1">
      <alignment horizontal="center" vertical="center" wrapText="1"/>
    </xf>
    <xf numFmtId="9" fontId="14" fillId="12" borderId="14" xfId="4" applyFont="1" applyFill="1" applyBorder="1" applyAlignment="1" applyProtection="1">
      <alignment horizontal="center" vertical="center"/>
    </xf>
    <xf numFmtId="169" fontId="14" fillId="13" borderId="11" xfId="0" applyNumberFormat="1" applyFont="1" applyFill="1" applyBorder="1" applyAlignment="1">
      <alignment horizontal="center" vertical="center"/>
    </xf>
    <xf numFmtId="0" fontId="13" fillId="7" borderId="12" xfId="0" applyFont="1" applyFill="1" applyBorder="1" applyAlignment="1">
      <alignment vertical="center" wrapText="1"/>
    </xf>
    <xf numFmtId="0" fontId="14" fillId="0" borderId="15" xfId="0" applyFont="1" applyBorder="1" applyAlignment="1">
      <alignment horizontal="center" vertical="center"/>
    </xf>
    <xf numFmtId="164" fontId="14" fillId="0" borderId="15" xfId="2" applyFont="1" applyFill="1" applyBorder="1" applyAlignment="1" applyProtection="1">
      <alignment horizontal="center" vertical="center"/>
    </xf>
    <xf numFmtId="9" fontId="14" fillId="0" borderId="15" xfId="4" applyFont="1" applyFill="1" applyBorder="1" applyAlignment="1" applyProtection="1">
      <alignment horizontal="center" vertical="center"/>
    </xf>
    <xf numFmtId="0" fontId="14" fillId="0" borderId="11" xfId="0" applyFont="1" applyBorder="1" applyAlignment="1">
      <alignment horizontal="center" vertical="center"/>
    </xf>
    <xf numFmtId="168" fontId="14" fillId="0" borderId="11" xfId="0" applyNumberFormat="1" applyFont="1" applyBorder="1" applyAlignment="1">
      <alignment horizontal="left" vertical="center"/>
    </xf>
    <xf numFmtId="168" fontId="14" fillId="9" borderId="11" xfId="0" applyNumberFormat="1" applyFont="1" applyFill="1" applyBorder="1" applyAlignment="1">
      <alignment horizontal="left" vertical="center"/>
    </xf>
    <xf numFmtId="168" fontId="15" fillId="9" borderId="11" xfId="0" applyNumberFormat="1" applyFont="1" applyFill="1" applyBorder="1" applyAlignment="1">
      <alignment horizontal="left" vertical="center"/>
    </xf>
    <xf numFmtId="0" fontId="10" fillId="0" borderId="16" xfId="0" applyFont="1" applyBorder="1" applyAlignment="1">
      <alignment horizontal="center" vertical="center"/>
    </xf>
    <xf numFmtId="0" fontId="10" fillId="7" borderId="12" xfId="0" applyFont="1" applyFill="1" applyBorder="1" applyAlignment="1">
      <alignment vertical="center" wrapText="1"/>
    </xf>
    <xf numFmtId="0" fontId="10" fillId="7" borderId="12" xfId="0" applyFont="1" applyFill="1" applyBorder="1" applyAlignment="1">
      <alignment horizontal="center" vertical="center" wrapText="1"/>
    </xf>
    <xf numFmtId="8" fontId="10" fillId="7" borderId="12" xfId="0" applyNumberFormat="1" applyFont="1" applyFill="1" applyBorder="1" applyAlignment="1">
      <alignment horizontal="center" vertical="center" wrapText="1"/>
    </xf>
    <xf numFmtId="8" fontId="13" fillId="7" borderId="12" xfId="0" applyNumberFormat="1" applyFont="1" applyFill="1" applyBorder="1" applyAlignment="1">
      <alignment horizontal="center" vertical="center" wrapText="1"/>
    </xf>
    <xf numFmtId="9" fontId="14" fillId="0" borderId="11" xfId="4" applyFont="1" applyFill="1" applyBorder="1" applyAlignment="1" applyProtection="1">
      <alignment horizontal="center" vertical="center"/>
    </xf>
    <xf numFmtId="0" fontId="0" fillId="0" borderId="0" xfId="0" applyAlignment="1">
      <alignment vertical="center"/>
    </xf>
    <xf numFmtId="0" fontId="16" fillId="0" borderId="12" xfId="0" applyFont="1" applyBorder="1" applyAlignment="1">
      <alignment vertical="center" wrapText="1"/>
    </xf>
    <xf numFmtId="168" fontId="11" fillId="10" borderId="11" xfId="0" applyNumberFormat="1" applyFont="1" applyFill="1" applyBorder="1" applyAlignment="1">
      <alignment horizontal="left" vertical="center"/>
    </xf>
    <xf numFmtId="168" fontId="11" fillId="9" borderId="11" xfId="0" applyNumberFormat="1" applyFont="1" applyFill="1" applyBorder="1" applyAlignment="1">
      <alignment horizontal="left" vertical="center"/>
    </xf>
    <xf numFmtId="0" fontId="17" fillId="0" borderId="12" xfId="0" applyFont="1" applyBorder="1" applyAlignment="1">
      <alignment vertical="center" wrapText="1"/>
    </xf>
    <xf numFmtId="0" fontId="14" fillId="14" borderId="11" xfId="0" applyFont="1" applyFill="1" applyBorder="1" applyAlignment="1">
      <alignment vertical="center"/>
    </xf>
    <xf numFmtId="9" fontId="14" fillId="14" borderId="11" xfId="4" applyFont="1" applyFill="1" applyBorder="1" applyAlignment="1" applyProtection="1">
      <alignment vertical="center"/>
    </xf>
    <xf numFmtId="0" fontId="11" fillId="14" borderId="11" xfId="0" applyFont="1" applyFill="1" applyBorder="1" applyAlignment="1">
      <alignment vertical="center"/>
    </xf>
    <xf numFmtId="164" fontId="11" fillId="14" borderId="11" xfId="2" applyFont="1" applyFill="1" applyBorder="1" applyAlignment="1" applyProtection="1">
      <alignment vertical="center"/>
    </xf>
    <xf numFmtId="9" fontId="11" fillId="14" borderId="11" xfId="4" applyFont="1" applyFill="1" applyBorder="1" applyAlignment="1" applyProtection="1">
      <alignment vertical="center"/>
    </xf>
    <xf numFmtId="0" fontId="14" fillId="14" borderId="15" xfId="0" applyFont="1" applyFill="1" applyBorder="1" applyAlignment="1">
      <alignment vertical="center"/>
    </xf>
    <xf numFmtId="164" fontId="14" fillId="14" borderId="15" xfId="2" applyFont="1" applyFill="1" applyBorder="1" applyAlignment="1" applyProtection="1">
      <alignment vertical="center"/>
    </xf>
    <xf numFmtId="0" fontId="14" fillId="16" borderId="11" xfId="0" applyFont="1" applyFill="1" applyBorder="1" applyAlignment="1">
      <alignment vertical="center"/>
    </xf>
    <xf numFmtId="164" fontId="14" fillId="16" borderId="11" xfId="2" applyFont="1" applyFill="1" applyBorder="1" applyAlignment="1" applyProtection="1">
      <alignment vertical="center"/>
    </xf>
    <xf numFmtId="9" fontId="14" fillId="16" borderId="11" xfId="4" applyFont="1" applyFill="1" applyBorder="1" applyAlignment="1" applyProtection="1">
      <alignment vertical="center"/>
    </xf>
    <xf numFmtId="0" fontId="11" fillId="16" borderId="11" xfId="0" applyFont="1" applyFill="1" applyBorder="1" applyAlignment="1">
      <alignment vertical="center"/>
    </xf>
    <xf numFmtId="164" fontId="11" fillId="16" borderId="11" xfId="2" applyFont="1" applyFill="1" applyBorder="1" applyAlignment="1" applyProtection="1">
      <alignment vertical="center"/>
    </xf>
    <xf numFmtId="9" fontId="11" fillId="16" borderId="11" xfId="4" applyFont="1" applyFill="1" applyBorder="1" applyAlignment="1" applyProtection="1">
      <alignment vertical="center"/>
    </xf>
    <xf numFmtId="168" fontId="11" fillId="18" borderId="11" xfId="0" applyNumberFormat="1" applyFont="1" applyFill="1" applyBorder="1" applyAlignment="1">
      <alignment horizontal="left" vertical="center"/>
    </xf>
    <xf numFmtId="0" fontId="12" fillId="9" borderId="10" xfId="0" applyFont="1" applyFill="1" applyBorder="1" applyAlignment="1">
      <alignment horizontal="center" vertical="center" wrapText="1"/>
    </xf>
    <xf numFmtId="0" fontId="12" fillId="9" borderId="11" xfId="0" applyFont="1" applyFill="1" applyBorder="1" applyAlignment="1">
      <alignment horizontal="center" vertical="center" wrapText="1"/>
    </xf>
    <xf numFmtId="0" fontId="13" fillId="7" borderId="12" xfId="0" applyFont="1" applyFill="1" applyBorder="1" applyAlignment="1">
      <alignment horizontal="center" vertical="center" wrapText="1"/>
    </xf>
    <xf numFmtId="8" fontId="13" fillId="7" borderId="12" xfId="1" applyNumberFormat="1" applyFont="1" applyFill="1" applyBorder="1" applyAlignment="1">
      <alignment horizontal="center" vertical="center" wrapText="1"/>
    </xf>
    <xf numFmtId="0" fontId="13" fillId="19" borderId="12" xfId="0" applyFont="1" applyFill="1" applyBorder="1" applyAlignment="1">
      <alignment vertical="center" wrapText="1"/>
    </xf>
    <xf numFmtId="0" fontId="13" fillId="19" borderId="12" xfId="0" applyFont="1" applyFill="1" applyBorder="1" applyAlignment="1">
      <alignment horizontal="center" vertical="center" wrapText="1"/>
    </xf>
    <xf numFmtId="168" fontId="10" fillId="9" borderId="11" xfId="0" applyNumberFormat="1" applyFont="1" applyFill="1" applyBorder="1" applyAlignment="1">
      <alignment horizontal="left" vertical="center"/>
    </xf>
    <xf numFmtId="168" fontId="12" fillId="9" borderId="11" xfId="0" applyNumberFormat="1" applyFont="1" applyFill="1" applyBorder="1" applyAlignment="1">
      <alignment horizontal="left" vertical="center"/>
    </xf>
    <xf numFmtId="0" fontId="16" fillId="20" borderId="12" xfId="0" applyFont="1" applyFill="1" applyBorder="1" applyAlignment="1">
      <alignment horizontal="center" vertical="center" wrapText="1"/>
    </xf>
    <xf numFmtId="0" fontId="10" fillId="0" borderId="17" xfId="0" applyFont="1" applyBorder="1" applyAlignment="1">
      <alignment horizontal="center" vertical="center"/>
    </xf>
    <xf numFmtId="0" fontId="13" fillId="0" borderId="18" xfId="0" applyFont="1" applyBorder="1" applyAlignment="1">
      <alignment vertical="center" wrapText="1"/>
    </xf>
    <xf numFmtId="0" fontId="13" fillId="0" borderId="18" xfId="0" applyFont="1" applyBorder="1" applyAlignment="1">
      <alignment horizontal="center" vertical="center" wrapText="1"/>
    </xf>
    <xf numFmtId="8" fontId="13" fillId="0" borderId="12" xfId="1" applyNumberFormat="1" applyFont="1" applyBorder="1" applyAlignment="1">
      <alignment horizontal="center" vertical="center" wrapText="1"/>
    </xf>
    <xf numFmtId="3" fontId="13" fillId="0" borderId="12" xfId="0" applyNumberFormat="1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vertical="center"/>
    </xf>
    <xf numFmtId="0" fontId="4" fillId="6" borderId="1" xfId="0" applyFont="1" applyFill="1" applyBorder="1" applyAlignment="1">
      <alignment vertical="center"/>
    </xf>
    <xf numFmtId="0" fontId="5" fillId="2" borderId="3" xfId="0" applyFont="1" applyFill="1" applyBorder="1" applyAlignment="1">
      <alignment horizontal="center" vertical="center" wrapText="1"/>
    </xf>
    <xf numFmtId="0" fontId="12" fillId="15" borderId="11" xfId="0" applyFont="1" applyFill="1" applyBorder="1" applyAlignment="1">
      <alignment horizontal="left" vertical="center" wrapText="1"/>
    </xf>
    <xf numFmtId="0" fontId="12" fillId="17" borderId="11" xfId="0" applyFont="1" applyFill="1" applyBorder="1" applyAlignment="1">
      <alignment horizontal="left" vertical="center" wrapText="1"/>
    </xf>
    <xf numFmtId="164" fontId="12" fillId="9" borderId="10" xfId="2" applyFont="1" applyFill="1" applyBorder="1" applyAlignment="1" applyProtection="1">
      <alignment horizontal="center" vertical="center" wrapText="1"/>
    </xf>
    <xf numFmtId="9" fontId="12" fillId="9" borderId="11" xfId="4" applyFont="1" applyFill="1" applyBorder="1" applyAlignment="1" applyProtection="1">
      <alignment horizontal="center" vertical="center" wrapText="1"/>
    </xf>
    <xf numFmtId="0" fontId="12" fillId="8" borderId="10" xfId="0" applyFont="1" applyFill="1" applyBorder="1" applyAlignment="1">
      <alignment horizontal="center" vertical="center"/>
    </xf>
    <xf numFmtId="0" fontId="12" fillId="10" borderId="10" xfId="0" applyFont="1" applyFill="1" applyBorder="1" applyAlignment="1">
      <alignment horizontal="center" vertical="center" wrapText="1"/>
    </xf>
    <xf numFmtId="0" fontId="12" fillId="10" borderId="11" xfId="0" applyFont="1" applyFill="1" applyBorder="1" applyAlignment="1">
      <alignment horizontal="center" vertical="center" wrapText="1"/>
    </xf>
    <xf numFmtId="164" fontId="12" fillId="10" borderId="10" xfId="2" applyFont="1" applyFill="1" applyBorder="1" applyAlignment="1" applyProtection="1">
      <alignment horizontal="center" vertical="center" wrapText="1"/>
    </xf>
    <xf numFmtId="9" fontId="12" fillId="10" borderId="11" xfId="4" applyFont="1" applyFill="1" applyBorder="1" applyAlignment="1" applyProtection="1">
      <alignment horizontal="center" vertical="center" wrapText="1"/>
    </xf>
    <xf numFmtId="169" fontId="14" fillId="21" borderId="11" xfId="0" applyNumberFormat="1" applyFont="1" applyFill="1" applyBorder="1" applyAlignment="1">
      <alignment horizontal="center" vertical="center"/>
    </xf>
    <xf numFmtId="168" fontId="14" fillId="21" borderId="11" xfId="0" applyNumberFormat="1" applyFont="1" applyFill="1" applyBorder="1" applyAlignment="1">
      <alignment horizontal="left" vertical="center"/>
    </xf>
    <xf numFmtId="2" fontId="14" fillId="21" borderId="11" xfId="0" applyNumberFormat="1" applyFont="1" applyFill="1" applyBorder="1" applyAlignment="1">
      <alignment horizontal="center" vertical="center"/>
    </xf>
    <xf numFmtId="168" fontId="18" fillId="9" borderId="11" xfId="0" applyNumberFormat="1" applyFont="1" applyFill="1" applyBorder="1" applyAlignment="1">
      <alignment horizontal="left" vertical="center"/>
    </xf>
    <xf numFmtId="0" fontId="10" fillId="16" borderId="11" xfId="0" applyFont="1" applyFill="1" applyBorder="1" applyAlignment="1">
      <alignment horizontal="left" vertical="center"/>
    </xf>
    <xf numFmtId="0" fontId="12" fillId="16" borderId="11" xfId="0" applyFont="1" applyFill="1" applyBorder="1" applyAlignment="1">
      <alignment vertical="center"/>
    </xf>
    <xf numFmtId="0" fontId="10" fillId="14" borderId="11" xfId="0" applyFont="1" applyFill="1" applyBorder="1" applyAlignment="1">
      <alignment horizontal="left" vertical="center"/>
    </xf>
    <xf numFmtId="0" fontId="10" fillId="14" borderId="11" xfId="0" applyFont="1" applyFill="1" applyBorder="1" applyAlignment="1">
      <alignment vertical="center"/>
    </xf>
    <xf numFmtId="164" fontId="10" fillId="14" borderId="11" xfId="2" applyFont="1" applyFill="1" applyBorder="1" applyAlignment="1" applyProtection="1">
      <alignment vertical="center"/>
    </xf>
    <xf numFmtId="9" fontId="10" fillId="14" borderId="11" xfId="4" applyFont="1" applyFill="1" applyBorder="1" applyAlignment="1" applyProtection="1">
      <alignment vertical="center"/>
    </xf>
    <xf numFmtId="0" fontId="12" fillId="14" borderId="11" xfId="0" applyFont="1" applyFill="1" applyBorder="1" applyAlignment="1">
      <alignment vertical="center"/>
    </xf>
    <xf numFmtId="164" fontId="12" fillId="14" borderId="11" xfId="2" applyFont="1" applyFill="1" applyBorder="1" applyAlignment="1" applyProtection="1">
      <alignment vertical="center"/>
    </xf>
    <xf numFmtId="9" fontId="12" fillId="14" borderId="11" xfId="4" applyFont="1" applyFill="1" applyBorder="1" applyAlignment="1" applyProtection="1">
      <alignment vertical="center"/>
    </xf>
    <xf numFmtId="0" fontId="10" fillId="0" borderId="15" xfId="0" applyFont="1" applyBorder="1" applyAlignment="1">
      <alignment horizontal="left" vertical="center"/>
    </xf>
    <xf numFmtId="0" fontId="12" fillId="8" borderId="11" xfId="0" applyFont="1" applyFill="1" applyBorder="1" applyAlignment="1">
      <alignment horizontal="center" vertical="center"/>
    </xf>
    <xf numFmtId="0" fontId="10" fillId="14" borderId="15" xfId="0" applyFont="1" applyFill="1" applyBorder="1" applyAlignment="1">
      <alignment horizontal="left" vertical="center"/>
    </xf>
    <xf numFmtId="168" fontId="14" fillId="21" borderId="11" xfId="0" applyNumberFormat="1" applyFont="1" applyFill="1" applyBorder="1" applyAlignment="1">
      <alignment horizontal="right" vertical="center"/>
    </xf>
    <xf numFmtId="0" fontId="10" fillId="0" borderId="11" xfId="0" applyFont="1" applyBorder="1" applyAlignment="1">
      <alignment horizontal="left" vertical="center"/>
    </xf>
    <xf numFmtId="0" fontId="12" fillId="10" borderId="10" xfId="0" applyFont="1" applyFill="1" applyBorder="1" applyAlignment="1">
      <alignment horizontal="center" vertical="center"/>
    </xf>
    <xf numFmtId="2" fontId="10" fillId="21" borderId="14" xfId="0" applyNumberFormat="1" applyFont="1" applyFill="1" applyBorder="1" applyAlignment="1">
      <alignment horizontal="center" vertical="center"/>
    </xf>
    <xf numFmtId="168" fontId="10" fillId="21" borderId="11" xfId="0" applyNumberFormat="1" applyFont="1" applyFill="1" applyBorder="1" applyAlignment="1">
      <alignment horizontal="left" vertical="center"/>
    </xf>
    <xf numFmtId="170" fontId="10" fillId="14" borderId="15" xfId="5" applyNumberFormat="1" applyFont="1" applyFill="1" applyBorder="1" applyAlignment="1" applyProtection="1">
      <alignment vertical="center"/>
    </xf>
    <xf numFmtId="43" fontId="10" fillId="14" borderId="15" xfId="5" applyNumberFormat="1" applyFont="1" applyFill="1" applyBorder="1" applyAlignment="1" applyProtection="1">
      <alignment vertical="center"/>
    </xf>
    <xf numFmtId="0" fontId="12" fillId="10" borderId="12" xfId="0" applyFont="1" applyFill="1" applyBorder="1" applyAlignment="1">
      <alignment horizontal="center" vertical="center"/>
    </xf>
    <xf numFmtId="0" fontId="12" fillId="10" borderId="12" xfId="0" applyFont="1" applyFill="1" applyBorder="1" applyAlignment="1">
      <alignment horizontal="center" vertical="center" wrapText="1"/>
    </xf>
  </cellXfs>
  <cellStyles count="6">
    <cellStyle name="Moeda" xfId="1" builtinId="4"/>
    <cellStyle name="Moeda 2" xfId="2"/>
    <cellStyle name="Normal" xfId="0" builtinId="0"/>
    <cellStyle name="Normal 2" xfId="3"/>
    <cellStyle name="Porcentagem 2" xfId="4"/>
    <cellStyle name="Vírgula" xfId="5" builtinId="3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DE9D9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00B0F0"/>
      <rgbColor rgb="FF99CC00"/>
      <rgbColor rgb="FFFFCC00"/>
      <rgbColor rgb="FFFFC0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josefirmino\Documents\Users\galletti\Desktop\Desck%20Top\PE_17-2023_Manuten&#231;&#227;o%20Eletrica\Manuten&#231;&#227;o%20El&#233;trica_Planilha_Custos_MO-Residente_29.03.23_Pos%20Assad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ERÇÃO-DE-DADOS"/>
      <sheetName val="DADOS-ESTATISTICOS"/>
      <sheetName val="ENCARGOS-SOCIAIS-E-TRABALHISTAS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48572"/>
  <sheetViews>
    <sheetView zoomScale="70" zoomScaleNormal="70" workbookViewId="0">
      <selection activeCell="M41" sqref="M41"/>
    </sheetView>
  </sheetViews>
  <sheetFormatPr defaultColWidth="12.5703125" defaultRowHeight="12.75" x14ac:dyDescent="0.2"/>
  <cols>
    <col min="1" max="2" width="9.140625" customWidth="1"/>
    <col min="3" max="3" width="54.28515625" customWidth="1"/>
    <col min="4" max="4" width="39.42578125" customWidth="1"/>
    <col min="5" max="5" width="34.5703125" customWidth="1"/>
    <col min="6" max="6" width="26.28515625" customWidth="1"/>
    <col min="7" max="7" width="3" customWidth="1"/>
    <col min="8" max="8" width="33.7109375" customWidth="1"/>
    <col min="9" max="9" width="51" customWidth="1"/>
    <col min="10" max="10" width="10.85546875" customWidth="1"/>
    <col min="11" max="11" width="23.85546875" customWidth="1"/>
    <col min="12" max="12" width="13" customWidth="1"/>
    <col min="13" max="13" width="16.28515625" customWidth="1"/>
    <col min="14" max="26" width="8" customWidth="1"/>
  </cols>
  <sheetData>
    <row r="1" spans="1:26" ht="15" x14ac:dyDescent="0.2">
      <c r="A1" s="1"/>
      <c r="B1" s="1"/>
      <c r="C1" s="1"/>
      <c r="D1" s="1"/>
      <c r="E1" s="1"/>
      <c r="F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32.25" customHeight="1" x14ac:dyDescent="0.2">
      <c r="A2" s="1"/>
      <c r="B2" s="2"/>
      <c r="C2" s="94" t="s">
        <v>42</v>
      </c>
      <c r="D2" s="94"/>
      <c r="E2" s="94"/>
      <c r="F2" s="94"/>
      <c r="G2" s="1"/>
      <c r="H2" s="95" t="s">
        <v>0</v>
      </c>
      <c r="I2" s="95"/>
      <c r="J2" s="95"/>
      <c r="K2" s="95"/>
      <c r="L2" s="95"/>
      <c r="M2" s="95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66.75" customHeight="1" x14ac:dyDescent="0.2">
      <c r="A3" s="1"/>
      <c r="B3" s="3" t="s">
        <v>1</v>
      </c>
      <c r="C3" s="3" t="s">
        <v>2</v>
      </c>
      <c r="D3" s="4" t="s">
        <v>3</v>
      </c>
      <c r="E3" s="4" t="s">
        <v>4</v>
      </c>
      <c r="F3" s="4" t="s">
        <v>5</v>
      </c>
      <c r="G3" s="1"/>
      <c r="H3" s="5" t="s">
        <v>6</v>
      </c>
      <c r="I3" s="6" t="s">
        <v>7</v>
      </c>
      <c r="J3" s="5" t="s">
        <v>8</v>
      </c>
      <c r="K3" s="5" t="s">
        <v>9</v>
      </c>
      <c r="L3" s="6" t="s">
        <v>10</v>
      </c>
      <c r="M3" s="6" t="s">
        <v>11</v>
      </c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57.75" customHeight="1" x14ac:dyDescent="0.2">
      <c r="A4" s="1"/>
      <c r="B4" s="2">
        <v>1</v>
      </c>
      <c r="C4" s="7" t="s">
        <v>12</v>
      </c>
      <c r="D4" s="8">
        <v>10</v>
      </c>
      <c r="E4" s="9" t="s">
        <v>13</v>
      </c>
      <c r="F4" s="36">
        <v>60.37</v>
      </c>
      <c r="G4" s="1"/>
      <c r="H4" s="96" t="str">
        <f>C2</f>
        <v xml:space="preserve">POSTO ENCARREGADO(1 POSTO) - Anexo J.1 do TR </v>
      </c>
      <c r="I4" s="7" t="s">
        <v>12</v>
      </c>
      <c r="J4" s="11">
        <v>10</v>
      </c>
      <c r="K4" s="12" t="s">
        <v>14</v>
      </c>
      <c r="L4" s="13">
        <f>F4</f>
        <v>60.37</v>
      </c>
      <c r="M4" s="14">
        <f>J4*L4</f>
        <v>603.69999999999993</v>
      </c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51" x14ac:dyDescent="0.2">
      <c r="A5" s="1"/>
      <c r="B5" s="2">
        <v>2</v>
      </c>
      <c r="C5" s="7" t="s">
        <v>15</v>
      </c>
      <c r="D5" s="8">
        <v>6</v>
      </c>
      <c r="E5" s="9" t="s">
        <v>13</v>
      </c>
      <c r="F5" s="36">
        <v>58.86</v>
      </c>
      <c r="G5" s="1"/>
      <c r="H5" s="96"/>
      <c r="I5" s="7" t="s">
        <v>15</v>
      </c>
      <c r="J5" s="11">
        <v>6</v>
      </c>
      <c r="K5" s="12" t="s">
        <v>14</v>
      </c>
      <c r="L5" s="13">
        <f>F5</f>
        <v>58.86</v>
      </c>
      <c r="M5" s="14">
        <f>J5*L5</f>
        <v>353.15999999999997</v>
      </c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25.5" x14ac:dyDescent="0.2">
      <c r="A6" s="1"/>
      <c r="B6" s="2">
        <v>3</v>
      </c>
      <c r="C6" s="7" t="s">
        <v>16</v>
      </c>
      <c r="D6" s="8">
        <v>12</v>
      </c>
      <c r="E6" s="9" t="s">
        <v>13</v>
      </c>
      <c r="F6" s="36">
        <v>10.09</v>
      </c>
      <c r="G6" s="1"/>
      <c r="H6" s="96"/>
      <c r="I6" s="7" t="s">
        <v>16</v>
      </c>
      <c r="J6" s="11">
        <v>12</v>
      </c>
      <c r="K6" s="12" t="s">
        <v>14</v>
      </c>
      <c r="L6" s="13">
        <f>F6</f>
        <v>10.09</v>
      </c>
      <c r="M6" s="14">
        <f>J6*L6</f>
        <v>121.08</v>
      </c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25.5" x14ac:dyDescent="0.2">
      <c r="A7" s="1"/>
      <c r="B7" s="2">
        <v>4</v>
      </c>
      <c r="C7" s="7" t="s">
        <v>17</v>
      </c>
      <c r="D7" s="8">
        <v>3</v>
      </c>
      <c r="E7" s="9" t="s">
        <v>13</v>
      </c>
      <c r="F7" s="36">
        <v>28.79</v>
      </c>
      <c r="G7" s="1"/>
      <c r="H7" s="96"/>
      <c r="I7" s="7" t="s">
        <v>17</v>
      </c>
      <c r="J7" s="11">
        <v>3</v>
      </c>
      <c r="K7" s="12" t="s">
        <v>14</v>
      </c>
      <c r="L7" s="13">
        <f>F7</f>
        <v>28.79</v>
      </c>
      <c r="M7" s="14">
        <f>J7*L7</f>
        <v>86.37</v>
      </c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51" x14ac:dyDescent="0.2">
      <c r="A8" s="1"/>
      <c r="B8" s="2">
        <v>5</v>
      </c>
      <c r="C8" s="7" t="s">
        <v>18</v>
      </c>
      <c r="D8" s="8">
        <v>1</v>
      </c>
      <c r="E8" s="9" t="s">
        <v>13</v>
      </c>
      <c r="F8" s="36">
        <v>133.81</v>
      </c>
      <c r="G8" s="1"/>
      <c r="H8" s="96"/>
      <c r="I8" s="7" t="s">
        <v>18</v>
      </c>
      <c r="J8" s="11">
        <v>1</v>
      </c>
      <c r="K8" s="12" t="s">
        <v>14</v>
      </c>
      <c r="L8" s="13">
        <f>F8</f>
        <v>133.81</v>
      </c>
      <c r="M8" s="14">
        <f>J8*L8</f>
        <v>133.81</v>
      </c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5" x14ac:dyDescent="0.2">
      <c r="A9" s="1"/>
      <c r="B9" s="15"/>
      <c r="C9" s="15"/>
      <c r="D9" s="15"/>
      <c r="E9" s="15"/>
      <c r="F9" s="1"/>
      <c r="G9" s="1"/>
      <c r="H9" s="97" t="s">
        <v>19</v>
      </c>
      <c r="I9" s="97"/>
      <c r="J9" s="97"/>
      <c r="K9" s="97"/>
      <c r="L9" s="97"/>
      <c r="M9" s="14">
        <f>SUM(M4:M8)</f>
        <v>1298.1199999999999</v>
      </c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5" x14ac:dyDescent="0.2">
      <c r="A10" s="1"/>
      <c r="F10" s="1"/>
      <c r="G10" s="1"/>
      <c r="H10" s="98" t="s">
        <v>20</v>
      </c>
      <c r="I10" s="98"/>
      <c r="J10" s="98"/>
      <c r="K10" s="98"/>
      <c r="L10" s="98"/>
      <c r="M10" s="16">
        <f>ROUND((M9/12),2)</f>
        <v>108.18</v>
      </c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24" customHeight="1" x14ac:dyDescent="0.2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5" customHeight="1" x14ac:dyDescent="0.2">
      <c r="A12" s="1"/>
      <c r="B12" s="17"/>
      <c r="C12" s="94" t="s">
        <v>43</v>
      </c>
      <c r="D12" s="94"/>
      <c r="E12" s="94"/>
      <c r="F12" s="94"/>
      <c r="G12" s="1"/>
      <c r="H12" s="95" t="s">
        <v>21</v>
      </c>
      <c r="I12" s="95"/>
      <c r="J12" s="95"/>
      <c r="K12" s="95"/>
      <c r="L12" s="95"/>
      <c r="M12" s="95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29.25" customHeight="1" x14ac:dyDescent="0.2">
      <c r="A13" s="1"/>
      <c r="B13" s="18" t="s">
        <v>1</v>
      </c>
      <c r="C13" s="3" t="s">
        <v>2</v>
      </c>
      <c r="D13" s="4" t="s">
        <v>3</v>
      </c>
      <c r="E13" s="4" t="s">
        <v>4</v>
      </c>
      <c r="F13" s="4" t="s">
        <v>5</v>
      </c>
      <c r="G13" s="1"/>
      <c r="H13" s="5" t="s">
        <v>6</v>
      </c>
      <c r="I13" s="6" t="s">
        <v>7</v>
      </c>
      <c r="J13" s="5" t="s">
        <v>8</v>
      </c>
      <c r="K13" s="5" t="s">
        <v>9</v>
      </c>
      <c r="L13" s="6" t="s">
        <v>10</v>
      </c>
      <c r="M13" s="6" t="s">
        <v>11</v>
      </c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51" x14ac:dyDescent="0.2">
      <c r="A14" s="1"/>
      <c r="B14" s="19">
        <v>1</v>
      </c>
      <c r="C14" s="20" t="s">
        <v>12</v>
      </c>
      <c r="D14" s="21">
        <v>10</v>
      </c>
      <c r="E14" s="22" t="s">
        <v>13</v>
      </c>
      <c r="F14" s="36">
        <v>60.37</v>
      </c>
      <c r="G14" s="1"/>
      <c r="H14" s="96" t="str">
        <f>C12</f>
        <v xml:space="preserve">POSTO AUXILIAR DE ENCARREGADO (1 POSTOS)- Anexo J.2 do TR </v>
      </c>
      <c r="I14" s="20" t="s">
        <v>12</v>
      </c>
      <c r="J14" s="11">
        <v>10</v>
      </c>
      <c r="K14" s="12" t="s">
        <v>14</v>
      </c>
      <c r="L14" s="13">
        <f>F14</f>
        <v>60.37</v>
      </c>
      <c r="M14" s="14">
        <f>J14*L14</f>
        <v>603.69999999999993</v>
      </c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51" x14ac:dyDescent="0.2">
      <c r="A15" s="1"/>
      <c r="B15" s="2">
        <v>2</v>
      </c>
      <c r="C15" s="20" t="s">
        <v>22</v>
      </c>
      <c r="D15" s="21">
        <v>6</v>
      </c>
      <c r="E15" s="22" t="s">
        <v>13</v>
      </c>
      <c r="F15" s="36">
        <v>58.86</v>
      </c>
      <c r="G15" s="1"/>
      <c r="H15" s="96"/>
      <c r="I15" s="20" t="s">
        <v>22</v>
      </c>
      <c r="J15" s="11">
        <v>6</v>
      </c>
      <c r="K15" s="12" t="s">
        <v>14</v>
      </c>
      <c r="L15" s="13">
        <f>F15</f>
        <v>58.86</v>
      </c>
      <c r="M15" s="14">
        <f>J15*L15</f>
        <v>353.15999999999997</v>
      </c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25.5" x14ac:dyDescent="0.2">
      <c r="A16" s="1"/>
      <c r="B16" s="2">
        <v>3</v>
      </c>
      <c r="C16" s="20" t="s">
        <v>16</v>
      </c>
      <c r="D16" s="21">
        <v>12</v>
      </c>
      <c r="E16" s="22" t="s">
        <v>13</v>
      </c>
      <c r="F16" s="36">
        <v>10.09</v>
      </c>
      <c r="G16" s="1"/>
      <c r="H16" s="96"/>
      <c r="I16" s="20" t="s">
        <v>16</v>
      </c>
      <c r="J16" s="11">
        <v>12</v>
      </c>
      <c r="K16" s="12" t="s">
        <v>14</v>
      </c>
      <c r="L16" s="13">
        <f>F16</f>
        <v>10.09</v>
      </c>
      <c r="M16" s="14">
        <f>J16*L16</f>
        <v>121.08</v>
      </c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25.5" x14ac:dyDescent="0.2">
      <c r="A17" s="1"/>
      <c r="B17" s="17">
        <v>4</v>
      </c>
      <c r="C17" s="20" t="s">
        <v>23</v>
      </c>
      <c r="D17" s="23">
        <v>3</v>
      </c>
      <c r="E17" s="22" t="s">
        <v>13</v>
      </c>
      <c r="F17" s="36">
        <v>28.79</v>
      </c>
      <c r="G17" s="1"/>
      <c r="H17" s="96"/>
      <c r="I17" s="20" t="s">
        <v>23</v>
      </c>
      <c r="J17" s="11">
        <v>3</v>
      </c>
      <c r="K17" s="12" t="s">
        <v>14</v>
      </c>
      <c r="L17" s="13">
        <f>F17</f>
        <v>28.79</v>
      </c>
      <c r="M17" s="14">
        <f>J17*L17</f>
        <v>86.37</v>
      </c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51" x14ac:dyDescent="0.2">
      <c r="A18" s="1"/>
      <c r="B18" s="2">
        <v>5</v>
      </c>
      <c r="C18" s="20" t="s">
        <v>24</v>
      </c>
      <c r="D18" s="21">
        <v>1</v>
      </c>
      <c r="E18" s="22" t="s">
        <v>13</v>
      </c>
      <c r="F18" s="36">
        <v>133.81</v>
      </c>
      <c r="G18" s="1"/>
      <c r="H18" s="96"/>
      <c r="I18" s="20" t="s">
        <v>24</v>
      </c>
      <c r="J18" s="11">
        <v>1</v>
      </c>
      <c r="K18" s="12" t="s">
        <v>14</v>
      </c>
      <c r="L18" s="13">
        <f>F18</f>
        <v>133.81</v>
      </c>
      <c r="M18" s="14">
        <f>J18*L18</f>
        <v>133.81</v>
      </c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5" x14ac:dyDescent="0.2">
      <c r="A19" s="1"/>
      <c r="B19" s="15"/>
      <c r="C19" s="1"/>
      <c r="D19" s="1"/>
      <c r="E19" s="1"/>
      <c r="F19" s="1"/>
      <c r="G19" s="1"/>
      <c r="H19" s="97" t="s">
        <v>19</v>
      </c>
      <c r="I19" s="97"/>
      <c r="J19" s="97"/>
      <c r="K19" s="97"/>
      <c r="L19" s="97"/>
      <c r="M19" s="14">
        <f>SUM(M14:M18)</f>
        <v>1298.1199999999999</v>
      </c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5" x14ac:dyDescent="0.2">
      <c r="A20" s="1"/>
      <c r="B20" s="15"/>
      <c r="C20" s="1"/>
      <c r="D20" s="1"/>
      <c r="E20" s="1"/>
      <c r="F20" s="1"/>
      <c r="G20" s="1"/>
      <c r="H20" s="98" t="s">
        <v>20</v>
      </c>
      <c r="I20" s="98"/>
      <c r="J20" s="98"/>
      <c r="K20" s="98"/>
      <c r="L20" s="98"/>
      <c r="M20" s="16">
        <f>ROUND((M19/12),2)</f>
        <v>108.18</v>
      </c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30" customHeight="1" x14ac:dyDescent="0.2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5.75" customHeight="1" x14ac:dyDescent="0.2">
      <c r="A22" s="1"/>
      <c r="B22" s="15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30" customHeight="1" x14ac:dyDescent="0.2">
      <c r="A23" s="1"/>
      <c r="B23" s="17"/>
      <c r="C23" s="99" t="s">
        <v>41</v>
      </c>
      <c r="D23" s="99"/>
      <c r="E23" s="99"/>
      <c r="F23" s="99"/>
      <c r="G23" s="1"/>
      <c r="H23" s="95" t="s">
        <v>45</v>
      </c>
      <c r="I23" s="95"/>
      <c r="J23" s="95"/>
      <c r="K23" s="95"/>
      <c r="L23" s="95"/>
      <c r="M23" s="95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30.75" customHeight="1" x14ac:dyDescent="0.2">
      <c r="A24" s="1"/>
      <c r="B24" s="24" t="s">
        <v>1</v>
      </c>
      <c r="C24" s="18" t="s">
        <v>2</v>
      </c>
      <c r="D24" s="3" t="s">
        <v>3</v>
      </c>
      <c r="E24" s="4" t="s">
        <v>4</v>
      </c>
      <c r="F24" s="4" t="s">
        <v>5</v>
      </c>
      <c r="G24" s="1"/>
      <c r="H24" s="5" t="s">
        <v>6</v>
      </c>
      <c r="I24" s="6" t="s">
        <v>7</v>
      </c>
      <c r="J24" s="5" t="s">
        <v>8</v>
      </c>
      <c r="K24" s="5" t="s">
        <v>9</v>
      </c>
      <c r="L24" s="6" t="s">
        <v>10</v>
      </c>
      <c r="M24" s="6" t="s">
        <v>11</v>
      </c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78.75" x14ac:dyDescent="0.25">
      <c r="A25" s="1"/>
      <c r="B25" s="25">
        <v>1</v>
      </c>
      <c r="C25" s="34" t="s">
        <v>12</v>
      </c>
      <c r="D25" s="21">
        <v>10</v>
      </c>
      <c r="E25" s="29" t="s">
        <v>13</v>
      </c>
      <c r="F25" s="10">
        <v>60.37</v>
      </c>
      <c r="G25" s="1"/>
      <c r="H25" s="96" t="str">
        <f>C23</f>
        <v xml:space="preserve">– BOMBEIRO HIDRÁULICO E AUXILIAR BOMBEIRO HIDRÁULICO – 16 POSTOS- Anexo J.3 do TR </v>
      </c>
      <c r="I25" s="34" t="str">
        <f t="shared" ref="I25:L30" si="0">C25</f>
        <v>CAMISA DE MALHA PIQUÊ TIPO POLO, DE MANGA CURTA, 100 % ALGODÃO, NA COR BRANCA OU NA COR USUAL DA EMPRESA PARA ESTES PROFISSIONAIS, COM A LOGOMARCA DA EMPRESA.</v>
      </c>
      <c r="J25" s="21">
        <f t="shared" si="0"/>
        <v>10</v>
      </c>
      <c r="K25" s="22" t="str">
        <f t="shared" si="0"/>
        <v>ANUAL</v>
      </c>
      <c r="L25" s="10">
        <f t="shared" si="0"/>
        <v>60.37</v>
      </c>
      <c r="M25" s="14">
        <f t="shared" ref="M25:M30" si="1">L25*J25</f>
        <v>603.69999999999993</v>
      </c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78.75" x14ac:dyDescent="0.25">
      <c r="A26" s="1"/>
      <c r="B26" s="27">
        <v>2</v>
      </c>
      <c r="C26" s="34" t="s">
        <v>22</v>
      </c>
      <c r="D26" s="21">
        <v>6</v>
      </c>
      <c r="E26" s="29" t="s">
        <v>13</v>
      </c>
      <c r="F26" s="10">
        <v>58.86</v>
      </c>
      <c r="G26" s="1"/>
      <c r="H26" s="96"/>
      <c r="I26" s="34" t="str">
        <f t="shared" si="0"/>
        <v xml:space="preserve">CALÇA JEANS, COM 02 BOLSOS FRONTAIS E 02 BOLSOS TRASEIROS, NA COR AZUL ROYAL OU NA COR USUAL DA EMPRESA E COM A LOGOMARCA DA EMPRESA NO BOLSO TRASEIRO DIREITO </v>
      </c>
      <c r="J26" s="21">
        <f t="shared" si="0"/>
        <v>6</v>
      </c>
      <c r="K26" s="22" t="str">
        <f t="shared" si="0"/>
        <v>ANUAL</v>
      </c>
      <c r="L26" s="10">
        <f t="shared" si="0"/>
        <v>58.86</v>
      </c>
      <c r="M26" s="14">
        <f t="shared" si="1"/>
        <v>353.15999999999997</v>
      </c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31.5" x14ac:dyDescent="0.25">
      <c r="A27" s="1"/>
      <c r="B27" s="27">
        <v>3</v>
      </c>
      <c r="C27" s="34" t="s">
        <v>16</v>
      </c>
      <c r="D27" s="21">
        <v>12</v>
      </c>
      <c r="E27" s="29" t="s">
        <v>13</v>
      </c>
      <c r="F27" s="10">
        <v>10.09</v>
      </c>
      <c r="G27" s="1"/>
      <c r="H27" s="96"/>
      <c r="I27" s="34" t="str">
        <f t="shared" si="0"/>
        <v>MEIA DE CANO MÉDIO, ALGODÃO, NA COR PRETA. REF.: POLO MATCH OU EQUIVALENTE</v>
      </c>
      <c r="J27" s="21">
        <f t="shared" si="0"/>
        <v>12</v>
      </c>
      <c r="K27" s="22" t="str">
        <f t="shared" si="0"/>
        <v>ANUAL</v>
      </c>
      <c r="L27" s="10">
        <f t="shared" si="0"/>
        <v>10.09</v>
      </c>
      <c r="M27" s="14">
        <f t="shared" si="1"/>
        <v>121.08</v>
      </c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31.5" x14ac:dyDescent="0.25">
      <c r="A28" s="1"/>
      <c r="B28" s="28">
        <v>4</v>
      </c>
      <c r="C28" s="34" t="s">
        <v>44</v>
      </c>
      <c r="D28" s="23">
        <v>3</v>
      </c>
      <c r="E28" s="29" t="s">
        <v>13</v>
      </c>
      <c r="F28" s="10">
        <v>28.79</v>
      </c>
      <c r="G28" s="1"/>
      <c r="H28" s="96"/>
      <c r="I28" s="34" t="str">
        <f t="shared" si="0"/>
        <v>CINTO DE COURO, NA PORTA PRETA, COM FIVELA METÁLICA</v>
      </c>
      <c r="J28" s="21">
        <f t="shared" si="0"/>
        <v>3</v>
      </c>
      <c r="K28" s="22" t="str">
        <f t="shared" si="0"/>
        <v>ANUAL</v>
      </c>
      <c r="L28" s="10">
        <f t="shared" si="0"/>
        <v>28.79</v>
      </c>
      <c r="M28" s="14">
        <f t="shared" si="1"/>
        <v>86.37</v>
      </c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78.75" x14ac:dyDescent="0.25">
      <c r="A29" s="1"/>
      <c r="B29" s="28">
        <v>5</v>
      </c>
      <c r="C29" s="34" t="s">
        <v>18</v>
      </c>
      <c r="D29" s="23">
        <v>1</v>
      </c>
      <c r="E29" s="29" t="s">
        <v>13</v>
      </c>
      <c r="F29" s="30">
        <v>133.81</v>
      </c>
      <c r="G29" s="1"/>
      <c r="H29" s="96"/>
      <c r="I29" s="34" t="str">
        <f t="shared" si="0"/>
        <v>CASACO DE FRIO ACOLCHOADO, EM NYLON, COM ABERTURA FRONTAL COM ZÍPER, COM BARRA E PUNHOS ELÁSTICOS, COM CAPUZ E FORRAÇÃO INTERNA E COM A LOGOMARCA DA EMPRESA</v>
      </c>
      <c r="J29" s="23">
        <f t="shared" si="0"/>
        <v>1</v>
      </c>
      <c r="K29" s="22" t="str">
        <f t="shared" si="0"/>
        <v>ANUAL</v>
      </c>
      <c r="L29" s="30">
        <f t="shared" si="0"/>
        <v>133.81</v>
      </c>
      <c r="M29" s="14">
        <f t="shared" si="1"/>
        <v>133.81</v>
      </c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63" x14ac:dyDescent="0.25">
      <c r="A30" s="31"/>
      <c r="B30" s="2">
        <v>6</v>
      </c>
      <c r="C30" s="34" t="s">
        <v>46</v>
      </c>
      <c r="D30" s="8">
        <v>1</v>
      </c>
      <c r="E30" s="9" t="s">
        <v>13</v>
      </c>
      <c r="F30" s="10">
        <v>30.86</v>
      </c>
      <c r="G30" s="1"/>
      <c r="H30" s="96"/>
      <c r="I30" s="34" t="str">
        <f t="shared" si="0"/>
        <v>CHAPÉU TIPO ÁRABE (CHAPÉU PESCADOR)., COM CORDÃO JUGULAR E BOTÕES DE PRESSÃO NA ABA E NO PROTETOR DE PESCOÇO.</v>
      </c>
      <c r="J30" s="8">
        <f t="shared" si="0"/>
        <v>1</v>
      </c>
      <c r="K30" s="22" t="str">
        <f t="shared" si="0"/>
        <v>ANUAL</v>
      </c>
      <c r="L30" s="10">
        <f t="shared" si="0"/>
        <v>30.86</v>
      </c>
      <c r="M30" s="14">
        <f t="shared" si="1"/>
        <v>30.86</v>
      </c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5.75" customHeight="1" x14ac:dyDescent="0.2">
      <c r="A31" s="1"/>
      <c r="B31" s="1"/>
      <c r="C31" s="1"/>
      <c r="D31" s="1"/>
      <c r="E31" s="1"/>
      <c r="F31" s="1"/>
      <c r="G31" s="1"/>
      <c r="H31" s="97" t="s">
        <v>19</v>
      </c>
      <c r="I31" s="97"/>
      <c r="J31" s="97"/>
      <c r="K31" s="97"/>
      <c r="L31" s="97"/>
      <c r="M31" s="14">
        <f>SUM(M25:M30)</f>
        <v>1328.9799999999998</v>
      </c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5.75" customHeight="1" x14ac:dyDescent="0.2">
      <c r="A32" s="1"/>
      <c r="B32" s="32"/>
      <c r="C32" s="1"/>
      <c r="D32" s="1"/>
      <c r="E32" s="1"/>
      <c r="F32" s="1"/>
      <c r="G32" s="1"/>
      <c r="H32" s="98" t="s">
        <v>20</v>
      </c>
      <c r="I32" s="98"/>
      <c r="J32" s="98"/>
      <c r="K32" s="98"/>
      <c r="L32" s="98"/>
      <c r="M32" s="16">
        <f>ROUND((M31/12),2)</f>
        <v>110.75</v>
      </c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30" customHeight="1" x14ac:dyDescent="0.2">
      <c r="A33" s="1"/>
      <c r="B33" s="33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5.75" customHeight="1" x14ac:dyDescent="0.2">
      <c r="A34" s="1"/>
      <c r="B34" s="17"/>
      <c r="C34" s="94" t="s">
        <v>47</v>
      </c>
      <c r="D34" s="94"/>
      <c r="E34" s="94"/>
      <c r="F34" s="94"/>
      <c r="G34" s="1"/>
      <c r="H34" s="95" t="s">
        <v>25</v>
      </c>
      <c r="I34" s="95"/>
      <c r="J34" s="95"/>
      <c r="K34" s="95"/>
      <c r="L34" s="95"/>
      <c r="M34" s="95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40.5" customHeight="1" x14ac:dyDescent="0.2">
      <c r="A35" s="1"/>
      <c r="B35" s="18" t="s">
        <v>1</v>
      </c>
      <c r="C35" s="3" t="s">
        <v>2</v>
      </c>
      <c r="D35" s="4" t="s">
        <v>3</v>
      </c>
      <c r="E35" s="4" t="s">
        <v>4</v>
      </c>
      <c r="F35" s="4" t="s">
        <v>5</v>
      </c>
      <c r="G35" s="1"/>
      <c r="H35" s="5" t="s">
        <v>6</v>
      </c>
      <c r="I35" s="6" t="s">
        <v>7</v>
      </c>
      <c r="J35" s="5" t="s">
        <v>8</v>
      </c>
      <c r="K35" s="5" t="s">
        <v>9</v>
      </c>
      <c r="L35" s="6" t="s">
        <v>10</v>
      </c>
      <c r="M35" s="6" t="s">
        <v>11</v>
      </c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78.75" x14ac:dyDescent="0.25">
      <c r="A36" s="1"/>
      <c r="B36" s="25">
        <v>1</v>
      </c>
      <c r="C36" s="34" t="s">
        <v>12</v>
      </c>
      <c r="D36" s="21">
        <v>10</v>
      </c>
      <c r="E36" s="22" t="s">
        <v>13</v>
      </c>
      <c r="F36" s="10">
        <v>60.37</v>
      </c>
      <c r="G36" s="1"/>
      <c r="H36" s="96" t="str">
        <f>C34</f>
        <v xml:space="preserve">TÉC. ELETROMECÂNICO E AUXILIAR DE TÉC. ELETROMECÂNICO – 2 POSTOS- Anexo J.4 do TR </v>
      </c>
      <c r="I36" s="34" t="str">
        <f t="shared" ref="I36:J40" si="2">C36</f>
        <v>CAMISA DE MALHA PIQUÊ TIPO POLO, DE MANGA CURTA, 100 % ALGODÃO, NA COR BRANCA OU NA COR USUAL DA EMPRESA PARA ESTES PROFISSIONAIS, COM A LOGOMARCA DA EMPRESA.</v>
      </c>
      <c r="J36" s="21">
        <f t="shared" si="2"/>
        <v>10</v>
      </c>
      <c r="K36" s="22" t="s">
        <v>13</v>
      </c>
      <c r="L36" s="10">
        <f>F36</f>
        <v>60.37</v>
      </c>
      <c r="M36" s="14">
        <f>J36*L36</f>
        <v>603.69999999999993</v>
      </c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78.75" x14ac:dyDescent="0.25">
      <c r="A37" s="1"/>
      <c r="B37" s="27">
        <v>2</v>
      </c>
      <c r="C37" s="34" t="s">
        <v>15</v>
      </c>
      <c r="D37" s="21">
        <v>6</v>
      </c>
      <c r="E37" s="22" t="s">
        <v>13</v>
      </c>
      <c r="F37" s="10">
        <v>58.86</v>
      </c>
      <c r="G37" s="1"/>
      <c r="H37" s="96"/>
      <c r="I37" s="34" t="str">
        <f t="shared" si="2"/>
        <v>CALÇA JEANS, COM 02 BOLSOS FRONTAIS E 02 BOLSOS TRASEIROS, NA COR AZUL ROYAL OU NA COR USUAL DA EMPRESA E COM A LOGOMARCA DA EMPRESA NO BOLSO TRASEIRO DIREITO</v>
      </c>
      <c r="J37" s="21">
        <f t="shared" si="2"/>
        <v>6</v>
      </c>
      <c r="K37" s="22" t="s">
        <v>13</v>
      </c>
      <c r="L37" s="10">
        <f>F37</f>
        <v>58.86</v>
      </c>
      <c r="M37" s="14">
        <f>J37*L37</f>
        <v>353.15999999999997</v>
      </c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31.5" x14ac:dyDescent="0.25">
      <c r="A38" s="1"/>
      <c r="B38" s="27">
        <v>3</v>
      </c>
      <c r="C38" s="34" t="s">
        <v>16</v>
      </c>
      <c r="D38" s="35">
        <v>12</v>
      </c>
      <c r="E38" s="22" t="s">
        <v>13</v>
      </c>
      <c r="F38" s="10">
        <v>10.09</v>
      </c>
      <c r="G38" s="1"/>
      <c r="H38" s="96"/>
      <c r="I38" s="34" t="str">
        <f t="shared" si="2"/>
        <v>MEIA DE CANO MÉDIO, ALGODÃO, NA COR PRETA. REF.: POLO MATCH OU EQUIVALENTE</v>
      </c>
      <c r="J38" s="21">
        <f t="shared" si="2"/>
        <v>12</v>
      </c>
      <c r="K38" s="22" t="s">
        <v>13</v>
      </c>
      <c r="L38" s="10">
        <f>F38</f>
        <v>10.09</v>
      </c>
      <c r="M38" s="14">
        <f>J38*L38</f>
        <v>121.08</v>
      </c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31.5" x14ac:dyDescent="0.25">
      <c r="A39" s="1"/>
      <c r="B39" s="28">
        <v>4</v>
      </c>
      <c r="C39" s="34" t="s">
        <v>23</v>
      </c>
      <c r="D39" s="23">
        <v>3</v>
      </c>
      <c r="E39" s="22" t="s">
        <v>13</v>
      </c>
      <c r="F39" s="10">
        <v>28.79</v>
      </c>
      <c r="G39" s="1"/>
      <c r="H39" s="96"/>
      <c r="I39" s="26" t="str">
        <f t="shared" si="2"/>
        <v>CINTO DE COURO, NA PORTA PRETA, COM FIVELA METÁLICA.</v>
      </c>
      <c r="J39" s="21">
        <f t="shared" si="2"/>
        <v>3</v>
      </c>
      <c r="K39" s="22" t="s">
        <v>13</v>
      </c>
      <c r="L39" s="10">
        <f>F39</f>
        <v>28.79</v>
      </c>
      <c r="M39" s="14">
        <f>J39*L39</f>
        <v>86.37</v>
      </c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94.5" x14ac:dyDescent="0.25">
      <c r="A40" s="1"/>
      <c r="B40" s="27">
        <v>5</v>
      </c>
      <c r="C40" s="34" t="s">
        <v>48</v>
      </c>
      <c r="D40" s="21">
        <v>1</v>
      </c>
      <c r="E40" s="22" t="s">
        <v>13</v>
      </c>
      <c r="F40" s="10">
        <v>133.81</v>
      </c>
      <c r="G40" s="1"/>
      <c r="H40" s="96"/>
      <c r="I40" s="34" t="str">
        <f t="shared" si="2"/>
        <v xml:space="preserve">CASACO DE FRIO ACOLCHOADO, EM NYLON, COM ABERTURA FRONTAL COM ZÍPER, COM BARRA E PUNHOS ELÁSTICOS, COM
CAPUZ E FORRAÇÃO INTERNA E COM A LOGOMARCA DA EMPRESA.
</v>
      </c>
      <c r="J40" s="21">
        <f t="shared" si="2"/>
        <v>1</v>
      </c>
      <c r="K40" s="22" t="s">
        <v>13</v>
      </c>
      <c r="L40" s="10">
        <f>F40</f>
        <v>133.81</v>
      </c>
      <c r="M40" s="14">
        <f>J40*L40</f>
        <v>133.81</v>
      </c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5" x14ac:dyDescent="0.2">
      <c r="A41" s="1"/>
      <c r="G41" s="1"/>
      <c r="H41" s="97" t="s">
        <v>19</v>
      </c>
      <c r="I41" s="97"/>
      <c r="J41" s="97"/>
      <c r="K41" s="97"/>
      <c r="L41" s="97"/>
      <c r="M41" s="14">
        <f>SUM(M36:M40)</f>
        <v>1298.1199999999999</v>
      </c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5.75" customHeight="1" x14ac:dyDescent="0.2">
      <c r="A42" s="1"/>
      <c r="B42" s="1"/>
      <c r="C42" s="1"/>
      <c r="D42" s="1"/>
      <c r="E42" s="1"/>
      <c r="F42" s="1"/>
      <c r="G42" s="1"/>
      <c r="H42" s="98" t="s">
        <v>20</v>
      </c>
      <c r="I42" s="98"/>
      <c r="J42" s="98"/>
      <c r="K42" s="98"/>
      <c r="L42" s="98"/>
      <c r="M42" s="16">
        <f>ROUND((M41/12),2)</f>
        <v>108.18</v>
      </c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5.75" customHeight="1" x14ac:dyDescent="0.2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5.75" customHeight="1" x14ac:dyDescent="0.2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5.75" customHeight="1" x14ac:dyDescent="0.2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5.75" customHeight="1" x14ac:dyDescent="0.2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5.75" customHeight="1" x14ac:dyDescent="0.2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5.75" customHeight="1" x14ac:dyDescent="0.2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5.75" customHeight="1" x14ac:dyDescent="0.2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5.75" customHeight="1" x14ac:dyDescent="0.2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5.75" customHeight="1" x14ac:dyDescent="0.2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5.75" customHeight="1" x14ac:dyDescent="0.2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5.75" customHeight="1" x14ac:dyDescent="0.2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5.75" customHeight="1" x14ac:dyDescent="0.2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5.75" customHeight="1" x14ac:dyDescent="0.2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5.75" customHeight="1" x14ac:dyDescent="0.2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5.75" customHeight="1" x14ac:dyDescent="0.2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5.75" customHeight="1" x14ac:dyDescent="0.2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5.75" customHeight="1" x14ac:dyDescent="0.2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5.75" customHeight="1" x14ac:dyDescent="0.2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5.75" customHeight="1" x14ac:dyDescent="0.2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5.75" customHeight="1" x14ac:dyDescent="0.2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5.75" customHeight="1" x14ac:dyDescent="0.2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5.75" customHeight="1" x14ac:dyDescent="0.2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5.75" customHeight="1" x14ac:dyDescent="0.2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5.75" customHeight="1" x14ac:dyDescent="0.2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5.75" customHeight="1" x14ac:dyDescent="0.2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5.75" customHeight="1" x14ac:dyDescent="0.2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5.75" customHeight="1" x14ac:dyDescent="0.2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5.75" customHeight="1" x14ac:dyDescent="0.2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5.75" customHeight="1" x14ac:dyDescent="0.2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5.75" customHeight="1" x14ac:dyDescent="0.2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5.75" customHeight="1" x14ac:dyDescent="0.2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5.75" customHeight="1" x14ac:dyDescent="0.2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5.75" customHeight="1" x14ac:dyDescent="0.2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5.75" customHeight="1" x14ac:dyDescent="0.2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5.75" customHeight="1" x14ac:dyDescent="0.2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5.75" customHeight="1" x14ac:dyDescent="0.2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5.75" customHeight="1" x14ac:dyDescent="0.2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5.75" customHeight="1" x14ac:dyDescent="0.2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5.75" customHeight="1" x14ac:dyDescent="0.2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5.75" customHeight="1" x14ac:dyDescent="0.2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5.75" customHeight="1" x14ac:dyDescent="0.2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5.75" customHeight="1" x14ac:dyDescent="0.2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5.75" customHeight="1" x14ac:dyDescent="0.2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5.75" customHeight="1" x14ac:dyDescent="0.2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5.75" customHeight="1" x14ac:dyDescent="0.2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5.75" customHeight="1" x14ac:dyDescent="0.2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5.75" customHeight="1" x14ac:dyDescent="0.2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5.75" customHeight="1" x14ac:dyDescent="0.2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5.75" customHeight="1" x14ac:dyDescent="0.2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5.75" customHeight="1" x14ac:dyDescent="0.2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5.75" customHeight="1" x14ac:dyDescent="0.2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5.75" customHeight="1" x14ac:dyDescent="0.2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5.75" customHeight="1" x14ac:dyDescent="0.2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5.75" customHeight="1" x14ac:dyDescent="0.2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5.75" customHeight="1" x14ac:dyDescent="0.2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5.75" customHeight="1" x14ac:dyDescent="0.2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5.75" customHeight="1" x14ac:dyDescent="0.2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5.75" customHeight="1" x14ac:dyDescent="0.2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5.75" customHeight="1" x14ac:dyDescent="0.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5.75" customHeight="1" x14ac:dyDescent="0.2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5.75" customHeight="1" x14ac:dyDescent="0.2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5.75" customHeight="1" x14ac:dyDescent="0.2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5.75" customHeight="1" x14ac:dyDescent="0.2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5.75" customHeight="1" x14ac:dyDescent="0.2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5.75" customHeight="1" x14ac:dyDescent="0.2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5.75" customHeight="1" x14ac:dyDescent="0.2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5.75" customHeight="1" x14ac:dyDescent="0.2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5.75" customHeight="1" x14ac:dyDescent="0.2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5.75" customHeight="1" x14ac:dyDescent="0.2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5.75" customHeight="1" x14ac:dyDescent="0.2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5.75" customHeight="1" x14ac:dyDescent="0.2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5.75" customHeight="1" x14ac:dyDescent="0.2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5.75" customHeight="1" x14ac:dyDescent="0.2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5.75" customHeight="1" x14ac:dyDescent="0.2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5.75" customHeight="1" x14ac:dyDescent="0.2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5.75" customHeight="1" x14ac:dyDescent="0.2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5.75" customHeight="1" x14ac:dyDescent="0.2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5.75" customHeight="1" x14ac:dyDescent="0.2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5.75" customHeight="1" x14ac:dyDescent="0.2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5.75" customHeight="1" x14ac:dyDescent="0.2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5.75" customHeight="1" x14ac:dyDescent="0.2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5.75" customHeight="1" x14ac:dyDescent="0.2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5.75" customHeight="1" x14ac:dyDescent="0.2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5.75" customHeight="1" x14ac:dyDescent="0.2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5.75" customHeight="1" x14ac:dyDescent="0.2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5.75" customHeight="1" x14ac:dyDescent="0.2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5.75" customHeight="1" x14ac:dyDescent="0.2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5.75" customHeight="1" x14ac:dyDescent="0.2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5.75" customHeight="1" x14ac:dyDescent="0.2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5.75" customHeight="1" x14ac:dyDescent="0.2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5.75" customHeight="1" x14ac:dyDescent="0.2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5.75" customHeight="1" x14ac:dyDescent="0.2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5.75" customHeight="1" x14ac:dyDescent="0.2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5.75" customHeight="1" x14ac:dyDescent="0.2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5.75" customHeight="1" x14ac:dyDescent="0.2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5.75" customHeight="1" x14ac:dyDescent="0.2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5.75" customHeight="1" x14ac:dyDescent="0.2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5.75" customHeight="1" x14ac:dyDescent="0.2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5.75" customHeight="1" x14ac:dyDescent="0.2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5.75" customHeight="1" x14ac:dyDescent="0.2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5.75" customHeight="1" x14ac:dyDescent="0.2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5.75" customHeight="1" x14ac:dyDescent="0.2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5.75" customHeight="1" x14ac:dyDescent="0.2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5.75" customHeight="1" x14ac:dyDescent="0.2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5.75" customHeight="1" x14ac:dyDescent="0.2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5.75" customHeight="1" x14ac:dyDescent="0.2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5.75" customHeight="1" x14ac:dyDescent="0.2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5.75" customHeight="1" x14ac:dyDescent="0.2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5.75" customHeight="1" x14ac:dyDescent="0.2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5.75" customHeight="1" x14ac:dyDescent="0.2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5.75" customHeight="1" x14ac:dyDescent="0.2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5.75" customHeight="1" x14ac:dyDescent="0.2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5.75" customHeight="1" x14ac:dyDescent="0.2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5.75" customHeight="1" x14ac:dyDescent="0.2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5.75" customHeight="1" x14ac:dyDescent="0.2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5.75" customHeight="1" x14ac:dyDescent="0.2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5.75" customHeight="1" x14ac:dyDescent="0.2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5.75" customHeight="1" x14ac:dyDescent="0.2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5.75" customHeight="1" x14ac:dyDescent="0.2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5.75" customHeight="1" x14ac:dyDescent="0.2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5.75" customHeight="1" x14ac:dyDescent="0.2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5.75" customHeight="1" x14ac:dyDescent="0.2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5.75" customHeight="1" x14ac:dyDescent="0.2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5.75" customHeight="1" x14ac:dyDescent="0.2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5.75" customHeight="1" x14ac:dyDescent="0.2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5.75" customHeight="1" x14ac:dyDescent="0.2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5.75" customHeight="1" x14ac:dyDescent="0.2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5.75" customHeight="1" x14ac:dyDescent="0.2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5.75" customHeight="1" x14ac:dyDescent="0.2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5.75" customHeight="1" x14ac:dyDescent="0.2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5.75" customHeight="1" x14ac:dyDescent="0.2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5.75" customHeight="1" x14ac:dyDescent="0.2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5.75" customHeight="1" x14ac:dyDescent="0.2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5.75" customHeight="1" x14ac:dyDescent="0.2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5.75" customHeight="1" x14ac:dyDescent="0.2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5.75" customHeight="1" x14ac:dyDescent="0.2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5.75" customHeight="1" x14ac:dyDescent="0.2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5.75" customHeight="1" x14ac:dyDescent="0.2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5.75" customHeight="1" x14ac:dyDescent="0.2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5.75" customHeight="1" x14ac:dyDescent="0.2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5.75" customHeight="1" x14ac:dyDescent="0.2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5.75" customHeight="1" x14ac:dyDescent="0.2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5.75" customHeight="1" x14ac:dyDescent="0.2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5.75" customHeight="1" x14ac:dyDescent="0.2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5.75" customHeight="1" x14ac:dyDescent="0.2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5.75" customHeight="1" x14ac:dyDescent="0.2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5.75" customHeight="1" x14ac:dyDescent="0.2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5.75" customHeight="1" x14ac:dyDescent="0.2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5.75" customHeight="1" x14ac:dyDescent="0.2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5.75" customHeight="1" x14ac:dyDescent="0.2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5.75" customHeight="1" x14ac:dyDescent="0.2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5.75" customHeight="1" x14ac:dyDescent="0.2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5.75" customHeight="1" x14ac:dyDescent="0.2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5.75" customHeight="1" x14ac:dyDescent="0.2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5.75" customHeight="1" x14ac:dyDescent="0.2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5.75" customHeight="1" x14ac:dyDescent="0.2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5.75" customHeight="1" x14ac:dyDescent="0.2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5.75" customHeight="1" x14ac:dyDescent="0.2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5.75" customHeight="1" x14ac:dyDescent="0.2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5.75" customHeight="1" x14ac:dyDescent="0.2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5.75" customHeight="1" x14ac:dyDescent="0.2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5.75" customHeight="1" x14ac:dyDescent="0.2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5.75" customHeight="1" x14ac:dyDescent="0.2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5.75" customHeight="1" x14ac:dyDescent="0.2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5.75" customHeight="1" x14ac:dyDescent="0.2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5.75" customHeight="1" x14ac:dyDescent="0.2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5.75" customHeight="1" x14ac:dyDescent="0.2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5.75" customHeight="1" x14ac:dyDescent="0.2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5.75" customHeight="1" x14ac:dyDescent="0.2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5.75" customHeight="1" x14ac:dyDescent="0.2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5.75" customHeight="1" x14ac:dyDescent="0.2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5.75" customHeight="1" x14ac:dyDescent="0.2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5.75" customHeight="1" x14ac:dyDescent="0.2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5.75" customHeight="1" x14ac:dyDescent="0.2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5.75" customHeight="1" x14ac:dyDescent="0.2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5.75" customHeight="1" x14ac:dyDescent="0.2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5.75" customHeight="1" x14ac:dyDescent="0.2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5.75" customHeight="1" x14ac:dyDescent="0.2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5.75" customHeight="1" x14ac:dyDescent="0.2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5.75" customHeight="1" x14ac:dyDescent="0.2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5.75" customHeight="1" x14ac:dyDescent="0.2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5.75" customHeight="1" x14ac:dyDescent="0.2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5.75" customHeight="1" x14ac:dyDescent="0.2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5.75" customHeight="1" x14ac:dyDescent="0.2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5.75" customHeight="1" x14ac:dyDescent="0.2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5.75" customHeight="1" x14ac:dyDescent="0.2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5.75" customHeight="1" x14ac:dyDescent="0.2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5.75" customHeight="1" x14ac:dyDescent="0.2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5.75" customHeight="1" x14ac:dyDescent="0.2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5.75" customHeight="1" x14ac:dyDescent="0.2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5.75" customHeight="1" x14ac:dyDescent="0.2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5.75" customHeight="1" x14ac:dyDescent="0.2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5.75" customHeight="1" x14ac:dyDescent="0.2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5.75" customHeight="1" x14ac:dyDescent="0.2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5.75" customHeight="1" x14ac:dyDescent="0.2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5.75" customHeight="1" x14ac:dyDescent="0.2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5.75" customHeight="1" x14ac:dyDescent="0.2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5.75" customHeight="1" x14ac:dyDescent="0.2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5.75" customHeight="1" x14ac:dyDescent="0.2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5.75" customHeight="1" x14ac:dyDescent="0.2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5.75" customHeight="1" x14ac:dyDescent="0.2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5.75" customHeight="1" x14ac:dyDescent="0.2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5.75" customHeight="1" x14ac:dyDescent="0.2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5.75" customHeight="1" x14ac:dyDescent="0.2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5.75" customHeight="1" x14ac:dyDescent="0.2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5.75" customHeight="1" x14ac:dyDescent="0.2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5.75" customHeight="1" x14ac:dyDescent="0.2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5.75" customHeight="1" x14ac:dyDescent="0.2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5.75" customHeight="1" x14ac:dyDescent="0.2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5.75" customHeight="1" x14ac:dyDescent="0.2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5.75" customHeight="1" x14ac:dyDescent="0.2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5.75" customHeight="1" x14ac:dyDescent="0.2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5.75" customHeight="1" x14ac:dyDescent="0.2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5.75" customHeight="1" x14ac:dyDescent="0.2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5.75" customHeight="1" x14ac:dyDescent="0.2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5.75" customHeight="1" x14ac:dyDescent="0.2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5.75" customHeight="1" x14ac:dyDescent="0.2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5.75" customHeight="1" x14ac:dyDescent="0.2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5.75" customHeight="1" x14ac:dyDescent="0.2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5.75" customHeight="1" x14ac:dyDescent="0.2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5.75" customHeight="1" x14ac:dyDescent="0.2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5.75" customHeight="1" x14ac:dyDescent="0.2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5.75" customHeight="1" x14ac:dyDescent="0.2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5.75" customHeight="1" x14ac:dyDescent="0.2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5.75" customHeight="1" x14ac:dyDescent="0.2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5.75" customHeight="1" x14ac:dyDescent="0.2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5.75" customHeight="1" x14ac:dyDescent="0.2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5.75" customHeight="1" x14ac:dyDescent="0.2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5.75" customHeight="1" x14ac:dyDescent="0.2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5.75" customHeight="1" x14ac:dyDescent="0.2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5.75" customHeight="1" x14ac:dyDescent="0.2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5.75" customHeight="1" x14ac:dyDescent="0.2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5.75" customHeight="1" x14ac:dyDescent="0.2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5.75" customHeight="1" x14ac:dyDescent="0.2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5.75" customHeight="1" x14ac:dyDescent="0.2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5.75" customHeight="1" x14ac:dyDescent="0.2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5.75" customHeight="1" x14ac:dyDescent="0.2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5.75" customHeight="1" x14ac:dyDescent="0.2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5.75" customHeight="1" x14ac:dyDescent="0.2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5.75" customHeight="1" x14ac:dyDescent="0.2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5.75" customHeight="1" x14ac:dyDescent="0.2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5.75" customHeight="1" x14ac:dyDescent="0.2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5.75" customHeight="1" x14ac:dyDescent="0.2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5.75" customHeight="1" x14ac:dyDescent="0.2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5.75" customHeight="1" x14ac:dyDescent="0.2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5.75" customHeight="1" x14ac:dyDescent="0.2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5.75" customHeight="1" x14ac:dyDescent="0.2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5.75" customHeight="1" x14ac:dyDescent="0.2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5.75" customHeight="1" x14ac:dyDescent="0.2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5.75" customHeight="1" x14ac:dyDescent="0.2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5.75" customHeight="1" x14ac:dyDescent="0.2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5.75" customHeight="1" x14ac:dyDescent="0.2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5.75" customHeight="1" x14ac:dyDescent="0.2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5.75" customHeight="1" x14ac:dyDescent="0.2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5.75" customHeight="1" x14ac:dyDescent="0.2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5.75" customHeight="1" x14ac:dyDescent="0.2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5.75" customHeight="1" x14ac:dyDescent="0.2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5.75" customHeight="1" x14ac:dyDescent="0.2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5.75" customHeight="1" x14ac:dyDescent="0.2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5.75" customHeight="1" x14ac:dyDescent="0.2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5.75" customHeight="1" x14ac:dyDescent="0.2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5.75" customHeight="1" x14ac:dyDescent="0.2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5.75" customHeight="1" x14ac:dyDescent="0.2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5.75" customHeight="1" x14ac:dyDescent="0.2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5.75" customHeight="1" x14ac:dyDescent="0.2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5.75" customHeight="1" x14ac:dyDescent="0.2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5.75" customHeight="1" x14ac:dyDescent="0.2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5.75" customHeight="1" x14ac:dyDescent="0.2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5.75" customHeight="1" x14ac:dyDescent="0.2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5.75" customHeight="1" x14ac:dyDescent="0.2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5.75" customHeight="1" x14ac:dyDescent="0.2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5.75" customHeight="1" x14ac:dyDescent="0.2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5.75" customHeight="1" x14ac:dyDescent="0.2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5.75" customHeight="1" x14ac:dyDescent="0.2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5.75" customHeight="1" x14ac:dyDescent="0.2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5.75" customHeight="1" x14ac:dyDescent="0.2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5.75" customHeight="1" x14ac:dyDescent="0.2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5.75" customHeight="1" x14ac:dyDescent="0.2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5.75" customHeight="1" x14ac:dyDescent="0.2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5.75" customHeight="1" x14ac:dyDescent="0.2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5.75" customHeight="1" x14ac:dyDescent="0.2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5.75" customHeight="1" x14ac:dyDescent="0.2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5.75" customHeight="1" x14ac:dyDescent="0.2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5.75" customHeight="1" x14ac:dyDescent="0.2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5.75" customHeight="1" x14ac:dyDescent="0.2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5.75" customHeight="1" x14ac:dyDescent="0.2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5.75" customHeight="1" x14ac:dyDescent="0.2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5.75" customHeight="1" x14ac:dyDescent="0.2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5.75" customHeight="1" x14ac:dyDescent="0.2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5.75" customHeight="1" x14ac:dyDescent="0.2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5.75" customHeight="1" x14ac:dyDescent="0.2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5.75" customHeight="1" x14ac:dyDescent="0.2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5.75" customHeight="1" x14ac:dyDescent="0.2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5.75" customHeight="1" x14ac:dyDescent="0.2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5.75" customHeight="1" x14ac:dyDescent="0.2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5.75" customHeight="1" x14ac:dyDescent="0.2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5.75" customHeight="1" x14ac:dyDescent="0.2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5.75" customHeight="1" x14ac:dyDescent="0.2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5.75" customHeight="1" x14ac:dyDescent="0.2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5.75" customHeight="1" x14ac:dyDescent="0.2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5.75" customHeight="1" x14ac:dyDescent="0.2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5.75" customHeight="1" x14ac:dyDescent="0.2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5.75" customHeight="1" x14ac:dyDescent="0.2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5.75" customHeight="1" x14ac:dyDescent="0.2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5.75" customHeight="1" x14ac:dyDescent="0.2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5.75" customHeight="1" x14ac:dyDescent="0.2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5.75" customHeight="1" x14ac:dyDescent="0.2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5.75" customHeight="1" x14ac:dyDescent="0.2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5.75" customHeight="1" x14ac:dyDescent="0.2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5.75" customHeight="1" x14ac:dyDescent="0.2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5.75" customHeight="1" x14ac:dyDescent="0.2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5.75" customHeight="1" x14ac:dyDescent="0.2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5.75" customHeight="1" x14ac:dyDescent="0.2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5.75" customHeight="1" x14ac:dyDescent="0.2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5.75" customHeight="1" x14ac:dyDescent="0.2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5.75" customHeight="1" x14ac:dyDescent="0.2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5.75" customHeight="1" x14ac:dyDescent="0.2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5.75" customHeight="1" x14ac:dyDescent="0.2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5.75" customHeight="1" x14ac:dyDescent="0.2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5.75" customHeight="1" x14ac:dyDescent="0.2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5.75" customHeight="1" x14ac:dyDescent="0.2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5.75" customHeight="1" x14ac:dyDescent="0.2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5.75" customHeight="1" x14ac:dyDescent="0.2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5.75" customHeight="1" x14ac:dyDescent="0.2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5.75" customHeight="1" x14ac:dyDescent="0.2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5.75" customHeight="1" x14ac:dyDescent="0.2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5.75" customHeight="1" x14ac:dyDescent="0.2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5.75" customHeight="1" x14ac:dyDescent="0.2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5.75" customHeight="1" x14ac:dyDescent="0.2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5.75" customHeight="1" x14ac:dyDescent="0.2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5.75" customHeight="1" x14ac:dyDescent="0.2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5.75" customHeight="1" x14ac:dyDescent="0.2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5.75" customHeight="1" x14ac:dyDescent="0.2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5.75" customHeight="1" x14ac:dyDescent="0.2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5.75" customHeight="1" x14ac:dyDescent="0.2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5.75" customHeight="1" x14ac:dyDescent="0.2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5.75" customHeight="1" x14ac:dyDescent="0.2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5.75" customHeight="1" x14ac:dyDescent="0.2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5.75" customHeight="1" x14ac:dyDescent="0.2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5.75" customHeight="1" x14ac:dyDescent="0.2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5.75" customHeight="1" x14ac:dyDescent="0.2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5.75" customHeight="1" x14ac:dyDescent="0.2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5.75" customHeight="1" x14ac:dyDescent="0.2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5.75" customHeight="1" x14ac:dyDescent="0.2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5.75" customHeight="1" x14ac:dyDescent="0.2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5.75" customHeight="1" x14ac:dyDescent="0.2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5.75" customHeight="1" x14ac:dyDescent="0.2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5.75" customHeight="1" x14ac:dyDescent="0.2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5.75" customHeight="1" x14ac:dyDescent="0.2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5.75" customHeight="1" x14ac:dyDescent="0.2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5.75" customHeight="1" x14ac:dyDescent="0.2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5.75" customHeight="1" x14ac:dyDescent="0.2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5.75" customHeight="1" x14ac:dyDescent="0.2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5.75" customHeight="1" x14ac:dyDescent="0.2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5.75" customHeight="1" x14ac:dyDescent="0.2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5.75" customHeight="1" x14ac:dyDescent="0.2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5.75" customHeight="1" x14ac:dyDescent="0.2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5.75" customHeight="1" x14ac:dyDescent="0.2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5.75" customHeight="1" x14ac:dyDescent="0.2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5.75" customHeight="1" x14ac:dyDescent="0.2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5.75" customHeight="1" x14ac:dyDescent="0.2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5.75" customHeight="1" x14ac:dyDescent="0.2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5.75" customHeight="1" x14ac:dyDescent="0.2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5.75" customHeight="1" x14ac:dyDescent="0.2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5.75" customHeight="1" x14ac:dyDescent="0.2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5.75" customHeight="1" x14ac:dyDescent="0.2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5.75" customHeight="1" x14ac:dyDescent="0.2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5.75" customHeight="1" x14ac:dyDescent="0.2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5.75" customHeight="1" x14ac:dyDescent="0.2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5.75" customHeight="1" x14ac:dyDescent="0.2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5.75" customHeight="1" x14ac:dyDescent="0.2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5.75" customHeight="1" x14ac:dyDescent="0.2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5.75" customHeight="1" x14ac:dyDescent="0.2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5.75" customHeight="1" x14ac:dyDescent="0.2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5.75" customHeight="1" x14ac:dyDescent="0.2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5.75" customHeight="1" x14ac:dyDescent="0.2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5.75" customHeight="1" x14ac:dyDescent="0.2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5.75" customHeight="1" x14ac:dyDescent="0.2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5.75" customHeight="1" x14ac:dyDescent="0.2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5.75" customHeight="1" x14ac:dyDescent="0.2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5.75" customHeight="1" x14ac:dyDescent="0.2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5.75" customHeight="1" x14ac:dyDescent="0.2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5.75" customHeight="1" x14ac:dyDescent="0.2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5.75" customHeight="1" x14ac:dyDescent="0.2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5.75" customHeight="1" x14ac:dyDescent="0.2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5.75" customHeight="1" x14ac:dyDescent="0.2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5.75" customHeight="1" x14ac:dyDescent="0.2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5.75" customHeight="1" x14ac:dyDescent="0.2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5.75" customHeight="1" x14ac:dyDescent="0.2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5.75" customHeight="1" x14ac:dyDescent="0.2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5.75" customHeight="1" x14ac:dyDescent="0.2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5.75" customHeight="1" x14ac:dyDescent="0.2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5.75" customHeight="1" x14ac:dyDescent="0.2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5.75" customHeight="1" x14ac:dyDescent="0.2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5.75" customHeight="1" x14ac:dyDescent="0.2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5.75" customHeight="1" x14ac:dyDescent="0.2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5.75" customHeight="1" x14ac:dyDescent="0.2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5.75" customHeight="1" x14ac:dyDescent="0.2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5.75" customHeight="1" x14ac:dyDescent="0.2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5.75" customHeight="1" x14ac:dyDescent="0.2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5.75" customHeight="1" x14ac:dyDescent="0.2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5.75" customHeight="1" x14ac:dyDescent="0.2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5.75" customHeight="1" x14ac:dyDescent="0.2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5.75" customHeight="1" x14ac:dyDescent="0.2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5.75" customHeight="1" x14ac:dyDescent="0.2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5.75" customHeight="1" x14ac:dyDescent="0.2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5.75" customHeight="1" x14ac:dyDescent="0.2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5.75" customHeight="1" x14ac:dyDescent="0.2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5.75" customHeight="1" x14ac:dyDescent="0.2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5.75" customHeight="1" x14ac:dyDescent="0.2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5.75" customHeight="1" x14ac:dyDescent="0.2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5.75" customHeight="1" x14ac:dyDescent="0.2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5.75" customHeight="1" x14ac:dyDescent="0.2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5.75" customHeight="1" x14ac:dyDescent="0.2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5.75" customHeight="1" x14ac:dyDescent="0.2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5.75" customHeight="1" x14ac:dyDescent="0.2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5.75" customHeight="1" x14ac:dyDescent="0.2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5.75" customHeight="1" x14ac:dyDescent="0.2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5.75" customHeight="1" x14ac:dyDescent="0.2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5.75" customHeight="1" x14ac:dyDescent="0.2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5.75" customHeight="1" x14ac:dyDescent="0.2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5.75" customHeight="1" x14ac:dyDescent="0.2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5.75" customHeight="1" x14ac:dyDescent="0.2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5.75" customHeight="1" x14ac:dyDescent="0.2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5.75" customHeight="1" x14ac:dyDescent="0.2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5.75" customHeight="1" x14ac:dyDescent="0.2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5.75" customHeight="1" x14ac:dyDescent="0.2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5.75" customHeight="1" x14ac:dyDescent="0.2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5.75" customHeight="1" x14ac:dyDescent="0.2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5.75" customHeight="1" x14ac:dyDescent="0.2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5.75" customHeight="1" x14ac:dyDescent="0.2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5.75" customHeight="1" x14ac:dyDescent="0.2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5.75" customHeight="1" x14ac:dyDescent="0.2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5.75" customHeight="1" x14ac:dyDescent="0.2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5.75" customHeight="1" x14ac:dyDescent="0.2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5.75" customHeight="1" x14ac:dyDescent="0.2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5.75" customHeight="1" x14ac:dyDescent="0.2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5.75" customHeight="1" x14ac:dyDescent="0.2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5.75" customHeight="1" x14ac:dyDescent="0.2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5.75" customHeight="1" x14ac:dyDescent="0.2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5.75" customHeight="1" x14ac:dyDescent="0.2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5.75" customHeight="1" x14ac:dyDescent="0.2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5.75" customHeight="1" x14ac:dyDescent="0.2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5.75" customHeight="1" x14ac:dyDescent="0.2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5.75" customHeight="1" x14ac:dyDescent="0.2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5.75" customHeight="1" x14ac:dyDescent="0.2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5.75" customHeight="1" x14ac:dyDescent="0.2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5.75" customHeight="1" x14ac:dyDescent="0.2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5.75" customHeight="1" x14ac:dyDescent="0.2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5.75" customHeight="1" x14ac:dyDescent="0.2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5.75" customHeight="1" x14ac:dyDescent="0.2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5.75" customHeight="1" x14ac:dyDescent="0.2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5.75" customHeight="1" x14ac:dyDescent="0.2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5.75" customHeight="1" x14ac:dyDescent="0.2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5.75" customHeight="1" x14ac:dyDescent="0.2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5.75" customHeight="1" x14ac:dyDescent="0.2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5.75" customHeight="1" x14ac:dyDescent="0.2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5.75" customHeight="1" x14ac:dyDescent="0.2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5.75" customHeight="1" x14ac:dyDescent="0.2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5.75" customHeight="1" x14ac:dyDescent="0.2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5.75" customHeight="1" x14ac:dyDescent="0.2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5.75" customHeight="1" x14ac:dyDescent="0.2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5.75" customHeight="1" x14ac:dyDescent="0.2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5.75" customHeight="1" x14ac:dyDescent="0.2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5.75" customHeight="1" x14ac:dyDescent="0.2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5.75" customHeight="1" x14ac:dyDescent="0.2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5.75" customHeight="1" x14ac:dyDescent="0.2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5.75" customHeight="1" x14ac:dyDescent="0.2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5.75" customHeight="1" x14ac:dyDescent="0.2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5.75" customHeight="1" x14ac:dyDescent="0.2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5.75" customHeight="1" x14ac:dyDescent="0.2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5.75" customHeight="1" x14ac:dyDescent="0.2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5.75" customHeight="1" x14ac:dyDescent="0.2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5.75" customHeight="1" x14ac:dyDescent="0.2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5.75" customHeight="1" x14ac:dyDescent="0.2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5.75" customHeight="1" x14ac:dyDescent="0.2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5.75" customHeight="1" x14ac:dyDescent="0.2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5.75" customHeight="1" x14ac:dyDescent="0.2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5.75" customHeight="1" x14ac:dyDescent="0.2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5.75" customHeight="1" x14ac:dyDescent="0.2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5.75" customHeight="1" x14ac:dyDescent="0.2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5.75" customHeight="1" x14ac:dyDescent="0.2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5.75" customHeight="1" x14ac:dyDescent="0.2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5.75" customHeight="1" x14ac:dyDescent="0.2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5.75" customHeight="1" x14ac:dyDescent="0.2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5.75" customHeight="1" x14ac:dyDescent="0.2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5.75" customHeight="1" x14ac:dyDescent="0.2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5.75" customHeight="1" x14ac:dyDescent="0.2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5.75" customHeight="1" x14ac:dyDescent="0.2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5.75" customHeight="1" x14ac:dyDescent="0.2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5.75" customHeight="1" x14ac:dyDescent="0.2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5.75" customHeight="1" x14ac:dyDescent="0.2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5.75" customHeight="1" x14ac:dyDescent="0.2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5.75" customHeight="1" x14ac:dyDescent="0.2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5.75" customHeight="1" x14ac:dyDescent="0.2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5.75" customHeight="1" x14ac:dyDescent="0.2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5.75" customHeight="1" x14ac:dyDescent="0.2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5.75" customHeight="1" x14ac:dyDescent="0.2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5.75" customHeight="1" x14ac:dyDescent="0.2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5.75" customHeight="1" x14ac:dyDescent="0.2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5.75" customHeight="1" x14ac:dyDescent="0.2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5.75" customHeight="1" x14ac:dyDescent="0.2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5.75" customHeight="1" x14ac:dyDescent="0.2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5.75" customHeight="1" x14ac:dyDescent="0.2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5.75" customHeight="1" x14ac:dyDescent="0.2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5.75" customHeight="1" x14ac:dyDescent="0.2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5.75" customHeight="1" x14ac:dyDescent="0.2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5.75" customHeight="1" x14ac:dyDescent="0.2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5.75" customHeight="1" x14ac:dyDescent="0.2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5.75" customHeight="1" x14ac:dyDescent="0.2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5.75" customHeight="1" x14ac:dyDescent="0.2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5.75" customHeight="1" x14ac:dyDescent="0.2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5.75" customHeight="1" x14ac:dyDescent="0.2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5.75" customHeight="1" x14ac:dyDescent="0.2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5.75" customHeight="1" x14ac:dyDescent="0.2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5.75" customHeight="1" x14ac:dyDescent="0.2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5.75" customHeight="1" x14ac:dyDescent="0.2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5.75" customHeight="1" x14ac:dyDescent="0.2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5.75" customHeight="1" x14ac:dyDescent="0.2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5.75" customHeight="1" x14ac:dyDescent="0.2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5.75" customHeight="1" x14ac:dyDescent="0.2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5.75" customHeight="1" x14ac:dyDescent="0.2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5.75" customHeight="1" x14ac:dyDescent="0.2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5.75" customHeight="1" x14ac:dyDescent="0.2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5.75" customHeight="1" x14ac:dyDescent="0.2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5.75" customHeight="1" x14ac:dyDescent="0.2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5.75" customHeight="1" x14ac:dyDescent="0.2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5.75" customHeight="1" x14ac:dyDescent="0.2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5.75" customHeight="1" x14ac:dyDescent="0.2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5.75" customHeight="1" x14ac:dyDescent="0.2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5.75" customHeight="1" x14ac:dyDescent="0.2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5.75" customHeight="1" x14ac:dyDescent="0.2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5.75" customHeight="1" x14ac:dyDescent="0.2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5.75" customHeight="1" x14ac:dyDescent="0.2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5.75" customHeight="1" x14ac:dyDescent="0.2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5.75" customHeight="1" x14ac:dyDescent="0.2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5.75" customHeight="1" x14ac:dyDescent="0.2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5.75" customHeight="1" x14ac:dyDescent="0.2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5.75" customHeight="1" x14ac:dyDescent="0.2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5.75" customHeight="1" x14ac:dyDescent="0.2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5.75" customHeight="1" x14ac:dyDescent="0.2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5.75" customHeight="1" x14ac:dyDescent="0.2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5.75" customHeight="1" x14ac:dyDescent="0.2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5.75" customHeight="1" x14ac:dyDescent="0.2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5.75" customHeight="1" x14ac:dyDescent="0.2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5.75" customHeight="1" x14ac:dyDescent="0.2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5.75" customHeight="1" x14ac:dyDescent="0.2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5.75" customHeight="1" x14ac:dyDescent="0.2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5.75" customHeight="1" x14ac:dyDescent="0.2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5.75" customHeight="1" x14ac:dyDescent="0.2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5.75" customHeight="1" x14ac:dyDescent="0.2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5.75" customHeight="1" x14ac:dyDescent="0.2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5.75" customHeight="1" x14ac:dyDescent="0.2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5.75" customHeight="1" x14ac:dyDescent="0.2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5.75" customHeight="1" x14ac:dyDescent="0.2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5.75" customHeight="1" x14ac:dyDescent="0.2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5.75" customHeight="1" x14ac:dyDescent="0.2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5.75" customHeight="1" x14ac:dyDescent="0.2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5.75" customHeight="1" x14ac:dyDescent="0.2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5.75" customHeight="1" x14ac:dyDescent="0.2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5.75" customHeight="1" x14ac:dyDescent="0.2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5.75" customHeight="1" x14ac:dyDescent="0.2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5.75" customHeight="1" x14ac:dyDescent="0.2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5.75" customHeight="1" x14ac:dyDescent="0.2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5.75" customHeight="1" x14ac:dyDescent="0.2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5.75" customHeight="1" x14ac:dyDescent="0.2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5.75" customHeight="1" x14ac:dyDescent="0.2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5.75" customHeight="1" x14ac:dyDescent="0.2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5.75" customHeight="1" x14ac:dyDescent="0.2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5.75" customHeight="1" x14ac:dyDescent="0.2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5.75" customHeight="1" x14ac:dyDescent="0.2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5.75" customHeight="1" x14ac:dyDescent="0.2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5.75" customHeight="1" x14ac:dyDescent="0.2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5.75" customHeight="1" x14ac:dyDescent="0.2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5.75" customHeight="1" x14ac:dyDescent="0.2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5.75" customHeight="1" x14ac:dyDescent="0.2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5.75" customHeight="1" x14ac:dyDescent="0.2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5.75" customHeight="1" x14ac:dyDescent="0.2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5.75" customHeight="1" x14ac:dyDescent="0.2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5.75" customHeight="1" x14ac:dyDescent="0.2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5.75" customHeight="1" x14ac:dyDescent="0.2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5.75" customHeight="1" x14ac:dyDescent="0.2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5.75" customHeight="1" x14ac:dyDescent="0.2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5.75" customHeight="1" x14ac:dyDescent="0.2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5.75" customHeight="1" x14ac:dyDescent="0.2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5.75" customHeight="1" x14ac:dyDescent="0.2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5.75" customHeight="1" x14ac:dyDescent="0.2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5.75" customHeight="1" x14ac:dyDescent="0.2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5.75" customHeight="1" x14ac:dyDescent="0.2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5.75" customHeight="1" x14ac:dyDescent="0.2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5.75" customHeight="1" x14ac:dyDescent="0.2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5.75" customHeight="1" x14ac:dyDescent="0.2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5.75" customHeight="1" x14ac:dyDescent="0.2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5.75" customHeight="1" x14ac:dyDescent="0.2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5.75" customHeight="1" x14ac:dyDescent="0.2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5.75" customHeight="1" x14ac:dyDescent="0.2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5.75" customHeight="1" x14ac:dyDescent="0.2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5.75" customHeight="1" x14ac:dyDescent="0.2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5.75" customHeight="1" x14ac:dyDescent="0.2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5.75" customHeight="1" x14ac:dyDescent="0.2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5.75" customHeight="1" x14ac:dyDescent="0.2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5.75" customHeight="1" x14ac:dyDescent="0.2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5.75" customHeight="1" x14ac:dyDescent="0.2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5.75" customHeight="1" x14ac:dyDescent="0.2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5.75" customHeight="1" x14ac:dyDescent="0.2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5.75" customHeight="1" x14ac:dyDescent="0.2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5.75" customHeight="1" x14ac:dyDescent="0.2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5.75" customHeight="1" x14ac:dyDescent="0.2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5.75" customHeight="1" x14ac:dyDescent="0.2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5.75" customHeight="1" x14ac:dyDescent="0.2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5.75" customHeight="1" x14ac:dyDescent="0.2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5.75" customHeight="1" x14ac:dyDescent="0.2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5.75" customHeight="1" x14ac:dyDescent="0.2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5.75" customHeight="1" x14ac:dyDescent="0.2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5.75" customHeight="1" x14ac:dyDescent="0.2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5.75" customHeight="1" x14ac:dyDescent="0.2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5.75" customHeight="1" x14ac:dyDescent="0.2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5.75" customHeight="1" x14ac:dyDescent="0.2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5.75" customHeight="1" x14ac:dyDescent="0.2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5.75" customHeight="1" x14ac:dyDescent="0.2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5.75" customHeight="1" x14ac:dyDescent="0.2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5.75" customHeight="1" x14ac:dyDescent="0.2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5.75" customHeight="1" x14ac:dyDescent="0.2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5.75" customHeight="1" x14ac:dyDescent="0.2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5.75" customHeight="1" x14ac:dyDescent="0.2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5.75" customHeight="1" x14ac:dyDescent="0.2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5.75" customHeight="1" x14ac:dyDescent="0.2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5.75" customHeight="1" x14ac:dyDescent="0.2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5.75" customHeight="1" x14ac:dyDescent="0.2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5.75" customHeight="1" x14ac:dyDescent="0.2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5.75" customHeight="1" x14ac:dyDescent="0.2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5.75" customHeight="1" x14ac:dyDescent="0.2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5.75" customHeight="1" x14ac:dyDescent="0.2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5.75" customHeight="1" x14ac:dyDescent="0.2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5.75" customHeight="1" x14ac:dyDescent="0.2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5.75" customHeight="1" x14ac:dyDescent="0.2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5.75" customHeight="1" x14ac:dyDescent="0.2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5.75" customHeight="1" x14ac:dyDescent="0.2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5.75" customHeight="1" x14ac:dyDescent="0.2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5.75" customHeight="1" x14ac:dyDescent="0.2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5.75" customHeight="1" x14ac:dyDescent="0.2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5.75" customHeight="1" x14ac:dyDescent="0.2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5.75" customHeight="1" x14ac:dyDescent="0.2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5.75" customHeight="1" x14ac:dyDescent="0.2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5.75" customHeight="1" x14ac:dyDescent="0.2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5.75" customHeight="1" x14ac:dyDescent="0.2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5.75" customHeight="1" x14ac:dyDescent="0.2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5.75" customHeight="1" x14ac:dyDescent="0.2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5.75" customHeight="1" x14ac:dyDescent="0.2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5.75" customHeight="1" x14ac:dyDescent="0.2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5.75" customHeight="1" x14ac:dyDescent="0.2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5.75" customHeight="1" x14ac:dyDescent="0.2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5.75" customHeight="1" x14ac:dyDescent="0.2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5.75" customHeight="1" x14ac:dyDescent="0.2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5.75" customHeight="1" x14ac:dyDescent="0.2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5.75" customHeight="1" x14ac:dyDescent="0.2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5.75" customHeight="1" x14ac:dyDescent="0.2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5.75" customHeight="1" x14ac:dyDescent="0.2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5.75" customHeight="1" x14ac:dyDescent="0.2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5.75" customHeight="1" x14ac:dyDescent="0.2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5.75" customHeight="1" x14ac:dyDescent="0.2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5.75" customHeight="1" x14ac:dyDescent="0.2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5.75" customHeight="1" x14ac:dyDescent="0.2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5.75" customHeight="1" x14ac:dyDescent="0.2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5.75" customHeight="1" x14ac:dyDescent="0.2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5.75" customHeight="1" x14ac:dyDescent="0.2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5.75" customHeight="1" x14ac:dyDescent="0.2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5.75" customHeight="1" x14ac:dyDescent="0.2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5.75" customHeight="1" x14ac:dyDescent="0.2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5.75" customHeight="1" x14ac:dyDescent="0.2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5.75" customHeight="1" x14ac:dyDescent="0.2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5.75" customHeight="1" x14ac:dyDescent="0.2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5.75" customHeight="1" x14ac:dyDescent="0.2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5.75" customHeight="1" x14ac:dyDescent="0.2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5.75" customHeight="1" x14ac:dyDescent="0.2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5.75" customHeight="1" x14ac:dyDescent="0.2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5.75" customHeight="1" x14ac:dyDescent="0.2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5.75" customHeight="1" x14ac:dyDescent="0.2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5.75" customHeight="1" x14ac:dyDescent="0.2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5.75" customHeight="1" x14ac:dyDescent="0.2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5.75" customHeight="1" x14ac:dyDescent="0.2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5.75" customHeight="1" x14ac:dyDescent="0.2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5.75" customHeight="1" x14ac:dyDescent="0.2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5.75" customHeight="1" x14ac:dyDescent="0.2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5.75" customHeight="1" x14ac:dyDescent="0.2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5.75" customHeight="1" x14ac:dyDescent="0.2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5.75" customHeight="1" x14ac:dyDescent="0.2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5.75" customHeight="1" x14ac:dyDescent="0.2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5.75" customHeight="1" x14ac:dyDescent="0.2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5.75" customHeight="1" x14ac:dyDescent="0.2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5.75" customHeight="1" x14ac:dyDescent="0.2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5.75" customHeight="1" x14ac:dyDescent="0.2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5.75" customHeight="1" x14ac:dyDescent="0.2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5.75" customHeight="1" x14ac:dyDescent="0.2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5.75" customHeight="1" x14ac:dyDescent="0.2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5.75" customHeight="1" x14ac:dyDescent="0.2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5.75" customHeight="1" x14ac:dyDescent="0.2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5.75" customHeight="1" x14ac:dyDescent="0.2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5.75" customHeight="1" x14ac:dyDescent="0.2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5.75" customHeight="1" x14ac:dyDescent="0.2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5.75" customHeight="1" x14ac:dyDescent="0.2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5.75" customHeight="1" x14ac:dyDescent="0.2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5.75" customHeight="1" x14ac:dyDescent="0.2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5.75" customHeight="1" x14ac:dyDescent="0.2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5.75" customHeight="1" x14ac:dyDescent="0.2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5.75" customHeight="1" x14ac:dyDescent="0.2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5.75" customHeight="1" x14ac:dyDescent="0.2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5.75" customHeight="1" x14ac:dyDescent="0.2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5.75" customHeight="1" x14ac:dyDescent="0.2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5.75" customHeight="1" x14ac:dyDescent="0.2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5.75" customHeight="1" x14ac:dyDescent="0.2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5.75" customHeight="1" x14ac:dyDescent="0.2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5.75" customHeight="1" x14ac:dyDescent="0.2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5.75" customHeight="1" x14ac:dyDescent="0.2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5.75" customHeight="1" x14ac:dyDescent="0.2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5.75" customHeight="1" x14ac:dyDescent="0.2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5.75" customHeight="1" x14ac:dyDescent="0.2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5.75" customHeight="1" x14ac:dyDescent="0.2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5.75" customHeight="1" x14ac:dyDescent="0.2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5.75" customHeight="1" x14ac:dyDescent="0.2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5.75" customHeight="1" x14ac:dyDescent="0.2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5.75" customHeight="1" x14ac:dyDescent="0.2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5.75" customHeight="1" x14ac:dyDescent="0.2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5.75" customHeight="1" x14ac:dyDescent="0.2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5.75" customHeight="1" x14ac:dyDescent="0.2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5.75" customHeight="1" x14ac:dyDescent="0.2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5.75" customHeight="1" x14ac:dyDescent="0.2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5.75" customHeight="1" x14ac:dyDescent="0.2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5.75" customHeight="1" x14ac:dyDescent="0.2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5.75" customHeight="1" x14ac:dyDescent="0.2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5.75" customHeight="1" x14ac:dyDescent="0.2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5.75" customHeight="1" x14ac:dyDescent="0.2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5.75" customHeight="1" x14ac:dyDescent="0.2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5.75" customHeight="1" x14ac:dyDescent="0.2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5.75" customHeight="1" x14ac:dyDescent="0.2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5.75" customHeight="1" x14ac:dyDescent="0.2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5.75" customHeight="1" x14ac:dyDescent="0.2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5.75" customHeight="1" x14ac:dyDescent="0.2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5.75" customHeight="1" x14ac:dyDescent="0.2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5.75" customHeight="1" x14ac:dyDescent="0.2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5.75" customHeight="1" x14ac:dyDescent="0.2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5.75" customHeight="1" x14ac:dyDescent="0.2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5.75" customHeight="1" x14ac:dyDescent="0.2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5.75" customHeight="1" x14ac:dyDescent="0.2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5.75" customHeight="1" x14ac:dyDescent="0.2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5.75" customHeight="1" x14ac:dyDescent="0.2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5.75" customHeight="1" x14ac:dyDescent="0.2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5.75" customHeight="1" x14ac:dyDescent="0.2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5.75" customHeight="1" x14ac:dyDescent="0.2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5.75" customHeight="1" x14ac:dyDescent="0.2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5.75" customHeight="1" x14ac:dyDescent="0.2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5.75" customHeight="1" x14ac:dyDescent="0.2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5.75" customHeight="1" x14ac:dyDescent="0.2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5.75" customHeight="1" x14ac:dyDescent="0.2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5.75" customHeight="1" x14ac:dyDescent="0.2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5.75" customHeight="1" x14ac:dyDescent="0.2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5.75" customHeight="1" x14ac:dyDescent="0.2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5.75" customHeight="1" x14ac:dyDescent="0.2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5.75" customHeight="1" x14ac:dyDescent="0.2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5.75" customHeight="1" x14ac:dyDescent="0.2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5.75" customHeight="1" x14ac:dyDescent="0.2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5.75" customHeight="1" x14ac:dyDescent="0.2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5.75" customHeight="1" x14ac:dyDescent="0.2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5.75" customHeight="1" x14ac:dyDescent="0.2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5.75" customHeight="1" x14ac:dyDescent="0.2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5.75" customHeight="1" x14ac:dyDescent="0.2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5.75" customHeight="1" x14ac:dyDescent="0.2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5.75" customHeight="1" x14ac:dyDescent="0.2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5.75" customHeight="1" x14ac:dyDescent="0.2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5.75" customHeight="1" x14ac:dyDescent="0.2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5.75" customHeight="1" x14ac:dyDescent="0.2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5.75" customHeight="1" x14ac:dyDescent="0.2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5.75" customHeight="1" x14ac:dyDescent="0.2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5.75" customHeight="1" x14ac:dyDescent="0.2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5.75" customHeight="1" x14ac:dyDescent="0.2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5.75" customHeight="1" x14ac:dyDescent="0.2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5.75" customHeight="1" x14ac:dyDescent="0.2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5.75" customHeight="1" x14ac:dyDescent="0.2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5.75" customHeight="1" x14ac:dyDescent="0.2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5.75" customHeight="1" x14ac:dyDescent="0.2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5.75" customHeight="1" x14ac:dyDescent="0.2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5.75" customHeight="1" x14ac:dyDescent="0.2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5.75" customHeight="1" x14ac:dyDescent="0.2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5.75" customHeight="1" x14ac:dyDescent="0.2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5.75" customHeight="1" x14ac:dyDescent="0.2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5.75" customHeight="1" x14ac:dyDescent="0.2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5.75" customHeight="1" x14ac:dyDescent="0.2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5.75" customHeight="1" x14ac:dyDescent="0.2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5.75" customHeight="1" x14ac:dyDescent="0.2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5.75" customHeight="1" x14ac:dyDescent="0.2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5.75" customHeight="1" x14ac:dyDescent="0.2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5.75" customHeight="1" x14ac:dyDescent="0.2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5.75" customHeight="1" x14ac:dyDescent="0.2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5.75" customHeight="1" x14ac:dyDescent="0.2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5.75" customHeight="1" x14ac:dyDescent="0.2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5.75" customHeight="1" x14ac:dyDescent="0.2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5.75" customHeight="1" x14ac:dyDescent="0.2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5.75" customHeight="1" x14ac:dyDescent="0.2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5.75" customHeight="1" x14ac:dyDescent="0.2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5.75" customHeight="1" x14ac:dyDescent="0.2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5.75" customHeight="1" x14ac:dyDescent="0.2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5.75" customHeight="1" x14ac:dyDescent="0.2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5.75" customHeight="1" x14ac:dyDescent="0.2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5.75" customHeight="1" x14ac:dyDescent="0.2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5.75" customHeight="1" x14ac:dyDescent="0.2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5.75" customHeight="1" x14ac:dyDescent="0.2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5.75" customHeight="1" x14ac:dyDescent="0.2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5.75" customHeight="1" x14ac:dyDescent="0.2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5.75" customHeight="1" x14ac:dyDescent="0.2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5.75" customHeight="1" x14ac:dyDescent="0.2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5.75" customHeight="1" x14ac:dyDescent="0.2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5.75" customHeight="1" x14ac:dyDescent="0.2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5.75" customHeight="1" x14ac:dyDescent="0.2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5.75" customHeight="1" x14ac:dyDescent="0.2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5.75" customHeight="1" x14ac:dyDescent="0.2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5.75" customHeight="1" x14ac:dyDescent="0.2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5.75" customHeight="1" x14ac:dyDescent="0.2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5.75" customHeight="1" x14ac:dyDescent="0.2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5.75" customHeight="1" x14ac:dyDescent="0.2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5.75" customHeight="1" x14ac:dyDescent="0.2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5.75" customHeight="1" x14ac:dyDescent="0.2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5.75" customHeight="1" x14ac:dyDescent="0.2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5.75" customHeight="1" x14ac:dyDescent="0.2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5.75" customHeight="1" x14ac:dyDescent="0.2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5.75" customHeight="1" x14ac:dyDescent="0.2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5.75" customHeight="1" x14ac:dyDescent="0.2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5.75" customHeight="1" x14ac:dyDescent="0.2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5.75" customHeight="1" x14ac:dyDescent="0.2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5.75" customHeight="1" x14ac:dyDescent="0.2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5.75" customHeight="1" x14ac:dyDescent="0.2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5.75" customHeight="1" x14ac:dyDescent="0.2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5.75" customHeight="1" x14ac:dyDescent="0.2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5.75" customHeight="1" x14ac:dyDescent="0.2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5.75" customHeight="1" x14ac:dyDescent="0.2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5.75" customHeight="1" x14ac:dyDescent="0.2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5.75" customHeight="1" x14ac:dyDescent="0.2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5.75" customHeight="1" x14ac:dyDescent="0.2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5.75" customHeight="1" x14ac:dyDescent="0.2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5.75" customHeight="1" x14ac:dyDescent="0.2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5.75" customHeight="1" x14ac:dyDescent="0.2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5.75" customHeight="1" x14ac:dyDescent="0.2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5.75" customHeight="1" x14ac:dyDescent="0.2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5.75" customHeight="1" x14ac:dyDescent="0.2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5.75" customHeight="1" x14ac:dyDescent="0.2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5.75" customHeight="1" x14ac:dyDescent="0.2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5.75" customHeight="1" x14ac:dyDescent="0.2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5.75" customHeight="1" x14ac:dyDescent="0.2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5.75" customHeight="1" x14ac:dyDescent="0.2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5.75" customHeight="1" x14ac:dyDescent="0.2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5.75" customHeight="1" x14ac:dyDescent="0.2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5.75" customHeight="1" x14ac:dyDescent="0.2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5.75" customHeight="1" x14ac:dyDescent="0.2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5.75" customHeight="1" x14ac:dyDescent="0.2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5.75" customHeight="1" x14ac:dyDescent="0.2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5.75" customHeight="1" x14ac:dyDescent="0.2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5.75" customHeight="1" x14ac:dyDescent="0.2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5.75" customHeight="1" x14ac:dyDescent="0.2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5.75" customHeight="1" x14ac:dyDescent="0.2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5.75" customHeight="1" x14ac:dyDescent="0.2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5.75" customHeight="1" x14ac:dyDescent="0.2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5.75" customHeight="1" x14ac:dyDescent="0.2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5.75" customHeight="1" x14ac:dyDescent="0.2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5.75" customHeight="1" x14ac:dyDescent="0.2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5.75" customHeight="1" x14ac:dyDescent="0.2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5.75" customHeight="1" x14ac:dyDescent="0.2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5.75" customHeight="1" x14ac:dyDescent="0.2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5.75" customHeight="1" x14ac:dyDescent="0.2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5.75" customHeight="1" x14ac:dyDescent="0.2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5.75" customHeight="1" x14ac:dyDescent="0.2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5.75" customHeight="1" x14ac:dyDescent="0.2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5.75" customHeight="1" x14ac:dyDescent="0.2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5.75" customHeight="1" x14ac:dyDescent="0.2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5.75" customHeight="1" x14ac:dyDescent="0.2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5.75" customHeight="1" x14ac:dyDescent="0.2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5.75" customHeight="1" x14ac:dyDescent="0.2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5.75" customHeight="1" x14ac:dyDescent="0.2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5.75" customHeight="1" x14ac:dyDescent="0.2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5.75" customHeight="1" x14ac:dyDescent="0.2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5.75" customHeight="1" x14ac:dyDescent="0.2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5.75" customHeight="1" x14ac:dyDescent="0.2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5.75" customHeight="1" x14ac:dyDescent="0.2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5.75" customHeight="1" x14ac:dyDescent="0.2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5.75" customHeight="1" x14ac:dyDescent="0.2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5.75" customHeight="1" x14ac:dyDescent="0.2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5.75" customHeight="1" x14ac:dyDescent="0.2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5.75" customHeight="1" x14ac:dyDescent="0.2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5.75" customHeight="1" x14ac:dyDescent="0.2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5.75" customHeight="1" x14ac:dyDescent="0.2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5.75" customHeight="1" x14ac:dyDescent="0.2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5.75" customHeight="1" x14ac:dyDescent="0.2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5.75" customHeight="1" x14ac:dyDescent="0.2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5.75" customHeight="1" x14ac:dyDescent="0.2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5.75" customHeight="1" x14ac:dyDescent="0.2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5.75" customHeight="1" x14ac:dyDescent="0.2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5.75" customHeight="1" x14ac:dyDescent="0.2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5.75" customHeight="1" x14ac:dyDescent="0.2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5.75" customHeight="1" x14ac:dyDescent="0.2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5.75" customHeight="1" x14ac:dyDescent="0.2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5.75" customHeight="1" x14ac:dyDescent="0.2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5.75" customHeight="1" x14ac:dyDescent="0.2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5.75" customHeight="1" x14ac:dyDescent="0.2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5.75" customHeight="1" x14ac:dyDescent="0.2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5.75" customHeight="1" x14ac:dyDescent="0.2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5.75" customHeight="1" x14ac:dyDescent="0.2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5.75" customHeight="1" x14ac:dyDescent="0.2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5.75" customHeight="1" x14ac:dyDescent="0.2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5.75" customHeight="1" x14ac:dyDescent="0.2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5.75" customHeight="1" x14ac:dyDescent="0.2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5.75" customHeight="1" x14ac:dyDescent="0.2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5.75" customHeight="1" x14ac:dyDescent="0.2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5.75" customHeight="1" x14ac:dyDescent="0.2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5.75" customHeight="1" x14ac:dyDescent="0.2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5.75" customHeight="1" x14ac:dyDescent="0.2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5.75" customHeight="1" x14ac:dyDescent="0.2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5.75" customHeight="1" x14ac:dyDescent="0.2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5.75" customHeight="1" x14ac:dyDescent="0.2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5.75" customHeight="1" x14ac:dyDescent="0.2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5.75" customHeight="1" x14ac:dyDescent="0.2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5.75" customHeight="1" x14ac:dyDescent="0.2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5.75" customHeight="1" x14ac:dyDescent="0.2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5.75" customHeight="1" x14ac:dyDescent="0.2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5.75" customHeight="1" x14ac:dyDescent="0.2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5.75" customHeight="1" x14ac:dyDescent="0.2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5.75" customHeight="1" x14ac:dyDescent="0.2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5.75" customHeight="1" x14ac:dyDescent="0.2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5.75" customHeight="1" x14ac:dyDescent="0.2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5.75" customHeight="1" x14ac:dyDescent="0.2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5.75" customHeight="1" x14ac:dyDescent="0.2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5.75" customHeight="1" x14ac:dyDescent="0.2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5.75" customHeight="1" x14ac:dyDescent="0.2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5.75" customHeight="1" x14ac:dyDescent="0.2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5.75" customHeight="1" x14ac:dyDescent="0.2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5.75" customHeight="1" x14ac:dyDescent="0.2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5.75" customHeight="1" x14ac:dyDescent="0.2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5.75" customHeight="1" x14ac:dyDescent="0.2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5.75" customHeight="1" x14ac:dyDescent="0.2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5.75" customHeight="1" x14ac:dyDescent="0.2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5.75" customHeight="1" x14ac:dyDescent="0.2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5.75" customHeight="1" x14ac:dyDescent="0.2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5.75" customHeight="1" x14ac:dyDescent="0.2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5.75" customHeight="1" x14ac:dyDescent="0.2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5.75" customHeight="1" x14ac:dyDescent="0.2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5.75" customHeight="1" x14ac:dyDescent="0.2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5.75" customHeight="1" x14ac:dyDescent="0.2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5.75" customHeight="1" x14ac:dyDescent="0.2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5.75" customHeight="1" x14ac:dyDescent="0.2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5.75" customHeight="1" x14ac:dyDescent="0.2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5.75" customHeight="1" x14ac:dyDescent="0.2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5.75" customHeight="1" x14ac:dyDescent="0.2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5.75" customHeight="1" x14ac:dyDescent="0.2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5.75" customHeight="1" x14ac:dyDescent="0.2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5.75" customHeight="1" x14ac:dyDescent="0.2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5.75" customHeight="1" x14ac:dyDescent="0.2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5.75" customHeight="1" x14ac:dyDescent="0.2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5.75" customHeight="1" x14ac:dyDescent="0.2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1048570" ht="12.75" customHeight="1" x14ac:dyDescent="0.2"/>
    <row r="1048571" ht="12.75" customHeight="1" x14ac:dyDescent="0.2"/>
    <row r="1048572" ht="12.75" customHeight="1" x14ac:dyDescent="0.2"/>
  </sheetData>
  <mergeCells count="20">
    <mergeCell ref="C2:F2"/>
    <mergeCell ref="H2:M2"/>
    <mergeCell ref="H4:H8"/>
    <mergeCell ref="H9:L9"/>
    <mergeCell ref="H10:L10"/>
    <mergeCell ref="C12:F12"/>
    <mergeCell ref="H12:M12"/>
    <mergeCell ref="H14:H18"/>
    <mergeCell ref="H19:L19"/>
    <mergeCell ref="H20:L20"/>
    <mergeCell ref="C23:F23"/>
    <mergeCell ref="H23:M23"/>
    <mergeCell ref="H25:H30"/>
    <mergeCell ref="H31:L31"/>
    <mergeCell ref="H32:L32"/>
    <mergeCell ref="C34:F34"/>
    <mergeCell ref="H34:M34"/>
    <mergeCell ref="H36:H40"/>
    <mergeCell ref="H41:L41"/>
    <mergeCell ref="H42:L42"/>
  </mergeCells>
  <pageMargins left="0.7" right="0.7" top="0.75" bottom="0.75" header="0.511811023622047" footer="0.511811023622047"/>
  <pageSetup scale="38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169"/>
  <sheetViews>
    <sheetView topLeftCell="A67" zoomScaleNormal="100" workbookViewId="0">
      <selection activeCell="D93" sqref="D93"/>
    </sheetView>
  </sheetViews>
  <sheetFormatPr defaultRowHeight="15" x14ac:dyDescent="0.2"/>
  <cols>
    <col min="1" max="1" width="9.140625" style="37"/>
    <col min="2" max="2" width="6.7109375" style="37" customWidth="1"/>
    <col min="3" max="3" width="85.7109375" style="38" customWidth="1"/>
    <col min="4" max="4" width="12.28515625" style="37" bestFit="1" customWidth="1"/>
    <col min="5" max="5" width="16.140625" style="37" bestFit="1" customWidth="1"/>
    <col min="6" max="6" width="13.42578125" style="37" customWidth="1"/>
    <col min="7" max="7" width="14.28515625" style="37" customWidth="1"/>
    <col min="8" max="8" width="15.7109375" style="37" customWidth="1"/>
    <col min="9" max="257" width="9.140625" style="37"/>
    <col min="258" max="258" width="6.7109375" style="37" customWidth="1"/>
    <col min="259" max="259" width="85.7109375" style="37" customWidth="1"/>
    <col min="260" max="260" width="12.28515625" style="37" bestFit="1" customWidth="1"/>
    <col min="261" max="261" width="16.140625" style="37" bestFit="1" customWidth="1"/>
    <col min="262" max="262" width="13.42578125" style="37" customWidth="1"/>
    <col min="263" max="263" width="14.28515625" style="37" customWidth="1"/>
    <col min="264" max="264" width="15.7109375" style="37" customWidth="1"/>
    <col min="265" max="513" width="9.140625" style="37"/>
    <col min="514" max="514" width="6.7109375" style="37" customWidth="1"/>
    <col min="515" max="515" width="85.7109375" style="37" customWidth="1"/>
    <col min="516" max="516" width="12.28515625" style="37" bestFit="1" customWidth="1"/>
    <col min="517" max="517" width="16.140625" style="37" bestFit="1" customWidth="1"/>
    <col min="518" max="518" width="13.42578125" style="37" customWidth="1"/>
    <col min="519" max="519" width="14.28515625" style="37" customWidth="1"/>
    <col min="520" max="520" width="15.7109375" style="37" customWidth="1"/>
    <col min="521" max="769" width="9.140625" style="37"/>
    <col min="770" max="770" width="6.7109375" style="37" customWidth="1"/>
    <col min="771" max="771" width="85.7109375" style="37" customWidth="1"/>
    <col min="772" max="772" width="12.28515625" style="37" bestFit="1" customWidth="1"/>
    <col min="773" max="773" width="16.140625" style="37" bestFit="1" customWidth="1"/>
    <col min="774" max="774" width="13.42578125" style="37" customWidth="1"/>
    <col min="775" max="775" width="14.28515625" style="37" customWidth="1"/>
    <col min="776" max="776" width="15.7109375" style="37" customWidth="1"/>
    <col min="777" max="1025" width="9.140625" style="37"/>
    <col min="1026" max="1026" width="6.7109375" style="37" customWidth="1"/>
    <col min="1027" max="1027" width="85.7109375" style="37" customWidth="1"/>
    <col min="1028" max="1028" width="12.28515625" style="37" bestFit="1" customWidth="1"/>
    <col min="1029" max="1029" width="16.140625" style="37" bestFit="1" customWidth="1"/>
    <col min="1030" max="1030" width="13.42578125" style="37" customWidth="1"/>
    <col min="1031" max="1031" width="14.28515625" style="37" customWidth="1"/>
    <col min="1032" max="1032" width="15.7109375" style="37" customWidth="1"/>
    <col min="1033" max="1281" width="9.140625" style="37"/>
    <col min="1282" max="1282" width="6.7109375" style="37" customWidth="1"/>
    <col min="1283" max="1283" width="85.7109375" style="37" customWidth="1"/>
    <col min="1284" max="1284" width="12.28515625" style="37" bestFit="1" customWidth="1"/>
    <col min="1285" max="1285" width="16.140625" style="37" bestFit="1" customWidth="1"/>
    <col min="1286" max="1286" width="13.42578125" style="37" customWidth="1"/>
    <col min="1287" max="1287" width="14.28515625" style="37" customWidth="1"/>
    <col min="1288" max="1288" width="15.7109375" style="37" customWidth="1"/>
    <col min="1289" max="1537" width="9.140625" style="37"/>
    <col min="1538" max="1538" width="6.7109375" style="37" customWidth="1"/>
    <col min="1539" max="1539" width="85.7109375" style="37" customWidth="1"/>
    <col min="1540" max="1540" width="12.28515625" style="37" bestFit="1" customWidth="1"/>
    <col min="1541" max="1541" width="16.140625" style="37" bestFit="1" customWidth="1"/>
    <col min="1542" max="1542" width="13.42578125" style="37" customWidth="1"/>
    <col min="1543" max="1543" width="14.28515625" style="37" customWidth="1"/>
    <col min="1544" max="1544" width="15.7109375" style="37" customWidth="1"/>
    <col min="1545" max="1793" width="9.140625" style="37"/>
    <col min="1794" max="1794" width="6.7109375" style="37" customWidth="1"/>
    <col min="1795" max="1795" width="85.7109375" style="37" customWidth="1"/>
    <col min="1796" max="1796" width="12.28515625" style="37" bestFit="1" customWidth="1"/>
    <col min="1797" max="1797" width="16.140625" style="37" bestFit="1" customWidth="1"/>
    <col min="1798" max="1798" width="13.42578125" style="37" customWidth="1"/>
    <col min="1799" max="1799" width="14.28515625" style="37" customWidth="1"/>
    <col min="1800" max="1800" width="15.7109375" style="37" customWidth="1"/>
    <col min="1801" max="2049" width="9.140625" style="37"/>
    <col min="2050" max="2050" width="6.7109375" style="37" customWidth="1"/>
    <col min="2051" max="2051" width="85.7109375" style="37" customWidth="1"/>
    <col min="2052" max="2052" width="12.28515625" style="37" bestFit="1" customWidth="1"/>
    <col min="2053" max="2053" width="16.140625" style="37" bestFit="1" customWidth="1"/>
    <col min="2054" max="2054" width="13.42578125" style="37" customWidth="1"/>
    <col min="2055" max="2055" width="14.28515625" style="37" customWidth="1"/>
    <col min="2056" max="2056" width="15.7109375" style="37" customWidth="1"/>
    <col min="2057" max="2305" width="9.140625" style="37"/>
    <col min="2306" max="2306" width="6.7109375" style="37" customWidth="1"/>
    <col min="2307" max="2307" width="85.7109375" style="37" customWidth="1"/>
    <col min="2308" max="2308" width="12.28515625" style="37" bestFit="1" customWidth="1"/>
    <col min="2309" max="2309" width="16.140625" style="37" bestFit="1" customWidth="1"/>
    <col min="2310" max="2310" width="13.42578125" style="37" customWidth="1"/>
    <col min="2311" max="2311" width="14.28515625" style="37" customWidth="1"/>
    <col min="2312" max="2312" width="15.7109375" style="37" customWidth="1"/>
    <col min="2313" max="2561" width="9.140625" style="37"/>
    <col min="2562" max="2562" width="6.7109375" style="37" customWidth="1"/>
    <col min="2563" max="2563" width="85.7109375" style="37" customWidth="1"/>
    <col min="2564" max="2564" width="12.28515625" style="37" bestFit="1" customWidth="1"/>
    <col min="2565" max="2565" width="16.140625" style="37" bestFit="1" customWidth="1"/>
    <col min="2566" max="2566" width="13.42578125" style="37" customWidth="1"/>
    <col min="2567" max="2567" width="14.28515625" style="37" customWidth="1"/>
    <col min="2568" max="2568" width="15.7109375" style="37" customWidth="1"/>
    <col min="2569" max="2817" width="9.140625" style="37"/>
    <col min="2818" max="2818" width="6.7109375" style="37" customWidth="1"/>
    <col min="2819" max="2819" width="85.7109375" style="37" customWidth="1"/>
    <col min="2820" max="2820" width="12.28515625" style="37" bestFit="1" customWidth="1"/>
    <col min="2821" max="2821" width="16.140625" style="37" bestFit="1" customWidth="1"/>
    <col min="2822" max="2822" width="13.42578125" style="37" customWidth="1"/>
    <col min="2823" max="2823" width="14.28515625" style="37" customWidth="1"/>
    <col min="2824" max="2824" width="15.7109375" style="37" customWidth="1"/>
    <col min="2825" max="3073" width="9.140625" style="37"/>
    <col min="3074" max="3074" width="6.7109375" style="37" customWidth="1"/>
    <col min="3075" max="3075" width="85.7109375" style="37" customWidth="1"/>
    <col min="3076" max="3076" width="12.28515625" style="37" bestFit="1" customWidth="1"/>
    <col min="3077" max="3077" width="16.140625" style="37" bestFit="1" customWidth="1"/>
    <col min="3078" max="3078" width="13.42578125" style="37" customWidth="1"/>
    <col min="3079" max="3079" width="14.28515625" style="37" customWidth="1"/>
    <col min="3080" max="3080" width="15.7109375" style="37" customWidth="1"/>
    <col min="3081" max="3329" width="9.140625" style="37"/>
    <col min="3330" max="3330" width="6.7109375" style="37" customWidth="1"/>
    <col min="3331" max="3331" width="85.7109375" style="37" customWidth="1"/>
    <col min="3332" max="3332" width="12.28515625" style="37" bestFit="1" customWidth="1"/>
    <col min="3333" max="3333" width="16.140625" style="37" bestFit="1" customWidth="1"/>
    <col min="3334" max="3334" width="13.42578125" style="37" customWidth="1"/>
    <col min="3335" max="3335" width="14.28515625" style="37" customWidth="1"/>
    <col min="3336" max="3336" width="15.7109375" style="37" customWidth="1"/>
    <col min="3337" max="3585" width="9.140625" style="37"/>
    <col min="3586" max="3586" width="6.7109375" style="37" customWidth="1"/>
    <col min="3587" max="3587" width="85.7109375" style="37" customWidth="1"/>
    <col min="3588" max="3588" width="12.28515625" style="37" bestFit="1" customWidth="1"/>
    <col min="3589" max="3589" width="16.140625" style="37" bestFit="1" customWidth="1"/>
    <col min="3590" max="3590" width="13.42578125" style="37" customWidth="1"/>
    <col min="3591" max="3591" width="14.28515625" style="37" customWidth="1"/>
    <col min="3592" max="3592" width="15.7109375" style="37" customWidth="1"/>
    <col min="3593" max="3841" width="9.140625" style="37"/>
    <col min="3842" max="3842" width="6.7109375" style="37" customWidth="1"/>
    <col min="3843" max="3843" width="85.7109375" style="37" customWidth="1"/>
    <col min="3844" max="3844" width="12.28515625" style="37" bestFit="1" customWidth="1"/>
    <col min="3845" max="3845" width="16.140625" style="37" bestFit="1" customWidth="1"/>
    <col min="3846" max="3846" width="13.42578125" style="37" customWidth="1"/>
    <col min="3847" max="3847" width="14.28515625" style="37" customWidth="1"/>
    <col min="3848" max="3848" width="15.7109375" style="37" customWidth="1"/>
    <col min="3849" max="4097" width="9.140625" style="37"/>
    <col min="4098" max="4098" width="6.7109375" style="37" customWidth="1"/>
    <col min="4099" max="4099" width="85.7109375" style="37" customWidth="1"/>
    <col min="4100" max="4100" width="12.28515625" style="37" bestFit="1" customWidth="1"/>
    <col min="4101" max="4101" width="16.140625" style="37" bestFit="1" customWidth="1"/>
    <col min="4102" max="4102" width="13.42578125" style="37" customWidth="1"/>
    <col min="4103" max="4103" width="14.28515625" style="37" customWidth="1"/>
    <col min="4104" max="4104" width="15.7109375" style="37" customWidth="1"/>
    <col min="4105" max="4353" width="9.140625" style="37"/>
    <col min="4354" max="4354" width="6.7109375" style="37" customWidth="1"/>
    <col min="4355" max="4355" width="85.7109375" style="37" customWidth="1"/>
    <col min="4356" max="4356" width="12.28515625" style="37" bestFit="1" customWidth="1"/>
    <col min="4357" max="4357" width="16.140625" style="37" bestFit="1" customWidth="1"/>
    <col min="4358" max="4358" width="13.42578125" style="37" customWidth="1"/>
    <col min="4359" max="4359" width="14.28515625" style="37" customWidth="1"/>
    <col min="4360" max="4360" width="15.7109375" style="37" customWidth="1"/>
    <col min="4361" max="4609" width="9.140625" style="37"/>
    <col min="4610" max="4610" width="6.7109375" style="37" customWidth="1"/>
    <col min="4611" max="4611" width="85.7109375" style="37" customWidth="1"/>
    <col min="4612" max="4612" width="12.28515625" style="37" bestFit="1" customWidth="1"/>
    <col min="4613" max="4613" width="16.140625" style="37" bestFit="1" customWidth="1"/>
    <col min="4614" max="4614" width="13.42578125" style="37" customWidth="1"/>
    <col min="4615" max="4615" width="14.28515625" style="37" customWidth="1"/>
    <col min="4616" max="4616" width="15.7109375" style="37" customWidth="1"/>
    <col min="4617" max="4865" width="9.140625" style="37"/>
    <col min="4866" max="4866" width="6.7109375" style="37" customWidth="1"/>
    <col min="4867" max="4867" width="85.7109375" style="37" customWidth="1"/>
    <col min="4868" max="4868" width="12.28515625" style="37" bestFit="1" customWidth="1"/>
    <col min="4869" max="4869" width="16.140625" style="37" bestFit="1" customWidth="1"/>
    <col min="4870" max="4870" width="13.42578125" style="37" customWidth="1"/>
    <col min="4871" max="4871" width="14.28515625" style="37" customWidth="1"/>
    <col min="4872" max="4872" width="15.7109375" style="37" customWidth="1"/>
    <col min="4873" max="5121" width="9.140625" style="37"/>
    <col min="5122" max="5122" width="6.7109375" style="37" customWidth="1"/>
    <col min="5123" max="5123" width="85.7109375" style="37" customWidth="1"/>
    <col min="5124" max="5124" width="12.28515625" style="37" bestFit="1" customWidth="1"/>
    <col min="5125" max="5125" width="16.140625" style="37" bestFit="1" customWidth="1"/>
    <col min="5126" max="5126" width="13.42578125" style="37" customWidth="1"/>
    <col min="5127" max="5127" width="14.28515625" style="37" customWidth="1"/>
    <col min="5128" max="5128" width="15.7109375" style="37" customWidth="1"/>
    <col min="5129" max="5377" width="9.140625" style="37"/>
    <col min="5378" max="5378" width="6.7109375" style="37" customWidth="1"/>
    <col min="5379" max="5379" width="85.7109375" style="37" customWidth="1"/>
    <col min="5380" max="5380" width="12.28515625" style="37" bestFit="1" customWidth="1"/>
    <col min="5381" max="5381" width="16.140625" style="37" bestFit="1" customWidth="1"/>
    <col min="5382" max="5382" width="13.42578125" style="37" customWidth="1"/>
    <col min="5383" max="5383" width="14.28515625" style="37" customWidth="1"/>
    <col min="5384" max="5384" width="15.7109375" style="37" customWidth="1"/>
    <col min="5385" max="5633" width="9.140625" style="37"/>
    <col min="5634" max="5634" width="6.7109375" style="37" customWidth="1"/>
    <col min="5635" max="5635" width="85.7109375" style="37" customWidth="1"/>
    <col min="5636" max="5636" width="12.28515625" style="37" bestFit="1" customWidth="1"/>
    <col min="5637" max="5637" width="16.140625" style="37" bestFit="1" customWidth="1"/>
    <col min="5638" max="5638" width="13.42578125" style="37" customWidth="1"/>
    <col min="5639" max="5639" width="14.28515625" style="37" customWidth="1"/>
    <col min="5640" max="5640" width="15.7109375" style="37" customWidth="1"/>
    <col min="5641" max="5889" width="9.140625" style="37"/>
    <col min="5890" max="5890" width="6.7109375" style="37" customWidth="1"/>
    <col min="5891" max="5891" width="85.7109375" style="37" customWidth="1"/>
    <col min="5892" max="5892" width="12.28515625" style="37" bestFit="1" customWidth="1"/>
    <col min="5893" max="5893" width="16.140625" style="37" bestFit="1" customWidth="1"/>
    <col min="5894" max="5894" width="13.42578125" style="37" customWidth="1"/>
    <col min="5895" max="5895" width="14.28515625" style="37" customWidth="1"/>
    <col min="5896" max="5896" width="15.7109375" style="37" customWidth="1"/>
    <col min="5897" max="6145" width="9.140625" style="37"/>
    <col min="6146" max="6146" width="6.7109375" style="37" customWidth="1"/>
    <col min="6147" max="6147" width="85.7109375" style="37" customWidth="1"/>
    <col min="6148" max="6148" width="12.28515625" style="37" bestFit="1" customWidth="1"/>
    <col min="6149" max="6149" width="16.140625" style="37" bestFit="1" customWidth="1"/>
    <col min="6150" max="6150" width="13.42578125" style="37" customWidth="1"/>
    <col min="6151" max="6151" width="14.28515625" style="37" customWidth="1"/>
    <col min="6152" max="6152" width="15.7109375" style="37" customWidth="1"/>
    <col min="6153" max="6401" width="9.140625" style="37"/>
    <col min="6402" max="6402" width="6.7109375" style="37" customWidth="1"/>
    <col min="6403" max="6403" width="85.7109375" style="37" customWidth="1"/>
    <col min="6404" max="6404" width="12.28515625" style="37" bestFit="1" customWidth="1"/>
    <col min="6405" max="6405" width="16.140625" style="37" bestFit="1" customWidth="1"/>
    <col min="6406" max="6406" width="13.42578125" style="37" customWidth="1"/>
    <col min="6407" max="6407" width="14.28515625" style="37" customWidth="1"/>
    <col min="6408" max="6408" width="15.7109375" style="37" customWidth="1"/>
    <col min="6409" max="6657" width="9.140625" style="37"/>
    <col min="6658" max="6658" width="6.7109375" style="37" customWidth="1"/>
    <col min="6659" max="6659" width="85.7109375" style="37" customWidth="1"/>
    <col min="6660" max="6660" width="12.28515625" style="37" bestFit="1" customWidth="1"/>
    <col min="6661" max="6661" width="16.140625" style="37" bestFit="1" customWidth="1"/>
    <col min="6662" max="6662" width="13.42578125" style="37" customWidth="1"/>
    <col min="6663" max="6663" width="14.28515625" style="37" customWidth="1"/>
    <col min="6664" max="6664" width="15.7109375" style="37" customWidth="1"/>
    <col min="6665" max="6913" width="9.140625" style="37"/>
    <col min="6914" max="6914" width="6.7109375" style="37" customWidth="1"/>
    <col min="6915" max="6915" width="85.7109375" style="37" customWidth="1"/>
    <col min="6916" max="6916" width="12.28515625" style="37" bestFit="1" customWidth="1"/>
    <col min="6917" max="6917" width="16.140625" style="37" bestFit="1" customWidth="1"/>
    <col min="6918" max="6918" width="13.42578125" style="37" customWidth="1"/>
    <col min="6919" max="6919" width="14.28515625" style="37" customWidth="1"/>
    <col min="6920" max="6920" width="15.7109375" style="37" customWidth="1"/>
    <col min="6921" max="7169" width="9.140625" style="37"/>
    <col min="7170" max="7170" width="6.7109375" style="37" customWidth="1"/>
    <col min="7171" max="7171" width="85.7109375" style="37" customWidth="1"/>
    <col min="7172" max="7172" width="12.28515625" style="37" bestFit="1" customWidth="1"/>
    <col min="7173" max="7173" width="16.140625" style="37" bestFit="1" customWidth="1"/>
    <col min="7174" max="7174" width="13.42578125" style="37" customWidth="1"/>
    <col min="7175" max="7175" width="14.28515625" style="37" customWidth="1"/>
    <col min="7176" max="7176" width="15.7109375" style="37" customWidth="1"/>
    <col min="7177" max="7425" width="9.140625" style="37"/>
    <col min="7426" max="7426" width="6.7109375" style="37" customWidth="1"/>
    <col min="7427" max="7427" width="85.7109375" style="37" customWidth="1"/>
    <col min="7428" max="7428" width="12.28515625" style="37" bestFit="1" customWidth="1"/>
    <col min="7429" max="7429" width="16.140625" style="37" bestFit="1" customWidth="1"/>
    <col min="7430" max="7430" width="13.42578125" style="37" customWidth="1"/>
    <col min="7431" max="7431" width="14.28515625" style="37" customWidth="1"/>
    <col min="7432" max="7432" width="15.7109375" style="37" customWidth="1"/>
    <col min="7433" max="7681" width="9.140625" style="37"/>
    <col min="7682" max="7682" width="6.7109375" style="37" customWidth="1"/>
    <col min="7683" max="7683" width="85.7109375" style="37" customWidth="1"/>
    <col min="7684" max="7684" width="12.28515625" style="37" bestFit="1" customWidth="1"/>
    <col min="7685" max="7685" width="16.140625" style="37" bestFit="1" customWidth="1"/>
    <col min="7686" max="7686" width="13.42578125" style="37" customWidth="1"/>
    <col min="7687" max="7687" width="14.28515625" style="37" customWidth="1"/>
    <col min="7688" max="7688" width="15.7109375" style="37" customWidth="1"/>
    <col min="7689" max="7937" width="9.140625" style="37"/>
    <col min="7938" max="7938" width="6.7109375" style="37" customWidth="1"/>
    <col min="7939" max="7939" width="85.7109375" style="37" customWidth="1"/>
    <col min="7940" max="7940" width="12.28515625" style="37" bestFit="1" customWidth="1"/>
    <col min="7941" max="7941" width="16.140625" style="37" bestFit="1" customWidth="1"/>
    <col min="7942" max="7942" width="13.42578125" style="37" customWidth="1"/>
    <col min="7943" max="7943" width="14.28515625" style="37" customWidth="1"/>
    <col min="7944" max="7944" width="15.7109375" style="37" customWidth="1"/>
    <col min="7945" max="8193" width="9.140625" style="37"/>
    <col min="8194" max="8194" width="6.7109375" style="37" customWidth="1"/>
    <col min="8195" max="8195" width="85.7109375" style="37" customWidth="1"/>
    <col min="8196" max="8196" width="12.28515625" style="37" bestFit="1" customWidth="1"/>
    <col min="8197" max="8197" width="16.140625" style="37" bestFit="1" customWidth="1"/>
    <col min="8198" max="8198" width="13.42578125" style="37" customWidth="1"/>
    <col min="8199" max="8199" width="14.28515625" style="37" customWidth="1"/>
    <col min="8200" max="8200" width="15.7109375" style="37" customWidth="1"/>
    <col min="8201" max="8449" width="9.140625" style="37"/>
    <col min="8450" max="8450" width="6.7109375" style="37" customWidth="1"/>
    <col min="8451" max="8451" width="85.7109375" style="37" customWidth="1"/>
    <col min="8452" max="8452" width="12.28515625" style="37" bestFit="1" customWidth="1"/>
    <col min="8453" max="8453" width="16.140625" style="37" bestFit="1" customWidth="1"/>
    <col min="8454" max="8454" width="13.42578125" style="37" customWidth="1"/>
    <col min="8455" max="8455" width="14.28515625" style="37" customWidth="1"/>
    <col min="8456" max="8456" width="15.7109375" style="37" customWidth="1"/>
    <col min="8457" max="8705" width="9.140625" style="37"/>
    <col min="8706" max="8706" width="6.7109375" style="37" customWidth="1"/>
    <col min="8707" max="8707" width="85.7109375" style="37" customWidth="1"/>
    <col min="8708" max="8708" width="12.28515625" style="37" bestFit="1" customWidth="1"/>
    <col min="8709" max="8709" width="16.140625" style="37" bestFit="1" customWidth="1"/>
    <col min="8710" max="8710" width="13.42578125" style="37" customWidth="1"/>
    <col min="8711" max="8711" width="14.28515625" style="37" customWidth="1"/>
    <col min="8712" max="8712" width="15.7109375" style="37" customWidth="1"/>
    <col min="8713" max="8961" width="9.140625" style="37"/>
    <col min="8962" max="8962" width="6.7109375" style="37" customWidth="1"/>
    <col min="8963" max="8963" width="85.7109375" style="37" customWidth="1"/>
    <col min="8964" max="8964" width="12.28515625" style="37" bestFit="1" customWidth="1"/>
    <col min="8965" max="8965" width="16.140625" style="37" bestFit="1" customWidth="1"/>
    <col min="8966" max="8966" width="13.42578125" style="37" customWidth="1"/>
    <col min="8967" max="8967" width="14.28515625" style="37" customWidth="1"/>
    <col min="8968" max="8968" width="15.7109375" style="37" customWidth="1"/>
    <col min="8969" max="9217" width="9.140625" style="37"/>
    <col min="9218" max="9218" width="6.7109375" style="37" customWidth="1"/>
    <col min="9219" max="9219" width="85.7109375" style="37" customWidth="1"/>
    <col min="9220" max="9220" width="12.28515625" style="37" bestFit="1" customWidth="1"/>
    <col min="9221" max="9221" width="16.140625" style="37" bestFit="1" customWidth="1"/>
    <col min="9222" max="9222" width="13.42578125" style="37" customWidth="1"/>
    <col min="9223" max="9223" width="14.28515625" style="37" customWidth="1"/>
    <col min="9224" max="9224" width="15.7109375" style="37" customWidth="1"/>
    <col min="9225" max="9473" width="9.140625" style="37"/>
    <col min="9474" max="9474" width="6.7109375" style="37" customWidth="1"/>
    <col min="9475" max="9475" width="85.7109375" style="37" customWidth="1"/>
    <col min="9476" max="9476" width="12.28515625" style="37" bestFit="1" customWidth="1"/>
    <col min="9477" max="9477" width="16.140625" style="37" bestFit="1" customWidth="1"/>
    <col min="9478" max="9478" width="13.42578125" style="37" customWidth="1"/>
    <col min="9479" max="9479" width="14.28515625" style="37" customWidth="1"/>
    <col min="9480" max="9480" width="15.7109375" style="37" customWidth="1"/>
    <col min="9481" max="9729" width="9.140625" style="37"/>
    <col min="9730" max="9730" width="6.7109375" style="37" customWidth="1"/>
    <col min="9731" max="9731" width="85.7109375" style="37" customWidth="1"/>
    <col min="9732" max="9732" width="12.28515625" style="37" bestFit="1" customWidth="1"/>
    <col min="9733" max="9733" width="16.140625" style="37" bestFit="1" customWidth="1"/>
    <col min="9734" max="9734" width="13.42578125" style="37" customWidth="1"/>
    <col min="9735" max="9735" width="14.28515625" style="37" customWidth="1"/>
    <col min="9736" max="9736" width="15.7109375" style="37" customWidth="1"/>
    <col min="9737" max="9985" width="9.140625" style="37"/>
    <col min="9986" max="9986" width="6.7109375" style="37" customWidth="1"/>
    <col min="9987" max="9987" width="85.7109375" style="37" customWidth="1"/>
    <col min="9988" max="9988" width="12.28515625" style="37" bestFit="1" customWidth="1"/>
    <col min="9989" max="9989" width="16.140625" style="37" bestFit="1" customWidth="1"/>
    <col min="9990" max="9990" width="13.42578125" style="37" customWidth="1"/>
    <col min="9991" max="9991" width="14.28515625" style="37" customWidth="1"/>
    <col min="9992" max="9992" width="15.7109375" style="37" customWidth="1"/>
    <col min="9993" max="10241" width="9.140625" style="37"/>
    <col min="10242" max="10242" width="6.7109375" style="37" customWidth="1"/>
    <col min="10243" max="10243" width="85.7109375" style="37" customWidth="1"/>
    <col min="10244" max="10244" width="12.28515625" style="37" bestFit="1" customWidth="1"/>
    <col min="10245" max="10245" width="16.140625" style="37" bestFit="1" customWidth="1"/>
    <col min="10246" max="10246" width="13.42578125" style="37" customWidth="1"/>
    <col min="10247" max="10247" width="14.28515625" style="37" customWidth="1"/>
    <col min="10248" max="10248" width="15.7109375" style="37" customWidth="1"/>
    <col min="10249" max="10497" width="9.140625" style="37"/>
    <col min="10498" max="10498" width="6.7109375" style="37" customWidth="1"/>
    <col min="10499" max="10499" width="85.7109375" style="37" customWidth="1"/>
    <col min="10500" max="10500" width="12.28515625" style="37" bestFit="1" customWidth="1"/>
    <col min="10501" max="10501" width="16.140625" style="37" bestFit="1" customWidth="1"/>
    <col min="10502" max="10502" width="13.42578125" style="37" customWidth="1"/>
    <col min="10503" max="10503" width="14.28515625" style="37" customWidth="1"/>
    <col min="10504" max="10504" width="15.7109375" style="37" customWidth="1"/>
    <col min="10505" max="10753" width="9.140625" style="37"/>
    <col min="10754" max="10754" width="6.7109375" style="37" customWidth="1"/>
    <col min="10755" max="10755" width="85.7109375" style="37" customWidth="1"/>
    <col min="10756" max="10756" width="12.28515625" style="37" bestFit="1" customWidth="1"/>
    <col min="10757" max="10757" width="16.140625" style="37" bestFit="1" customWidth="1"/>
    <col min="10758" max="10758" width="13.42578125" style="37" customWidth="1"/>
    <col min="10759" max="10759" width="14.28515625" style="37" customWidth="1"/>
    <col min="10760" max="10760" width="15.7109375" style="37" customWidth="1"/>
    <col min="10761" max="11009" width="9.140625" style="37"/>
    <col min="11010" max="11010" width="6.7109375" style="37" customWidth="1"/>
    <col min="11011" max="11011" width="85.7109375" style="37" customWidth="1"/>
    <col min="11012" max="11012" width="12.28515625" style="37" bestFit="1" customWidth="1"/>
    <col min="11013" max="11013" width="16.140625" style="37" bestFit="1" customWidth="1"/>
    <col min="11014" max="11014" width="13.42578125" style="37" customWidth="1"/>
    <col min="11015" max="11015" width="14.28515625" style="37" customWidth="1"/>
    <col min="11016" max="11016" width="15.7109375" style="37" customWidth="1"/>
    <col min="11017" max="11265" width="9.140625" style="37"/>
    <col min="11266" max="11266" width="6.7109375" style="37" customWidth="1"/>
    <col min="11267" max="11267" width="85.7109375" style="37" customWidth="1"/>
    <col min="11268" max="11268" width="12.28515625" style="37" bestFit="1" customWidth="1"/>
    <col min="11269" max="11269" width="16.140625" style="37" bestFit="1" customWidth="1"/>
    <col min="11270" max="11270" width="13.42578125" style="37" customWidth="1"/>
    <col min="11271" max="11271" width="14.28515625" style="37" customWidth="1"/>
    <col min="11272" max="11272" width="15.7109375" style="37" customWidth="1"/>
    <col min="11273" max="11521" width="9.140625" style="37"/>
    <col min="11522" max="11522" width="6.7109375" style="37" customWidth="1"/>
    <col min="11523" max="11523" width="85.7109375" style="37" customWidth="1"/>
    <col min="11524" max="11524" width="12.28515625" style="37" bestFit="1" customWidth="1"/>
    <col min="11525" max="11525" width="16.140625" style="37" bestFit="1" customWidth="1"/>
    <col min="11526" max="11526" width="13.42578125" style="37" customWidth="1"/>
    <col min="11527" max="11527" width="14.28515625" style="37" customWidth="1"/>
    <col min="11528" max="11528" width="15.7109375" style="37" customWidth="1"/>
    <col min="11529" max="11777" width="9.140625" style="37"/>
    <col min="11778" max="11778" width="6.7109375" style="37" customWidth="1"/>
    <col min="11779" max="11779" width="85.7109375" style="37" customWidth="1"/>
    <col min="11780" max="11780" width="12.28515625" style="37" bestFit="1" customWidth="1"/>
    <col min="11781" max="11781" width="16.140625" style="37" bestFit="1" customWidth="1"/>
    <col min="11782" max="11782" width="13.42578125" style="37" customWidth="1"/>
    <col min="11783" max="11783" width="14.28515625" style="37" customWidth="1"/>
    <col min="11784" max="11784" width="15.7109375" style="37" customWidth="1"/>
    <col min="11785" max="12033" width="9.140625" style="37"/>
    <col min="12034" max="12034" width="6.7109375" style="37" customWidth="1"/>
    <col min="12035" max="12035" width="85.7109375" style="37" customWidth="1"/>
    <col min="12036" max="12036" width="12.28515625" style="37" bestFit="1" customWidth="1"/>
    <col min="12037" max="12037" width="16.140625" style="37" bestFit="1" customWidth="1"/>
    <col min="12038" max="12038" width="13.42578125" style="37" customWidth="1"/>
    <col min="12039" max="12039" width="14.28515625" style="37" customWidth="1"/>
    <col min="12040" max="12040" width="15.7109375" style="37" customWidth="1"/>
    <col min="12041" max="12289" width="9.140625" style="37"/>
    <col min="12290" max="12290" width="6.7109375" style="37" customWidth="1"/>
    <col min="12291" max="12291" width="85.7109375" style="37" customWidth="1"/>
    <col min="12292" max="12292" width="12.28515625" style="37" bestFit="1" customWidth="1"/>
    <col min="12293" max="12293" width="16.140625" style="37" bestFit="1" customWidth="1"/>
    <col min="12294" max="12294" width="13.42578125" style="37" customWidth="1"/>
    <col min="12295" max="12295" width="14.28515625" style="37" customWidth="1"/>
    <col min="12296" max="12296" width="15.7109375" style="37" customWidth="1"/>
    <col min="12297" max="12545" width="9.140625" style="37"/>
    <col min="12546" max="12546" width="6.7109375" style="37" customWidth="1"/>
    <col min="12547" max="12547" width="85.7109375" style="37" customWidth="1"/>
    <col min="12548" max="12548" width="12.28515625" style="37" bestFit="1" customWidth="1"/>
    <col min="12549" max="12549" width="16.140625" style="37" bestFit="1" customWidth="1"/>
    <col min="12550" max="12550" width="13.42578125" style="37" customWidth="1"/>
    <col min="12551" max="12551" width="14.28515625" style="37" customWidth="1"/>
    <col min="12552" max="12552" width="15.7109375" style="37" customWidth="1"/>
    <col min="12553" max="12801" width="9.140625" style="37"/>
    <col min="12802" max="12802" width="6.7109375" style="37" customWidth="1"/>
    <col min="12803" max="12803" width="85.7109375" style="37" customWidth="1"/>
    <col min="12804" max="12804" width="12.28515625" style="37" bestFit="1" customWidth="1"/>
    <col min="12805" max="12805" width="16.140625" style="37" bestFit="1" customWidth="1"/>
    <col min="12806" max="12806" width="13.42578125" style="37" customWidth="1"/>
    <col min="12807" max="12807" width="14.28515625" style="37" customWidth="1"/>
    <col min="12808" max="12808" width="15.7109375" style="37" customWidth="1"/>
    <col min="12809" max="13057" width="9.140625" style="37"/>
    <col min="13058" max="13058" width="6.7109375" style="37" customWidth="1"/>
    <col min="13059" max="13059" width="85.7109375" style="37" customWidth="1"/>
    <col min="13060" max="13060" width="12.28515625" style="37" bestFit="1" customWidth="1"/>
    <col min="13061" max="13061" width="16.140625" style="37" bestFit="1" customWidth="1"/>
    <col min="13062" max="13062" width="13.42578125" style="37" customWidth="1"/>
    <col min="13063" max="13063" width="14.28515625" style="37" customWidth="1"/>
    <col min="13064" max="13064" width="15.7109375" style="37" customWidth="1"/>
    <col min="13065" max="13313" width="9.140625" style="37"/>
    <col min="13314" max="13314" width="6.7109375" style="37" customWidth="1"/>
    <col min="13315" max="13315" width="85.7109375" style="37" customWidth="1"/>
    <col min="13316" max="13316" width="12.28515625" style="37" bestFit="1" customWidth="1"/>
    <col min="13317" max="13317" width="16.140625" style="37" bestFit="1" customWidth="1"/>
    <col min="13318" max="13318" width="13.42578125" style="37" customWidth="1"/>
    <col min="13319" max="13319" width="14.28515625" style="37" customWidth="1"/>
    <col min="13320" max="13320" width="15.7109375" style="37" customWidth="1"/>
    <col min="13321" max="13569" width="9.140625" style="37"/>
    <col min="13570" max="13570" width="6.7109375" style="37" customWidth="1"/>
    <col min="13571" max="13571" width="85.7109375" style="37" customWidth="1"/>
    <col min="13572" max="13572" width="12.28515625" style="37" bestFit="1" customWidth="1"/>
    <col min="13573" max="13573" width="16.140625" style="37" bestFit="1" customWidth="1"/>
    <col min="13574" max="13574" width="13.42578125" style="37" customWidth="1"/>
    <col min="13575" max="13575" width="14.28515625" style="37" customWidth="1"/>
    <col min="13576" max="13576" width="15.7109375" style="37" customWidth="1"/>
    <col min="13577" max="13825" width="9.140625" style="37"/>
    <col min="13826" max="13826" width="6.7109375" style="37" customWidth="1"/>
    <col min="13827" max="13827" width="85.7109375" style="37" customWidth="1"/>
    <col min="13828" max="13828" width="12.28515625" style="37" bestFit="1" customWidth="1"/>
    <col min="13829" max="13829" width="16.140625" style="37" bestFit="1" customWidth="1"/>
    <col min="13830" max="13830" width="13.42578125" style="37" customWidth="1"/>
    <col min="13831" max="13831" width="14.28515625" style="37" customWidth="1"/>
    <col min="13832" max="13832" width="15.7109375" style="37" customWidth="1"/>
    <col min="13833" max="14081" width="9.140625" style="37"/>
    <col min="14082" max="14082" width="6.7109375" style="37" customWidth="1"/>
    <col min="14083" max="14083" width="85.7109375" style="37" customWidth="1"/>
    <col min="14084" max="14084" width="12.28515625" style="37" bestFit="1" customWidth="1"/>
    <col min="14085" max="14085" width="16.140625" style="37" bestFit="1" customWidth="1"/>
    <col min="14086" max="14086" width="13.42578125" style="37" customWidth="1"/>
    <col min="14087" max="14087" width="14.28515625" style="37" customWidth="1"/>
    <col min="14088" max="14088" width="15.7109375" style="37" customWidth="1"/>
    <col min="14089" max="14337" width="9.140625" style="37"/>
    <col min="14338" max="14338" width="6.7109375" style="37" customWidth="1"/>
    <col min="14339" max="14339" width="85.7109375" style="37" customWidth="1"/>
    <col min="14340" max="14340" width="12.28515625" style="37" bestFit="1" customWidth="1"/>
    <col min="14341" max="14341" width="16.140625" style="37" bestFit="1" customWidth="1"/>
    <col min="14342" max="14342" width="13.42578125" style="37" customWidth="1"/>
    <col min="14343" max="14343" width="14.28515625" style="37" customWidth="1"/>
    <col min="14344" max="14344" width="15.7109375" style="37" customWidth="1"/>
    <col min="14345" max="14593" width="9.140625" style="37"/>
    <col min="14594" max="14594" width="6.7109375" style="37" customWidth="1"/>
    <col min="14595" max="14595" width="85.7109375" style="37" customWidth="1"/>
    <col min="14596" max="14596" width="12.28515625" style="37" bestFit="1" customWidth="1"/>
    <col min="14597" max="14597" width="16.140625" style="37" bestFit="1" customWidth="1"/>
    <col min="14598" max="14598" width="13.42578125" style="37" customWidth="1"/>
    <col min="14599" max="14599" width="14.28515625" style="37" customWidth="1"/>
    <col min="14600" max="14600" width="15.7109375" style="37" customWidth="1"/>
    <col min="14601" max="14849" width="9.140625" style="37"/>
    <col min="14850" max="14850" width="6.7109375" style="37" customWidth="1"/>
    <col min="14851" max="14851" width="85.7109375" style="37" customWidth="1"/>
    <col min="14852" max="14852" width="12.28515625" style="37" bestFit="1" customWidth="1"/>
    <col min="14853" max="14853" width="16.140625" style="37" bestFit="1" customWidth="1"/>
    <col min="14854" max="14854" width="13.42578125" style="37" customWidth="1"/>
    <col min="14855" max="14855" width="14.28515625" style="37" customWidth="1"/>
    <col min="14856" max="14856" width="15.7109375" style="37" customWidth="1"/>
    <col min="14857" max="15105" width="9.140625" style="37"/>
    <col min="15106" max="15106" width="6.7109375" style="37" customWidth="1"/>
    <col min="15107" max="15107" width="85.7109375" style="37" customWidth="1"/>
    <col min="15108" max="15108" width="12.28515625" style="37" bestFit="1" customWidth="1"/>
    <col min="15109" max="15109" width="16.140625" style="37" bestFit="1" customWidth="1"/>
    <col min="15110" max="15110" width="13.42578125" style="37" customWidth="1"/>
    <col min="15111" max="15111" width="14.28515625" style="37" customWidth="1"/>
    <col min="15112" max="15112" width="15.7109375" style="37" customWidth="1"/>
    <col min="15113" max="15361" width="9.140625" style="37"/>
    <col min="15362" max="15362" width="6.7109375" style="37" customWidth="1"/>
    <col min="15363" max="15363" width="85.7109375" style="37" customWidth="1"/>
    <col min="15364" max="15364" width="12.28515625" style="37" bestFit="1" customWidth="1"/>
    <col min="15365" max="15365" width="16.140625" style="37" bestFit="1" customWidth="1"/>
    <col min="15366" max="15366" width="13.42578125" style="37" customWidth="1"/>
    <col min="15367" max="15367" width="14.28515625" style="37" customWidth="1"/>
    <col min="15368" max="15368" width="15.7109375" style="37" customWidth="1"/>
    <col min="15369" max="15617" width="9.140625" style="37"/>
    <col min="15618" max="15618" width="6.7109375" style="37" customWidth="1"/>
    <col min="15619" max="15619" width="85.7109375" style="37" customWidth="1"/>
    <col min="15620" max="15620" width="12.28515625" style="37" bestFit="1" customWidth="1"/>
    <col min="15621" max="15621" width="16.140625" style="37" bestFit="1" customWidth="1"/>
    <col min="15622" max="15622" width="13.42578125" style="37" customWidth="1"/>
    <col min="15623" max="15623" width="14.28515625" style="37" customWidth="1"/>
    <col min="15624" max="15624" width="15.7109375" style="37" customWidth="1"/>
    <col min="15625" max="15873" width="9.140625" style="37"/>
    <col min="15874" max="15874" width="6.7109375" style="37" customWidth="1"/>
    <col min="15875" max="15875" width="85.7109375" style="37" customWidth="1"/>
    <col min="15876" max="15876" width="12.28515625" style="37" bestFit="1" customWidth="1"/>
    <col min="15877" max="15877" width="16.140625" style="37" bestFit="1" customWidth="1"/>
    <col min="15878" max="15878" width="13.42578125" style="37" customWidth="1"/>
    <col min="15879" max="15879" width="14.28515625" style="37" customWidth="1"/>
    <col min="15880" max="15880" width="15.7109375" style="37" customWidth="1"/>
    <col min="15881" max="16129" width="9.140625" style="37"/>
    <col min="16130" max="16130" width="6.7109375" style="37" customWidth="1"/>
    <col min="16131" max="16131" width="85.7109375" style="37" customWidth="1"/>
    <col min="16132" max="16132" width="12.28515625" style="37" bestFit="1" customWidth="1"/>
    <col min="16133" max="16133" width="16.140625" style="37" bestFit="1" customWidth="1"/>
    <col min="16134" max="16134" width="13.42578125" style="37" customWidth="1"/>
    <col min="16135" max="16135" width="14.28515625" style="37" customWidth="1"/>
    <col min="16136" max="16136" width="15.7109375" style="37" customWidth="1"/>
    <col min="16137" max="16384" width="9.140625" style="37"/>
  </cols>
  <sheetData>
    <row r="2" spans="2:8" ht="45" x14ac:dyDescent="0.2">
      <c r="B2" s="123" t="s">
        <v>26</v>
      </c>
      <c r="C2" s="39" t="s">
        <v>204</v>
      </c>
      <c r="D2" s="127" t="s">
        <v>27</v>
      </c>
      <c r="E2" s="105" t="s">
        <v>28</v>
      </c>
      <c r="F2" s="106" t="s">
        <v>29</v>
      </c>
      <c r="G2" s="106" t="s">
        <v>30</v>
      </c>
      <c r="H2" s="106" t="s">
        <v>31</v>
      </c>
    </row>
    <row r="3" spans="2:8" x14ac:dyDescent="0.2">
      <c r="B3" s="55">
        <v>1</v>
      </c>
      <c r="C3" s="41" t="s">
        <v>139</v>
      </c>
      <c r="D3" s="82">
        <v>15</v>
      </c>
      <c r="E3" s="82">
        <v>12</v>
      </c>
      <c r="F3" s="128">
        <f>ROUND(D3/E3,2)</f>
        <v>1.25</v>
      </c>
      <c r="G3" s="83">
        <v>51.74</v>
      </c>
      <c r="H3" s="129">
        <f>ROUND(F3*G3,2)</f>
        <v>64.680000000000007</v>
      </c>
    </row>
    <row r="4" spans="2:8" x14ac:dyDescent="0.2">
      <c r="B4" s="55">
        <v>2</v>
      </c>
      <c r="C4" s="41" t="s">
        <v>198</v>
      </c>
      <c r="D4" s="42">
        <v>5</v>
      </c>
      <c r="E4" s="82">
        <v>12</v>
      </c>
      <c r="F4" s="128">
        <f t="shared" ref="F4:F20" si="0">ROUND(D4/E4,2)</f>
        <v>0.42</v>
      </c>
      <c r="G4" s="83">
        <v>19.64</v>
      </c>
      <c r="H4" s="129">
        <f t="shared" ref="H4:H20" si="1">ROUND(F4*G4,2)</f>
        <v>8.25</v>
      </c>
    </row>
    <row r="5" spans="2:8" x14ac:dyDescent="0.2">
      <c r="B5" s="55">
        <v>3</v>
      </c>
      <c r="C5" s="41" t="s">
        <v>140</v>
      </c>
      <c r="D5" s="42">
        <v>5</v>
      </c>
      <c r="E5" s="82">
        <v>12</v>
      </c>
      <c r="F5" s="128">
        <f t="shared" si="0"/>
        <v>0.42</v>
      </c>
      <c r="G5" s="83">
        <v>35.57</v>
      </c>
      <c r="H5" s="129">
        <f t="shared" si="1"/>
        <v>14.94</v>
      </c>
    </row>
    <row r="6" spans="2:8" x14ac:dyDescent="0.2">
      <c r="B6" s="55">
        <v>4</v>
      </c>
      <c r="C6" s="41" t="s">
        <v>199</v>
      </c>
      <c r="D6" s="42">
        <v>120</v>
      </c>
      <c r="E6" s="82">
        <v>12</v>
      </c>
      <c r="F6" s="128">
        <f t="shared" si="0"/>
        <v>10</v>
      </c>
      <c r="G6" s="83">
        <v>8.49</v>
      </c>
      <c r="H6" s="129">
        <f t="shared" si="1"/>
        <v>84.9</v>
      </c>
    </row>
    <row r="7" spans="2:8" x14ac:dyDescent="0.2">
      <c r="B7" s="55">
        <v>5</v>
      </c>
      <c r="C7" s="41" t="s">
        <v>200</v>
      </c>
      <c r="D7" s="42">
        <v>60</v>
      </c>
      <c r="E7" s="82">
        <v>12</v>
      </c>
      <c r="F7" s="128">
        <f t="shared" si="0"/>
        <v>5</v>
      </c>
      <c r="G7" s="83">
        <v>9.02</v>
      </c>
      <c r="H7" s="129">
        <f t="shared" si="1"/>
        <v>45.1</v>
      </c>
    </row>
    <row r="8" spans="2:8" x14ac:dyDescent="0.2">
      <c r="B8" s="55">
        <v>6</v>
      </c>
      <c r="C8" s="41" t="s">
        <v>141</v>
      </c>
      <c r="D8" s="42">
        <v>8</v>
      </c>
      <c r="E8" s="82">
        <v>12</v>
      </c>
      <c r="F8" s="128">
        <f t="shared" si="0"/>
        <v>0.67</v>
      </c>
      <c r="G8" s="83">
        <v>39.76</v>
      </c>
      <c r="H8" s="129">
        <f t="shared" si="1"/>
        <v>26.64</v>
      </c>
    </row>
    <row r="9" spans="2:8" x14ac:dyDescent="0.2">
      <c r="B9" s="55">
        <v>7</v>
      </c>
      <c r="C9" s="41" t="s">
        <v>201</v>
      </c>
      <c r="D9" s="42">
        <v>8</v>
      </c>
      <c r="E9" s="82">
        <v>12</v>
      </c>
      <c r="F9" s="128">
        <f t="shared" si="0"/>
        <v>0.67</v>
      </c>
      <c r="G9" s="83">
        <v>14.63</v>
      </c>
      <c r="H9" s="129">
        <f t="shared" si="1"/>
        <v>9.8000000000000007</v>
      </c>
    </row>
    <row r="10" spans="2:8" x14ac:dyDescent="0.2">
      <c r="B10" s="55">
        <v>8</v>
      </c>
      <c r="C10" s="41" t="s">
        <v>142</v>
      </c>
      <c r="D10" s="42">
        <v>48</v>
      </c>
      <c r="E10" s="82">
        <v>12</v>
      </c>
      <c r="F10" s="128">
        <f t="shared" si="0"/>
        <v>4</v>
      </c>
      <c r="G10" s="83">
        <v>3.39</v>
      </c>
      <c r="H10" s="129">
        <f t="shared" si="1"/>
        <v>13.56</v>
      </c>
    </row>
    <row r="11" spans="2:8" x14ac:dyDescent="0.2">
      <c r="B11" s="55">
        <v>9</v>
      </c>
      <c r="C11" s="41" t="s">
        <v>143</v>
      </c>
      <c r="D11" s="42">
        <v>4</v>
      </c>
      <c r="E11" s="82">
        <v>12</v>
      </c>
      <c r="F11" s="128">
        <f t="shared" si="0"/>
        <v>0.33</v>
      </c>
      <c r="G11" s="83">
        <v>20.79</v>
      </c>
      <c r="H11" s="129">
        <f t="shared" si="1"/>
        <v>6.86</v>
      </c>
    </row>
    <row r="12" spans="2:8" x14ac:dyDescent="0.2">
      <c r="B12" s="55">
        <v>10</v>
      </c>
      <c r="C12" s="41" t="s">
        <v>202</v>
      </c>
      <c r="D12" s="93">
        <v>1600</v>
      </c>
      <c r="E12" s="82">
        <v>12</v>
      </c>
      <c r="F12" s="128">
        <f t="shared" si="0"/>
        <v>133.33000000000001</v>
      </c>
      <c r="G12" s="83">
        <v>2.29</v>
      </c>
      <c r="H12" s="129">
        <f t="shared" si="1"/>
        <v>305.33</v>
      </c>
    </row>
    <row r="13" spans="2:8" x14ac:dyDescent="0.2">
      <c r="B13" s="55">
        <v>11</v>
      </c>
      <c r="C13" s="41" t="s">
        <v>144</v>
      </c>
      <c r="D13" s="82">
        <v>6</v>
      </c>
      <c r="E13" s="82">
        <v>12</v>
      </c>
      <c r="F13" s="128">
        <f t="shared" si="0"/>
        <v>0.5</v>
      </c>
      <c r="G13" s="83">
        <v>49.92</v>
      </c>
      <c r="H13" s="129">
        <f t="shared" si="1"/>
        <v>24.96</v>
      </c>
    </row>
    <row r="14" spans="2:8" x14ac:dyDescent="0.2">
      <c r="B14" s="55">
        <v>12</v>
      </c>
      <c r="C14" s="41" t="s">
        <v>145</v>
      </c>
      <c r="D14" s="42">
        <v>10</v>
      </c>
      <c r="E14" s="82">
        <v>12</v>
      </c>
      <c r="F14" s="128">
        <f t="shared" si="0"/>
        <v>0.83</v>
      </c>
      <c r="G14" s="83">
        <v>34.51</v>
      </c>
      <c r="H14" s="129">
        <f t="shared" si="1"/>
        <v>28.64</v>
      </c>
    </row>
    <row r="15" spans="2:8" ht="30" x14ac:dyDescent="0.2">
      <c r="B15" s="55">
        <v>13</v>
      </c>
      <c r="C15" s="41" t="s">
        <v>203</v>
      </c>
      <c r="D15" s="42">
        <v>2</v>
      </c>
      <c r="E15" s="82">
        <v>12</v>
      </c>
      <c r="F15" s="128">
        <f t="shared" si="0"/>
        <v>0.17</v>
      </c>
      <c r="G15" s="83">
        <v>4.12</v>
      </c>
      <c r="H15" s="129">
        <f t="shared" si="1"/>
        <v>0.7</v>
      </c>
    </row>
    <row r="16" spans="2:8" x14ac:dyDescent="0.2">
      <c r="B16" s="55">
        <v>14</v>
      </c>
      <c r="C16" s="41" t="s">
        <v>146</v>
      </c>
      <c r="D16" s="42">
        <v>6</v>
      </c>
      <c r="E16" s="82">
        <v>12</v>
      </c>
      <c r="F16" s="128">
        <f t="shared" si="0"/>
        <v>0.5</v>
      </c>
      <c r="G16" s="83">
        <v>16.100000000000001</v>
      </c>
      <c r="H16" s="129">
        <f t="shared" si="1"/>
        <v>8.0500000000000007</v>
      </c>
    </row>
    <row r="17" spans="2:8" x14ac:dyDescent="0.2">
      <c r="B17" s="55">
        <v>15</v>
      </c>
      <c r="C17" s="41" t="s">
        <v>147</v>
      </c>
      <c r="D17" s="42">
        <v>50</v>
      </c>
      <c r="E17" s="82">
        <v>12</v>
      </c>
      <c r="F17" s="128">
        <f t="shared" si="0"/>
        <v>4.17</v>
      </c>
      <c r="G17" s="83">
        <v>28.63</v>
      </c>
      <c r="H17" s="129">
        <f t="shared" si="1"/>
        <v>119.39</v>
      </c>
    </row>
    <row r="18" spans="2:8" x14ac:dyDescent="0.2">
      <c r="B18" s="55">
        <v>16</v>
      </c>
      <c r="C18" s="84" t="s">
        <v>148</v>
      </c>
      <c r="D18" s="85">
        <v>12</v>
      </c>
      <c r="E18" s="82">
        <v>12</v>
      </c>
      <c r="F18" s="128">
        <f t="shared" si="0"/>
        <v>1</v>
      </c>
      <c r="G18" s="83">
        <v>18.940000000000001</v>
      </c>
      <c r="H18" s="129">
        <f t="shared" si="1"/>
        <v>18.940000000000001</v>
      </c>
    </row>
    <row r="19" spans="2:8" x14ac:dyDescent="0.2">
      <c r="B19" s="55">
        <v>17</v>
      </c>
      <c r="C19" s="41" t="s">
        <v>149</v>
      </c>
      <c r="D19" s="42">
        <v>24</v>
      </c>
      <c r="E19" s="82">
        <v>12</v>
      </c>
      <c r="F19" s="128">
        <f t="shared" si="0"/>
        <v>2</v>
      </c>
      <c r="G19" s="83">
        <v>86.89</v>
      </c>
      <c r="H19" s="129">
        <f t="shared" si="1"/>
        <v>173.78</v>
      </c>
    </row>
    <row r="20" spans="2:8" x14ac:dyDescent="0.2">
      <c r="B20" s="55">
        <v>18</v>
      </c>
      <c r="C20" s="41" t="s">
        <v>150</v>
      </c>
      <c r="D20" s="42">
        <v>6</v>
      </c>
      <c r="E20" s="82">
        <v>12</v>
      </c>
      <c r="F20" s="128">
        <f t="shared" si="0"/>
        <v>0.5</v>
      </c>
      <c r="G20" s="83">
        <v>39.65</v>
      </c>
      <c r="H20" s="129">
        <f t="shared" si="1"/>
        <v>19.829999999999998</v>
      </c>
    </row>
    <row r="21" spans="2:8" x14ac:dyDescent="0.2">
      <c r="B21" s="115" t="s">
        <v>20</v>
      </c>
      <c r="C21" s="124"/>
      <c r="D21" s="130"/>
      <c r="E21" s="130"/>
      <c r="F21" s="116"/>
      <c r="G21" s="131">
        <f>SUM(G3:G20)</f>
        <v>484.07999999999993</v>
      </c>
      <c r="H21" s="86">
        <f>ROUND(SUM(H3:H20),2)</f>
        <v>974.35</v>
      </c>
    </row>
    <row r="22" spans="2:8" x14ac:dyDescent="0.2">
      <c r="B22" s="100" t="s">
        <v>32</v>
      </c>
      <c r="C22" s="100"/>
      <c r="D22" s="119">
        <v>20</v>
      </c>
      <c r="E22" s="119"/>
      <c r="F22" s="119"/>
      <c r="G22" s="119"/>
      <c r="H22" s="87">
        <f>ROUND(H21/D22,2)</f>
        <v>48.72</v>
      </c>
    </row>
    <row r="25" spans="2:8" ht="45" x14ac:dyDescent="0.2">
      <c r="B25" s="88" t="s">
        <v>26</v>
      </c>
      <c r="C25" s="88" t="s">
        <v>207</v>
      </c>
      <c r="D25" s="132" t="s">
        <v>27</v>
      </c>
      <c r="E25" s="133" t="s">
        <v>28</v>
      </c>
      <c r="F25" s="133" t="s">
        <v>29</v>
      </c>
      <c r="G25" s="133" t="s">
        <v>30</v>
      </c>
      <c r="H25" s="133" t="s">
        <v>31</v>
      </c>
    </row>
    <row r="26" spans="2:8" ht="30" x14ac:dyDescent="0.2">
      <c r="B26" s="89">
        <v>1</v>
      </c>
      <c r="C26" s="90" t="s">
        <v>151</v>
      </c>
      <c r="D26" s="91">
        <v>20</v>
      </c>
      <c r="E26" s="91">
        <v>12</v>
      </c>
      <c r="F26" s="128">
        <f>ROUND(D26/E26,2)</f>
        <v>1.67</v>
      </c>
      <c r="G26" s="92">
        <v>90.92</v>
      </c>
      <c r="H26" s="129">
        <f>ROUND(F26*G26,2)</f>
        <v>151.84</v>
      </c>
    </row>
    <row r="27" spans="2:8" ht="30" x14ac:dyDescent="0.2">
      <c r="B27" s="55">
        <v>2</v>
      </c>
      <c r="C27" s="41" t="s">
        <v>152</v>
      </c>
      <c r="D27" s="42">
        <v>5</v>
      </c>
      <c r="E27" s="91">
        <v>12</v>
      </c>
      <c r="F27" s="128">
        <f t="shared" ref="F27:F54" si="2">ROUND(D27/E27,2)</f>
        <v>0.42</v>
      </c>
      <c r="G27" s="92">
        <v>37.590000000000003</v>
      </c>
      <c r="H27" s="129">
        <f t="shared" ref="H27:H54" si="3">ROUND(F27*G27,2)</f>
        <v>15.79</v>
      </c>
    </row>
    <row r="28" spans="2:8" x14ac:dyDescent="0.2">
      <c r="B28" s="55">
        <v>3</v>
      </c>
      <c r="C28" s="41" t="s">
        <v>153</v>
      </c>
      <c r="D28" s="42">
        <v>20</v>
      </c>
      <c r="E28" s="91">
        <v>12</v>
      </c>
      <c r="F28" s="128">
        <f t="shared" si="2"/>
        <v>1.67</v>
      </c>
      <c r="G28" s="92">
        <v>44.33</v>
      </c>
      <c r="H28" s="129">
        <f t="shared" si="3"/>
        <v>74.03</v>
      </c>
    </row>
    <row r="29" spans="2:8" x14ac:dyDescent="0.2">
      <c r="B29" s="55">
        <v>4</v>
      </c>
      <c r="C29" s="41" t="s">
        <v>154</v>
      </c>
      <c r="D29" s="42">
        <v>20</v>
      </c>
      <c r="E29" s="91">
        <v>12</v>
      </c>
      <c r="F29" s="128">
        <f t="shared" si="2"/>
        <v>1.67</v>
      </c>
      <c r="G29" s="92">
        <v>49.43</v>
      </c>
      <c r="H29" s="129">
        <f t="shared" si="3"/>
        <v>82.55</v>
      </c>
    </row>
    <row r="30" spans="2:8" x14ac:dyDescent="0.2">
      <c r="B30" s="55">
        <v>5</v>
      </c>
      <c r="C30" s="41" t="s">
        <v>208</v>
      </c>
      <c r="D30" s="42">
        <v>16</v>
      </c>
      <c r="E30" s="91">
        <v>12</v>
      </c>
      <c r="F30" s="128">
        <f t="shared" si="2"/>
        <v>1.33</v>
      </c>
      <c r="G30" s="92">
        <v>41.65</v>
      </c>
      <c r="H30" s="129">
        <f t="shared" si="3"/>
        <v>55.39</v>
      </c>
    </row>
    <row r="31" spans="2:8" ht="30" x14ac:dyDescent="0.2">
      <c r="B31" s="55">
        <v>6</v>
      </c>
      <c r="C31" s="41" t="s">
        <v>209</v>
      </c>
      <c r="D31" s="42">
        <v>9</v>
      </c>
      <c r="E31" s="91">
        <v>12</v>
      </c>
      <c r="F31" s="128">
        <f t="shared" si="2"/>
        <v>0.75</v>
      </c>
      <c r="G31" s="92">
        <v>13.35</v>
      </c>
      <c r="H31" s="129">
        <f t="shared" si="3"/>
        <v>10.01</v>
      </c>
    </row>
    <row r="32" spans="2:8" ht="30" x14ac:dyDescent="0.2">
      <c r="B32" s="55">
        <v>7</v>
      </c>
      <c r="C32" s="41" t="s">
        <v>210</v>
      </c>
      <c r="D32" s="42">
        <v>8</v>
      </c>
      <c r="E32" s="91">
        <v>12</v>
      </c>
      <c r="F32" s="128">
        <f t="shared" si="2"/>
        <v>0.67</v>
      </c>
      <c r="G32" s="92">
        <v>13.35</v>
      </c>
      <c r="H32" s="129">
        <f t="shared" si="3"/>
        <v>8.94</v>
      </c>
    </row>
    <row r="33" spans="2:8" ht="30" x14ac:dyDescent="0.2">
      <c r="B33" s="55">
        <v>8</v>
      </c>
      <c r="C33" s="41" t="s">
        <v>211</v>
      </c>
      <c r="D33" s="42">
        <v>3</v>
      </c>
      <c r="E33" s="91">
        <v>12</v>
      </c>
      <c r="F33" s="128">
        <f t="shared" si="2"/>
        <v>0.25</v>
      </c>
      <c r="G33" s="92">
        <v>13.35</v>
      </c>
      <c r="H33" s="129">
        <f t="shared" si="3"/>
        <v>3.34</v>
      </c>
    </row>
    <row r="34" spans="2:8" ht="30" x14ac:dyDescent="0.2">
      <c r="B34" s="55">
        <v>9</v>
      </c>
      <c r="C34" s="41" t="s">
        <v>212</v>
      </c>
      <c r="D34" s="42">
        <v>1</v>
      </c>
      <c r="E34" s="91">
        <v>12</v>
      </c>
      <c r="F34" s="128">
        <f t="shared" si="2"/>
        <v>0.08</v>
      </c>
      <c r="G34" s="92">
        <v>13.35</v>
      </c>
      <c r="H34" s="129">
        <f t="shared" si="3"/>
        <v>1.07</v>
      </c>
    </row>
    <row r="35" spans="2:8" ht="30" x14ac:dyDescent="0.2">
      <c r="B35" s="55">
        <v>10</v>
      </c>
      <c r="C35" s="41" t="s">
        <v>155</v>
      </c>
      <c r="D35" s="42">
        <v>34</v>
      </c>
      <c r="E35" s="91">
        <v>12</v>
      </c>
      <c r="F35" s="128">
        <f t="shared" si="2"/>
        <v>2.83</v>
      </c>
      <c r="G35" s="92">
        <v>16.18</v>
      </c>
      <c r="H35" s="129">
        <f t="shared" si="3"/>
        <v>45.79</v>
      </c>
    </row>
    <row r="36" spans="2:8" ht="45" x14ac:dyDescent="0.2">
      <c r="B36" s="55">
        <v>11</v>
      </c>
      <c r="C36" s="41" t="s">
        <v>156</v>
      </c>
      <c r="D36" s="42">
        <v>10</v>
      </c>
      <c r="E36" s="91">
        <v>12</v>
      </c>
      <c r="F36" s="128">
        <f t="shared" si="2"/>
        <v>0.83</v>
      </c>
      <c r="G36" s="92">
        <v>196.54</v>
      </c>
      <c r="H36" s="129">
        <f t="shared" si="3"/>
        <v>163.13</v>
      </c>
    </row>
    <row r="37" spans="2:8" x14ac:dyDescent="0.2">
      <c r="B37" s="55">
        <v>12</v>
      </c>
      <c r="C37" s="41" t="s">
        <v>157</v>
      </c>
      <c r="D37" s="42">
        <v>2</v>
      </c>
      <c r="E37" s="91">
        <v>12</v>
      </c>
      <c r="F37" s="128">
        <f t="shared" si="2"/>
        <v>0.17</v>
      </c>
      <c r="G37" s="92">
        <v>252.6</v>
      </c>
      <c r="H37" s="129">
        <f t="shared" si="3"/>
        <v>42.94</v>
      </c>
    </row>
    <row r="38" spans="2:8" x14ac:dyDescent="0.2">
      <c r="B38" s="55">
        <v>13</v>
      </c>
      <c r="C38" s="41" t="s">
        <v>213</v>
      </c>
      <c r="D38" s="42">
        <v>102</v>
      </c>
      <c r="E38" s="91">
        <v>12</v>
      </c>
      <c r="F38" s="128">
        <f t="shared" si="2"/>
        <v>8.5</v>
      </c>
      <c r="G38" s="92">
        <v>12.35</v>
      </c>
      <c r="H38" s="129">
        <f t="shared" si="3"/>
        <v>104.98</v>
      </c>
    </row>
    <row r="39" spans="2:8" x14ac:dyDescent="0.2">
      <c r="B39" s="55">
        <v>14</v>
      </c>
      <c r="C39" s="41" t="s">
        <v>158</v>
      </c>
      <c r="D39" s="42">
        <v>102</v>
      </c>
      <c r="E39" s="91">
        <v>12</v>
      </c>
      <c r="F39" s="128">
        <f t="shared" si="2"/>
        <v>8.5</v>
      </c>
      <c r="G39" s="92">
        <v>2.73</v>
      </c>
      <c r="H39" s="129">
        <f t="shared" si="3"/>
        <v>23.21</v>
      </c>
    </row>
    <row r="40" spans="2:8" x14ac:dyDescent="0.2">
      <c r="B40" s="55">
        <v>15</v>
      </c>
      <c r="C40" s="41" t="s">
        <v>159</v>
      </c>
      <c r="D40" s="42">
        <v>17</v>
      </c>
      <c r="E40" s="91">
        <v>12</v>
      </c>
      <c r="F40" s="128">
        <f t="shared" si="2"/>
        <v>1.42</v>
      </c>
      <c r="G40" s="92">
        <v>31.59</v>
      </c>
      <c r="H40" s="129">
        <f t="shared" si="3"/>
        <v>44.86</v>
      </c>
    </row>
    <row r="41" spans="2:8" x14ac:dyDescent="0.2">
      <c r="B41" s="55">
        <v>16</v>
      </c>
      <c r="C41" s="41" t="s">
        <v>160</v>
      </c>
      <c r="D41" s="42">
        <v>102</v>
      </c>
      <c r="E41" s="91">
        <v>12</v>
      </c>
      <c r="F41" s="128">
        <f t="shared" si="2"/>
        <v>8.5</v>
      </c>
      <c r="G41" s="92">
        <v>5.58</v>
      </c>
      <c r="H41" s="129">
        <f t="shared" si="3"/>
        <v>47.43</v>
      </c>
    </row>
    <row r="42" spans="2:8" x14ac:dyDescent="0.2">
      <c r="B42" s="55">
        <v>17</v>
      </c>
      <c r="C42" s="41" t="s">
        <v>161</v>
      </c>
      <c r="D42" s="42">
        <v>102</v>
      </c>
      <c r="E42" s="91">
        <v>12</v>
      </c>
      <c r="F42" s="128">
        <f t="shared" si="2"/>
        <v>8.5</v>
      </c>
      <c r="G42" s="92">
        <v>3.64</v>
      </c>
      <c r="H42" s="129">
        <f t="shared" si="3"/>
        <v>30.94</v>
      </c>
    </row>
    <row r="43" spans="2:8" ht="30" x14ac:dyDescent="0.2">
      <c r="B43" s="55">
        <v>18</v>
      </c>
      <c r="C43" s="41" t="s">
        <v>162</v>
      </c>
      <c r="D43" s="42">
        <v>16</v>
      </c>
      <c r="E43" s="91">
        <v>12</v>
      </c>
      <c r="F43" s="128">
        <f t="shared" si="2"/>
        <v>1.33</v>
      </c>
      <c r="G43" s="92">
        <v>292.74</v>
      </c>
      <c r="H43" s="129">
        <f t="shared" si="3"/>
        <v>389.34</v>
      </c>
    </row>
    <row r="44" spans="2:8" ht="30" x14ac:dyDescent="0.2">
      <c r="B44" s="55">
        <v>19</v>
      </c>
      <c r="C44" s="41" t="s">
        <v>163</v>
      </c>
      <c r="D44" s="42">
        <v>17</v>
      </c>
      <c r="E44" s="91">
        <v>12</v>
      </c>
      <c r="F44" s="128">
        <f t="shared" si="2"/>
        <v>1.42</v>
      </c>
      <c r="G44" s="92">
        <v>28.4</v>
      </c>
      <c r="H44" s="129">
        <f t="shared" si="3"/>
        <v>40.33</v>
      </c>
    </row>
    <row r="45" spans="2:8" ht="30" x14ac:dyDescent="0.2">
      <c r="B45" s="55">
        <v>20</v>
      </c>
      <c r="C45" s="41" t="s">
        <v>164</v>
      </c>
      <c r="D45" s="42">
        <v>17</v>
      </c>
      <c r="E45" s="91">
        <v>12</v>
      </c>
      <c r="F45" s="128">
        <f t="shared" si="2"/>
        <v>1.42</v>
      </c>
      <c r="G45" s="92">
        <v>5.77</v>
      </c>
      <c r="H45" s="129">
        <f t="shared" si="3"/>
        <v>8.19</v>
      </c>
    </row>
    <row r="46" spans="2:8" ht="30" x14ac:dyDescent="0.2">
      <c r="B46" s="55">
        <v>21</v>
      </c>
      <c r="C46" s="41" t="s">
        <v>165</v>
      </c>
      <c r="D46" s="42">
        <v>102</v>
      </c>
      <c r="E46" s="91">
        <v>12</v>
      </c>
      <c r="F46" s="128">
        <f t="shared" si="2"/>
        <v>8.5</v>
      </c>
      <c r="G46" s="92">
        <v>2.1</v>
      </c>
      <c r="H46" s="129">
        <f t="shared" si="3"/>
        <v>17.850000000000001</v>
      </c>
    </row>
    <row r="47" spans="2:8" x14ac:dyDescent="0.2">
      <c r="B47" s="55">
        <v>22</v>
      </c>
      <c r="C47" s="41" t="s">
        <v>214</v>
      </c>
      <c r="D47" s="42">
        <v>2</v>
      </c>
      <c r="E47" s="91">
        <v>12</v>
      </c>
      <c r="F47" s="128">
        <f t="shared" si="2"/>
        <v>0.17</v>
      </c>
      <c r="G47" s="92">
        <v>217.04</v>
      </c>
      <c r="H47" s="129">
        <f t="shared" si="3"/>
        <v>36.9</v>
      </c>
    </row>
    <row r="48" spans="2:8" ht="30" x14ac:dyDescent="0.2">
      <c r="B48" s="55">
        <v>23</v>
      </c>
      <c r="C48" s="41" t="s">
        <v>166</v>
      </c>
      <c r="D48" s="42">
        <v>17</v>
      </c>
      <c r="E48" s="91">
        <v>12</v>
      </c>
      <c r="F48" s="128">
        <f t="shared" si="2"/>
        <v>1.42</v>
      </c>
      <c r="G48" s="92">
        <v>29.83</v>
      </c>
      <c r="H48" s="129">
        <f t="shared" si="3"/>
        <v>42.36</v>
      </c>
    </row>
    <row r="49" spans="2:8" x14ac:dyDescent="0.2">
      <c r="B49" s="55">
        <v>24</v>
      </c>
      <c r="C49" s="41" t="s">
        <v>167</v>
      </c>
      <c r="D49" s="42">
        <v>102</v>
      </c>
      <c r="E49" s="91">
        <v>12</v>
      </c>
      <c r="F49" s="128">
        <f t="shared" si="2"/>
        <v>8.5</v>
      </c>
      <c r="G49" s="92">
        <v>1.59</v>
      </c>
      <c r="H49" s="129">
        <f t="shared" si="3"/>
        <v>13.52</v>
      </c>
    </row>
    <row r="50" spans="2:8" x14ac:dyDescent="0.2">
      <c r="B50" s="55">
        <v>25</v>
      </c>
      <c r="C50" s="41" t="s">
        <v>168</v>
      </c>
      <c r="D50" s="42">
        <v>6</v>
      </c>
      <c r="E50" s="91">
        <v>12</v>
      </c>
      <c r="F50" s="128">
        <f t="shared" si="2"/>
        <v>0.5</v>
      </c>
      <c r="G50" s="92">
        <v>47.73</v>
      </c>
      <c r="H50" s="129">
        <f t="shared" si="3"/>
        <v>23.87</v>
      </c>
    </row>
    <row r="51" spans="2:8" ht="30" x14ac:dyDescent="0.2">
      <c r="B51" s="55">
        <v>26</v>
      </c>
      <c r="C51" s="41" t="s">
        <v>169</v>
      </c>
      <c r="D51" s="42">
        <v>20</v>
      </c>
      <c r="E51" s="91">
        <v>12</v>
      </c>
      <c r="F51" s="128">
        <f t="shared" si="2"/>
        <v>1.67</v>
      </c>
      <c r="G51" s="92">
        <v>90.61</v>
      </c>
      <c r="H51" s="129">
        <f t="shared" si="3"/>
        <v>151.32</v>
      </c>
    </row>
    <row r="52" spans="2:8" ht="30" x14ac:dyDescent="0.2">
      <c r="B52" s="55">
        <v>27</v>
      </c>
      <c r="C52" s="41" t="s">
        <v>215</v>
      </c>
      <c r="D52" s="42">
        <v>1</v>
      </c>
      <c r="E52" s="91">
        <v>12</v>
      </c>
      <c r="F52" s="128">
        <f t="shared" si="2"/>
        <v>0.08</v>
      </c>
      <c r="G52" s="92">
        <v>398</v>
      </c>
      <c r="H52" s="129">
        <f t="shared" si="3"/>
        <v>31.84</v>
      </c>
    </row>
    <row r="53" spans="2:8" x14ac:dyDescent="0.2">
      <c r="B53" s="55">
        <v>28</v>
      </c>
      <c r="C53" s="41" t="s">
        <v>170</v>
      </c>
      <c r="D53" s="42">
        <v>1</v>
      </c>
      <c r="E53" s="91">
        <v>12</v>
      </c>
      <c r="F53" s="128">
        <f t="shared" si="2"/>
        <v>0.08</v>
      </c>
      <c r="G53" s="92">
        <v>3735.39</v>
      </c>
      <c r="H53" s="129">
        <f t="shared" si="3"/>
        <v>298.83</v>
      </c>
    </row>
    <row r="54" spans="2:8" x14ac:dyDescent="0.2">
      <c r="B54" s="55">
        <v>29</v>
      </c>
      <c r="C54" s="41" t="s">
        <v>171</v>
      </c>
      <c r="D54" s="42">
        <v>12</v>
      </c>
      <c r="E54" s="91">
        <v>12</v>
      </c>
      <c r="F54" s="128">
        <f t="shared" si="2"/>
        <v>1</v>
      </c>
      <c r="G54" s="92">
        <v>28.09</v>
      </c>
      <c r="H54" s="129">
        <f t="shared" si="3"/>
        <v>28.09</v>
      </c>
    </row>
    <row r="55" spans="2:8" x14ac:dyDescent="0.2">
      <c r="B55" s="115" t="s">
        <v>20</v>
      </c>
      <c r="C55" s="124"/>
      <c r="D55" s="130"/>
      <c r="E55" s="130"/>
      <c r="F55" s="116"/>
      <c r="G55" s="131"/>
      <c r="H55" s="86">
        <f>ROUND(SUM(H26:H54),2)</f>
        <v>1988.68</v>
      </c>
    </row>
    <row r="56" spans="2:8" x14ac:dyDescent="0.2">
      <c r="B56" s="100" t="s">
        <v>32</v>
      </c>
      <c r="C56" s="100"/>
      <c r="D56" s="119">
        <v>20</v>
      </c>
      <c r="E56" s="119"/>
      <c r="F56" s="119"/>
      <c r="G56" s="119"/>
      <c r="H56" s="87">
        <f>ROUND(H55/D56,2)</f>
        <v>99.43</v>
      </c>
    </row>
    <row r="57" spans="2:8" x14ac:dyDescent="0.2">
      <c r="C57" s="37"/>
    </row>
    <row r="58" spans="2:8" x14ac:dyDescent="0.2">
      <c r="C58" s="37"/>
    </row>
    <row r="59" spans="2:8" ht="45" x14ac:dyDescent="0.2">
      <c r="B59" s="104" t="s">
        <v>26</v>
      </c>
      <c r="C59" s="39" t="s">
        <v>172</v>
      </c>
      <c r="D59" s="105" t="s">
        <v>33</v>
      </c>
      <c r="E59" s="133" t="s">
        <v>28</v>
      </c>
      <c r="F59" s="133" t="s">
        <v>29</v>
      </c>
      <c r="G59" s="133" t="s">
        <v>30</v>
      </c>
      <c r="H59" s="133" t="s">
        <v>31</v>
      </c>
    </row>
    <row r="60" spans="2:8" x14ac:dyDescent="0.2">
      <c r="B60" s="55">
        <v>1</v>
      </c>
      <c r="C60" s="41" t="s">
        <v>173</v>
      </c>
      <c r="D60" s="42">
        <v>2</v>
      </c>
      <c r="E60" s="42">
        <v>12</v>
      </c>
      <c r="F60" s="128">
        <f>ROUND(D60/E60,2)</f>
        <v>0.17</v>
      </c>
      <c r="G60" s="92">
        <v>27.38</v>
      </c>
      <c r="H60" s="129">
        <f>ROUND(F60*G60,2)</f>
        <v>4.6500000000000004</v>
      </c>
    </row>
    <row r="61" spans="2:8" x14ac:dyDescent="0.2">
      <c r="B61" s="55">
        <v>2</v>
      </c>
      <c r="C61" s="41" t="s">
        <v>174</v>
      </c>
      <c r="D61" s="42">
        <v>2</v>
      </c>
      <c r="E61" s="42">
        <v>12</v>
      </c>
      <c r="F61" s="128">
        <f t="shared" ref="F61:F86" si="4">ROUND(D61/E61,2)</f>
        <v>0.17</v>
      </c>
      <c r="G61" s="92">
        <v>15.56</v>
      </c>
      <c r="H61" s="129">
        <f t="shared" ref="H61:H86" si="5">ROUND(F61*G61,2)</f>
        <v>2.65</v>
      </c>
    </row>
    <row r="62" spans="2:8" ht="30" x14ac:dyDescent="0.2">
      <c r="B62" s="55">
        <v>3</v>
      </c>
      <c r="C62" s="41" t="s">
        <v>175</v>
      </c>
      <c r="D62" s="42">
        <v>2</v>
      </c>
      <c r="E62" s="42">
        <v>12</v>
      </c>
      <c r="F62" s="128">
        <f t="shared" si="4"/>
        <v>0.17</v>
      </c>
      <c r="G62" s="92">
        <v>18.600000000000001</v>
      </c>
      <c r="H62" s="129">
        <f t="shared" si="5"/>
        <v>3.16</v>
      </c>
    </row>
    <row r="63" spans="2:8" x14ac:dyDescent="0.2">
      <c r="B63" s="55">
        <v>4</v>
      </c>
      <c r="C63" s="41" t="s">
        <v>176</v>
      </c>
      <c r="D63" s="42">
        <v>1</v>
      </c>
      <c r="E63" s="42">
        <v>12</v>
      </c>
      <c r="F63" s="128">
        <f t="shared" si="4"/>
        <v>0.08</v>
      </c>
      <c r="G63" s="92">
        <v>39.590000000000003</v>
      </c>
      <c r="H63" s="129">
        <f t="shared" si="5"/>
        <v>3.17</v>
      </c>
    </row>
    <row r="64" spans="2:8" ht="30" x14ac:dyDescent="0.2">
      <c r="B64" s="55">
        <v>5</v>
      </c>
      <c r="C64" s="41" t="s">
        <v>177</v>
      </c>
      <c r="D64" s="42">
        <v>1</v>
      </c>
      <c r="E64" s="42">
        <v>12</v>
      </c>
      <c r="F64" s="128">
        <f t="shared" si="4"/>
        <v>0.08</v>
      </c>
      <c r="G64" s="92">
        <v>53.39</v>
      </c>
      <c r="H64" s="129">
        <f t="shared" si="5"/>
        <v>4.2699999999999996</v>
      </c>
    </row>
    <row r="65" spans="2:8" ht="30" x14ac:dyDescent="0.2">
      <c r="B65" s="55">
        <v>6</v>
      </c>
      <c r="C65" s="41" t="s">
        <v>178</v>
      </c>
      <c r="D65" s="42">
        <v>4</v>
      </c>
      <c r="E65" s="42">
        <v>12</v>
      </c>
      <c r="F65" s="128">
        <f t="shared" si="4"/>
        <v>0.33</v>
      </c>
      <c r="G65" s="92">
        <v>69.900000000000006</v>
      </c>
      <c r="H65" s="129">
        <f t="shared" si="5"/>
        <v>23.07</v>
      </c>
    </row>
    <row r="66" spans="2:8" ht="30" x14ac:dyDescent="0.2">
      <c r="B66" s="55">
        <v>7</v>
      </c>
      <c r="C66" s="41" t="s">
        <v>179</v>
      </c>
      <c r="D66" s="42">
        <v>4</v>
      </c>
      <c r="E66" s="42">
        <v>12</v>
      </c>
      <c r="F66" s="128">
        <f t="shared" si="4"/>
        <v>0.33</v>
      </c>
      <c r="G66" s="92">
        <v>80.900000000000006</v>
      </c>
      <c r="H66" s="129">
        <f t="shared" si="5"/>
        <v>26.7</v>
      </c>
    </row>
    <row r="67" spans="2:8" x14ac:dyDescent="0.2">
      <c r="B67" s="55">
        <v>8</v>
      </c>
      <c r="C67" s="41" t="s">
        <v>180</v>
      </c>
      <c r="D67" s="42">
        <v>3</v>
      </c>
      <c r="E67" s="42">
        <v>12</v>
      </c>
      <c r="F67" s="128">
        <f t="shared" si="4"/>
        <v>0.25</v>
      </c>
      <c r="G67" s="92">
        <v>24.88</v>
      </c>
      <c r="H67" s="129">
        <f t="shared" si="5"/>
        <v>6.22</v>
      </c>
    </row>
    <row r="68" spans="2:8" x14ac:dyDescent="0.2">
      <c r="B68" s="55">
        <v>9</v>
      </c>
      <c r="C68" s="41" t="s">
        <v>181</v>
      </c>
      <c r="D68" s="42">
        <v>4</v>
      </c>
      <c r="E68" s="42">
        <v>12</v>
      </c>
      <c r="F68" s="128">
        <f t="shared" si="4"/>
        <v>0.33</v>
      </c>
      <c r="G68" s="92">
        <v>4.3499999999999996</v>
      </c>
      <c r="H68" s="129">
        <f t="shared" si="5"/>
        <v>1.44</v>
      </c>
    </row>
    <row r="69" spans="2:8" x14ac:dyDescent="0.2">
      <c r="B69" s="55">
        <v>10</v>
      </c>
      <c r="C69" s="41" t="s">
        <v>182</v>
      </c>
      <c r="D69" s="42">
        <v>4</v>
      </c>
      <c r="E69" s="42">
        <v>12</v>
      </c>
      <c r="F69" s="128">
        <f t="shared" si="4"/>
        <v>0.33</v>
      </c>
      <c r="G69" s="92">
        <v>4.16</v>
      </c>
      <c r="H69" s="129">
        <f t="shared" si="5"/>
        <v>1.37</v>
      </c>
    </row>
    <row r="70" spans="2:8" ht="30" x14ac:dyDescent="0.2">
      <c r="B70" s="55">
        <v>11</v>
      </c>
      <c r="C70" s="41" t="s">
        <v>183</v>
      </c>
      <c r="D70" s="42">
        <v>3</v>
      </c>
      <c r="E70" s="42">
        <v>12</v>
      </c>
      <c r="F70" s="128">
        <f t="shared" si="4"/>
        <v>0.25</v>
      </c>
      <c r="G70" s="92">
        <v>3.83</v>
      </c>
      <c r="H70" s="129">
        <f t="shared" si="5"/>
        <v>0.96</v>
      </c>
    </row>
    <row r="71" spans="2:8" ht="30" x14ac:dyDescent="0.2">
      <c r="B71" s="55">
        <v>12</v>
      </c>
      <c r="C71" s="41" t="s">
        <v>184</v>
      </c>
      <c r="D71" s="42">
        <v>3</v>
      </c>
      <c r="E71" s="42">
        <v>12</v>
      </c>
      <c r="F71" s="128">
        <f t="shared" si="4"/>
        <v>0.25</v>
      </c>
      <c r="G71" s="92">
        <v>3.38</v>
      </c>
      <c r="H71" s="129">
        <f t="shared" si="5"/>
        <v>0.85</v>
      </c>
    </row>
    <row r="72" spans="2:8" x14ac:dyDescent="0.2">
      <c r="B72" s="55">
        <v>13</v>
      </c>
      <c r="C72" s="41" t="s">
        <v>185</v>
      </c>
      <c r="D72" s="42">
        <v>1</v>
      </c>
      <c r="E72" s="42">
        <v>12</v>
      </c>
      <c r="F72" s="128">
        <f t="shared" si="4"/>
        <v>0.08</v>
      </c>
      <c r="G72" s="92">
        <v>4.5</v>
      </c>
      <c r="H72" s="129">
        <f t="shared" si="5"/>
        <v>0.36</v>
      </c>
    </row>
    <row r="73" spans="2:8" x14ac:dyDescent="0.2">
      <c r="B73" s="55">
        <v>14</v>
      </c>
      <c r="C73" s="41" t="s">
        <v>186</v>
      </c>
      <c r="D73" s="42">
        <v>2</v>
      </c>
      <c r="E73" s="42">
        <v>12</v>
      </c>
      <c r="F73" s="128">
        <f t="shared" si="4"/>
        <v>0.17</v>
      </c>
      <c r="G73" s="92">
        <v>33.15</v>
      </c>
      <c r="H73" s="129">
        <f t="shared" si="5"/>
        <v>5.64</v>
      </c>
    </row>
    <row r="74" spans="2:8" ht="30" x14ac:dyDescent="0.2">
      <c r="B74" s="55">
        <v>15</v>
      </c>
      <c r="C74" s="41" t="s">
        <v>187</v>
      </c>
      <c r="D74" s="42">
        <v>2</v>
      </c>
      <c r="E74" s="42">
        <v>12</v>
      </c>
      <c r="F74" s="128">
        <f t="shared" si="4"/>
        <v>0.17</v>
      </c>
      <c r="G74" s="92">
        <v>8</v>
      </c>
      <c r="H74" s="129">
        <f t="shared" si="5"/>
        <v>1.36</v>
      </c>
    </row>
    <row r="75" spans="2:8" x14ac:dyDescent="0.2">
      <c r="B75" s="55">
        <v>16</v>
      </c>
      <c r="C75" s="41" t="s">
        <v>188</v>
      </c>
      <c r="D75" s="42">
        <v>10</v>
      </c>
      <c r="E75" s="42">
        <v>12</v>
      </c>
      <c r="F75" s="128">
        <f t="shared" si="4"/>
        <v>0.83</v>
      </c>
      <c r="G75" s="92">
        <v>21.12</v>
      </c>
      <c r="H75" s="129">
        <f t="shared" si="5"/>
        <v>17.53</v>
      </c>
    </row>
    <row r="76" spans="2:8" x14ac:dyDescent="0.2">
      <c r="B76" s="55">
        <v>17</v>
      </c>
      <c r="C76" s="41" t="s">
        <v>205</v>
      </c>
      <c r="D76" s="42">
        <v>10</v>
      </c>
      <c r="E76" s="42">
        <v>12</v>
      </c>
      <c r="F76" s="128">
        <f t="shared" si="4"/>
        <v>0.83</v>
      </c>
      <c r="G76" s="92">
        <v>10.38</v>
      </c>
      <c r="H76" s="129">
        <f t="shared" si="5"/>
        <v>8.6199999999999992</v>
      </c>
    </row>
    <row r="77" spans="2:8" ht="30" x14ac:dyDescent="0.2">
      <c r="B77" s="55">
        <v>18</v>
      </c>
      <c r="C77" s="41" t="s">
        <v>189</v>
      </c>
      <c r="D77" s="42">
        <v>8</v>
      </c>
      <c r="E77" s="42">
        <v>12</v>
      </c>
      <c r="F77" s="128">
        <f t="shared" si="4"/>
        <v>0.67</v>
      </c>
      <c r="G77" s="92">
        <v>30.68</v>
      </c>
      <c r="H77" s="129">
        <f t="shared" si="5"/>
        <v>20.56</v>
      </c>
    </row>
    <row r="78" spans="2:8" x14ac:dyDescent="0.2">
      <c r="B78" s="55">
        <v>19</v>
      </c>
      <c r="C78" s="41" t="s">
        <v>190</v>
      </c>
      <c r="D78" s="42">
        <v>1</v>
      </c>
      <c r="E78" s="42">
        <v>12</v>
      </c>
      <c r="F78" s="128">
        <f t="shared" si="4"/>
        <v>0.08</v>
      </c>
      <c r="G78" s="92">
        <v>31.72</v>
      </c>
      <c r="H78" s="129">
        <f t="shared" si="5"/>
        <v>2.54</v>
      </c>
    </row>
    <row r="79" spans="2:8" x14ac:dyDescent="0.2">
      <c r="B79" s="55">
        <v>20</v>
      </c>
      <c r="C79" s="41" t="s">
        <v>206</v>
      </c>
      <c r="D79" s="42">
        <v>1</v>
      </c>
      <c r="E79" s="42">
        <v>12</v>
      </c>
      <c r="F79" s="128">
        <f t="shared" si="4"/>
        <v>0.08</v>
      </c>
      <c r="G79" s="92">
        <v>38.26</v>
      </c>
      <c r="H79" s="129">
        <f t="shared" si="5"/>
        <v>3.06</v>
      </c>
    </row>
    <row r="80" spans="2:8" ht="30" x14ac:dyDescent="0.2">
      <c r="B80" s="55">
        <v>21</v>
      </c>
      <c r="C80" s="41" t="s">
        <v>191</v>
      </c>
      <c r="D80" s="42">
        <v>1</v>
      </c>
      <c r="E80" s="42">
        <v>12</v>
      </c>
      <c r="F80" s="128">
        <f t="shared" si="4"/>
        <v>0.08</v>
      </c>
      <c r="G80" s="92">
        <v>36.1</v>
      </c>
      <c r="H80" s="129">
        <f t="shared" si="5"/>
        <v>2.89</v>
      </c>
    </row>
    <row r="81" spans="2:8" ht="30" x14ac:dyDescent="0.2">
      <c r="B81" s="55">
        <v>22</v>
      </c>
      <c r="C81" s="41" t="s">
        <v>192</v>
      </c>
      <c r="D81" s="42">
        <v>1</v>
      </c>
      <c r="E81" s="42">
        <v>12</v>
      </c>
      <c r="F81" s="128">
        <f t="shared" si="4"/>
        <v>0.08</v>
      </c>
      <c r="G81" s="92">
        <v>16.63</v>
      </c>
      <c r="H81" s="129">
        <f t="shared" si="5"/>
        <v>1.33</v>
      </c>
    </row>
    <row r="82" spans="2:8" x14ac:dyDescent="0.2">
      <c r="B82" s="55">
        <v>23</v>
      </c>
      <c r="C82" s="41" t="s">
        <v>193</v>
      </c>
      <c r="D82" s="42">
        <v>2</v>
      </c>
      <c r="E82" s="42">
        <v>12</v>
      </c>
      <c r="F82" s="128">
        <f t="shared" si="4"/>
        <v>0.17</v>
      </c>
      <c r="G82" s="92">
        <v>12.65</v>
      </c>
      <c r="H82" s="129">
        <f t="shared" si="5"/>
        <v>2.15</v>
      </c>
    </row>
    <row r="83" spans="2:8" x14ac:dyDescent="0.2">
      <c r="B83" s="55">
        <v>24</v>
      </c>
      <c r="C83" s="41" t="s">
        <v>194</v>
      </c>
      <c r="D83" s="42">
        <v>9</v>
      </c>
      <c r="E83" s="42">
        <v>12</v>
      </c>
      <c r="F83" s="128">
        <f t="shared" si="4"/>
        <v>0.75</v>
      </c>
      <c r="G83" s="92">
        <v>13.5</v>
      </c>
      <c r="H83" s="129">
        <f t="shared" si="5"/>
        <v>10.130000000000001</v>
      </c>
    </row>
    <row r="84" spans="2:8" x14ac:dyDescent="0.2">
      <c r="B84" s="55">
        <v>25</v>
      </c>
      <c r="C84" s="41" t="s">
        <v>195</v>
      </c>
      <c r="D84" s="42">
        <v>1</v>
      </c>
      <c r="E84" s="42">
        <v>12</v>
      </c>
      <c r="F84" s="128">
        <f t="shared" si="4"/>
        <v>0.08</v>
      </c>
      <c r="G84" s="92">
        <v>177.12</v>
      </c>
      <c r="H84" s="129">
        <f t="shared" si="5"/>
        <v>14.17</v>
      </c>
    </row>
    <row r="85" spans="2:8" x14ac:dyDescent="0.2">
      <c r="B85" s="55">
        <v>26</v>
      </c>
      <c r="C85" s="41" t="s">
        <v>196</v>
      </c>
      <c r="D85" s="42">
        <v>4</v>
      </c>
      <c r="E85" s="42">
        <v>12</v>
      </c>
      <c r="F85" s="128">
        <f t="shared" si="4"/>
        <v>0.33</v>
      </c>
      <c r="G85" s="92">
        <v>1.1100000000000001</v>
      </c>
      <c r="H85" s="129">
        <f t="shared" si="5"/>
        <v>0.37</v>
      </c>
    </row>
    <row r="86" spans="2:8" ht="30" x14ac:dyDescent="0.2">
      <c r="B86" s="55">
        <v>27</v>
      </c>
      <c r="C86" s="41" t="s">
        <v>197</v>
      </c>
      <c r="D86" s="42">
        <v>2</v>
      </c>
      <c r="E86" s="42">
        <v>12</v>
      </c>
      <c r="F86" s="128">
        <f t="shared" si="4"/>
        <v>0.17</v>
      </c>
      <c r="G86" s="92">
        <v>6.32</v>
      </c>
      <c r="H86" s="129">
        <f t="shared" si="5"/>
        <v>1.07</v>
      </c>
    </row>
    <row r="87" spans="2:8" x14ac:dyDescent="0.2">
      <c r="B87" s="115" t="s">
        <v>20</v>
      </c>
      <c r="C87" s="124"/>
      <c r="D87" s="130"/>
      <c r="E87" s="130"/>
      <c r="F87" s="116"/>
      <c r="G87" s="131"/>
      <c r="H87" s="86">
        <f>ROUND(SUM(H60:H86),2)</f>
        <v>170.29</v>
      </c>
    </row>
    <row r="88" spans="2:8" x14ac:dyDescent="0.2">
      <c r="B88" s="100" t="s">
        <v>32</v>
      </c>
      <c r="C88" s="100"/>
      <c r="D88" s="119">
        <v>2</v>
      </c>
      <c r="E88" s="119"/>
      <c r="F88" s="119"/>
      <c r="G88" s="119"/>
      <c r="H88" s="87">
        <f>ROUND(H87/D88,2)</f>
        <v>85.15</v>
      </c>
    </row>
    <row r="89" spans="2:8" x14ac:dyDescent="0.2">
      <c r="C89" s="37"/>
    </row>
    <row r="90" spans="2:8" x14ac:dyDescent="0.2">
      <c r="C90" s="37"/>
    </row>
    <row r="91" spans="2:8" x14ac:dyDescent="0.2">
      <c r="C91" s="62" t="s">
        <v>135</v>
      </c>
      <c r="D91" s="63">
        <f>D93</f>
        <v>148.15</v>
      </c>
    </row>
    <row r="92" spans="2:8" x14ac:dyDescent="0.2">
      <c r="C92" s="62" t="s">
        <v>136</v>
      </c>
      <c r="D92" s="63">
        <f>H22+H56+H88</f>
        <v>233.3</v>
      </c>
    </row>
    <row r="93" spans="2:8" x14ac:dyDescent="0.2">
      <c r="C93" s="62" t="s">
        <v>123</v>
      </c>
      <c r="D93" s="63">
        <f>H22+H56</f>
        <v>148.15</v>
      </c>
    </row>
    <row r="94" spans="2:8" x14ac:dyDescent="0.2">
      <c r="C94" s="62" t="s">
        <v>124</v>
      </c>
      <c r="D94" s="63">
        <f>D93</f>
        <v>148.15</v>
      </c>
    </row>
    <row r="95" spans="2:8" x14ac:dyDescent="0.2">
      <c r="C95" s="62" t="s">
        <v>125</v>
      </c>
      <c r="D95" s="63">
        <f>D93</f>
        <v>148.15</v>
      </c>
    </row>
    <row r="96" spans="2:8" x14ac:dyDescent="0.2">
      <c r="C96" s="62" t="s">
        <v>126</v>
      </c>
      <c r="D96" s="63">
        <f>D93</f>
        <v>148.15</v>
      </c>
    </row>
    <row r="97" spans="3:4" x14ac:dyDescent="0.2">
      <c r="C97" s="62" t="s">
        <v>220</v>
      </c>
      <c r="D97" s="63">
        <f>H88</f>
        <v>85.15</v>
      </c>
    </row>
    <row r="98" spans="3:4" x14ac:dyDescent="0.2">
      <c r="C98" s="37"/>
    </row>
    <row r="99" spans="3:4" x14ac:dyDescent="0.2">
      <c r="C99" s="37"/>
    </row>
    <row r="100" spans="3:4" x14ac:dyDescent="0.2">
      <c r="C100" s="37"/>
    </row>
    <row r="101" spans="3:4" x14ac:dyDescent="0.2">
      <c r="C101" s="37"/>
    </row>
    <row r="102" spans="3:4" x14ac:dyDescent="0.2">
      <c r="C102" s="37"/>
    </row>
    <row r="103" spans="3:4" x14ac:dyDescent="0.2">
      <c r="C103" s="37"/>
    </row>
    <row r="104" spans="3:4" x14ac:dyDescent="0.2">
      <c r="C104" s="37"/>
    </row>
    <row r="105" spans="3:4" x14ac:dyDescent="0.2">
      <c r="C105" s="37"/>
    </row>
    <row r="106" spans="3:4" x14ac:dyDescent="0.2">
      <c r="C106" s="37"/>
    </row>
    <row r="107" spans="3:4" x14ac:dyDescent="0.2">
      <c r="C107" s="37"/>
    </row>
    <row r="108" spans="3:4" x14ac:dyDescent="0.2">
      <c r="C108" s="37"/>
    </row>
    <row r="109" spans="3:4" x14ac:dyDescent="0.2">
      <c r="C109" s="37"/>
    </row>
    <row r="110" spans="3:4" x14ac:dyDescent="0.2">
      <c r="C110" s="37"/>
    </row>
    <row r="111" spans="3:4" x14ac:dyDescent="0.2">
      <c r="C111" s="37"/>
    </row>
    <row r="112" spans="3:4" x14ac:dyDescent="0.2">
      <c r="C112" s="37"/>
    </row>
    <row r="113" spans="3:3" x14ac:dyDescent="0.2">
      <c r="C113" s="37"/>
    </row>
    <row r="114" spans="3:3" x14ac:dyDescent="0.2">
      <c r="C114" s="37"/>
    </row>
    <row r="115" spans="3:3" x14ac:dyDescent="0.2">
      <c r="C115" s="37"/>
    </row>
    <row r="116" spans="3:3" x14ac:dyDescent="0.2">
      <c r="C116" s="37"/>
    </row>
    <row r="117" spans="3:3" x14ac:dyDescent="0.2">
      <c r="C117" s="37"/>
    </row>
    <row r="118" spans="3:3" x14ac:dyDescent="0.2">
      <c r="C118" s="37"/>
    </row>
    <row r="119" spans="3:3" x14ac:dyDescent="0.2">
      <c r="C119" s="37"/>
    </row>
    <row r="120" spans="3:3" x14ac:dyDescent="0.2">
      <c r="C120" s="37"/>
    </row>
    <row r="121" spans="3:3" x14ac:dyDescent="0.2">
      <c r="C121" s="37"/>
    </row>
    <row r="122" spans="3:3" x14ac:dyDescent="0.2">
      <c r="C122" s="37"/>
    </row>
    <row r="123" spans="3:3" x14ac:dyDescent="0.2">
      <c r="C123" s="37"/>
    </row>
    <row r="124" spans="3:3" x14ac:dyDescent="0.2">
      <c r="C124" s="37"/>
    </row>
    <row r="125" spans="3:3" x14ac:dyDescent="0.2">
      <c r="C125" s="37"/>
    </row>
    <row r="126" spans="3:3" x14ac:dyDescent="0.2">
      <c r="C126" s="37"/>
    </row>
    <row r="127" spans="3:3" x14ac:dyDescent="0.2">
      <c r="C127" s="37"/>
    </row>
    <row r="128" spans="3:3" x14ac:dyDescent="0.2">
      <c r="C128" s="37"/>
    </row>
    <row r="129" spans="3:3" x14ac:dyDescent="0.2">
      <c r="C129" s="37"/>
    </row>
    <row r="130" spans="3:3" x14ac:dyDescent="0.2">
      <c r="C130" s="37"/>
    </row>
    <row r="131" spans="3:3" x14ac:dyDescent="0.2">
      <c r="C131" s="37"/>
    </row>
    <row r="132" spans="3:3" x14ac:dyDescent="0.2">
      <c r="C132" s="37"/>
    </row>
    <row r="133" spans="3:3" x14ac:dyDescent="0.2">
      <c r="C133" s="37"/>
    </row>
    <row r="134" spans="3:3" x14ac:dyDescent="0.2">
      <c r="C134" s="37"/>
    </row>
    <row r="135" spans="3:3" x14ac:dyDescent="0.2">
      <c r="C135" s="37"/>
    </row>
    <row r="136" spans="3:3" x14ac:dyDescent="0.2">
      <c r="C136" s="37"/>
    </row>
    <row r="137" spans="3:3" x14ac:dyDescent="0.2">
      <c r="C137" s="37"/>
    </row>
    <row r="138" spans="3:3" x14ac:dyDescent="0.2">
      <c r="C138" s="37"/>
    </row>
    <row r="139" spans="3:3" x14ac:dyDescent="0.2">
      <c r="C139" s="37"/>
    </row>
    <row r="140" spans="3:3" x14ac:dyDescent="0.2">
      <c r="C140" s="37"/>
    </row>
    <row r="141" spans="3:3" x14ac:dyDescent="0.2">
      <c r="C141" s="37"/>
    </row>
    <row r="142" spans="3:3" x14ac:dyDescent="0.2">
      <c r="C142" s="37"/>
    </row>
    <row r="143" spans="3:3" x14ac:dyDescent="0.2">
      <c r="C143" s="37"/>
    </row>
    <row r="144" spans="3:3" x14ac:dyDescent="0.2">
      <c r="C144" s="37"/>
    </row>
    <row r="145" spans="3:3" x14ac:dyDescent="0.2">
      <c r="C145" s="37"/>
    </row>
    <row r="146" spans="3:3" x14ac:dyDescent="0.2">
      <c r="C146" s="37"/>
    </row>
    <row r="147" spans="3:3" x14ac:dyDescent="0.2">
      <c r="C147" s="37"/>
    </row>
    <row r="148" spans="3:3" x14ac:dyDescent="0.2">
      <c r="C148" s="37"/>
    </row>
    <row r="149" spans="3:3" x14ac:dyDescent="0.2">
      <c r="C149" s="37"/>
    </row>
    <row r="150" spans="3:3" x14ac:dyDescent="0.2">
      <c r="C150" s="37"/>
    </row>
    <row r="151" spans="3:3" x14ac:dyDescent="0.2">
      <c r="C151" s="37"/>
    </row>
    <row r="152" spans="3:3" x14ac:dyDescent="0.2">
      <c r="C152" s="37"/>
    </row>
    <row r="153" spans="3:3" x14ac:dyDescent="0.2">
      <c r="C153" s="37"/>
    </row>
    <row r="154" spans="3:3" x14ac:dyDescent="0.2">
      <c r="C154" s="37"/>
    </row>
    <row r="155" spans="3:3" x14ac:dyDescent="0.2">
      <c r="C155" s="37"/>
    </row>
    <row r="156" spans="3:3" x14ac:dyDescent="0.2">
      <c r="C156" s="37"/>
    </row>
    <row r="157" spans="3:3" x14ac:dyDescent="0.2">
      <c r="C157" s="37"/>
    </row>
    <row r="158" spans="3:3" x14ac:dyDescent="0.2">
      <c r="C158" s="37"/>
    </row>
    <row r="159" spans="3:3" x14ac:dyDescent="0.2">
      <c r="C159" s="37"/>
    </row>
    <row r="160" spans="3:3" x14ac:dyDescent="0.2">
      <c r="C160" s="37"/>
    </row>
    <row r="161" spans="3:3" x14ac:dyDescent="0.2">
      <c r="C161" s="37"/>
    </row>
    <row r="162" spans="3:3" x14ac:dyDescent="0.2">
      <c r="C162" s="37"/>
    </row>
    <row r="163" spans="3:3" x14ac:dyDescent="0.2">
      <c r="C163" s="37"/>
    </row>
    <row r="164" spans="3:3" x14ac:dyDescent="0.2">
      <c r="C164" s="37"/>
    </row>
    <row r="165" spans="3:3" x14ac:dyDescent="0.2">
      <c r="C165" s="37"/>
    </row>
    <row r="166" spans="3:3" x14ac:dyDescent="0.2">
      <c r="C166" s="37"/>
    </row>
    <row r="167" spans="3:3" x14ac:dyDescent="0.2">
      <c r="C167" s="37"/>
    </row>
    <row r="168" spans="3:3" x14ac:dyDescent="0.2">
      <c r="C168" s="37"/>
    </row>
    <row r="169" spans="3:3" x14ac:dyDescent="0.2">
      <c r="C169" s="37"/>
    </row>
  </sheetData>
  <mergeCells count="6">
    <mergeCell ref="B88:C88"/>
    <mergeCell ref="B21:C21"/>
    <mergeCell ref="B22:C22"/>
    <mergeCell ref="B55:C55"/>
    <mergeCell ref="B56:C56"/>
    <mergeCell ref="B87:C87"/>
  </mergeCells>
  <pageMargins left="0.7" right="0.7" top="0.75" bottom="0.75" header="0.511811023622047" footer="0.511811023622047"/>
  <pageSetup scale="53" orientation="landscape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K117"/>
  <sheetViews>
    <sheetView tabSelected="1" topLeftCell="A85" zoomScaleNormal="100" workbookViewId="0">
      <selection activeCell="D109" sqref="D109"/>
    </sheetView>
  </sheetViews>
  <sheetFormatPr defaultRowHeight="15" x14ac:dyDescent="0.2"/>
  <cols>
    <col min="1" max="1" width="0.42578125" style="37" customWidth="1"/>
    <col min="2" max="2" width="5.7109375" style="37" customWidth="1"/>
    <col min="3" max="3" width="85" style="38" customWidth="1"/>
    <col min="4" max="4" width="10.7109375" style="37" bestFit="1" customWidth="1"/>
    <col min="5" max="5" width="13.5703125" style="37" customWidth="1"/>
    <col min="6" max="6" width="14.42578125" style="37" customWidth="1"/>
    <col min="7" max="7" width="12" style="37" customWidth="1"/>
    <col min="8" max="8" width="10.5703125" style="37" customWidth="1"/>
    <col min="9" max="9" width="24.42578125" style="37" customWidth="1"/>
    <col min="10" max="10" width="15.28515625" style="37" customWidth="1"/>
    <col min="11" max="11" width="16.140625" style="37" customWidth="1"/>
    <col min="12" max="257" width="9.140625" style="37"/>
    <col min="258" max="258" width="5.7109375" style="37" customWidth="1"/>
    <col min="259" max="259" width="85" style="37" customWidth="1"/>
    <col min="260" max="260" width="10.7109375" style="37" bestFit="1" customWidth="1"/>
    <col min="261" max="261" width="13.5703125" style="37" customWidth="1"/>
    <col min="262" max="262" width="14.42578125" style="37" customWidth="1"/>
    <col min="263" max="263" width="12" style="37" customWidth="1"/>
    <col min="264" max="264" width="10.5703125" style="37" customWidth="1"/>
    <col min="265" max="265" width="24.42578125" style="37" customWidth="1"/>
    <col min="266" max="266" width="15.28515625" style="37" customWidth="1"/>
    <col min="267" max="267" width="16.140625" style="37" customWidth="1"/>
    <col min="268" max="513" width="9.140625" style="37"/>
    <col min="514" max="514" width="5.7109375" style="37" customWidth="1"/>
    <col min="515" max="515" width="85" style="37" customWidth="1"/>
    <col min="516" max="516" width="10.7109375" style="37" bestFit="1" customWidth="1"/>
    <col min="517" max="517" width="13.5703125" style="37" customWidth="1"/>
    <col min="518" max="518" width="14.42578125" style="37" customWidth="1"/>
    <col min="519" max="519" width="12" style="37" customWidth="1"/>
    <col min="520" max="520" width="10.5703125" style="37" customWidth="1"/>
    <col min="521" max="521" width="24.42578125" style="37" customWidth="1"/>
    <col min="522" max="522" width="15.28515625" style="37" customWidth="1"/>
    <col min="523" max="523" width="16.140625" style="37" customWidth="1"/>
    <col min="524" max="769" width="9.140625" style="37"/>
    <col min="770" max="770" width="5.7109375" style="37" customWidth="1"/>
    <col min="771" max="771" width="85" style="37" customWidth="1"/>
    <col min="772" max="772" width="10.7109375" style="37" bestFit="1" customWidth="1"/>
    <col min="773" max="773" width="13.5703125" style="37" customWidth="1"/>
    <col min="774" max="774" width="14.42578125" style="37" customWidth="1"/>
    <col min="775" max="775" width="12" style="37" customWidth="1"/>
    <col min="776" max="776" width="10.5703125" style="37" customWidth="1"/>
    <col min="777" max="777" width="24.42578125" style="37" customWidth="1"/>
    <col min="778" max="778" width="15.28515625" style="37" customWidth="1"/>
    <col min="779" max="779" width="16.140625" style="37" customWidth="1"/>
    <col min="780" max="1025" width="9.140625" style="37"/>
    <col min="1026" max="1026" width="5.7109375" style="37" customWidth="1"/>
    <col min="1027" max="1027" width="85" style="37" customWidth="1"/>
    <col min="1028" max="1028" width="10.7109375" style="37" bestFit="1" customWidth="1"/>
    <col min="1029" max="1029" width="13.5703125" style="37" customWidth="1"/>
    <col min="1030" max="1030" width="14.42578125" style="37" customWidth="1"/>
    <col min="1031" max="1031" width="12" style="37" customWidth="1"/>
    <col min="1032" max="1032" width="10.5703125" style="37" customWidth="1"/>
    <col min="1033" max="1033" width="24.42578125" style="37" customWidth="1"/>
    <col min="1034" max="1034" width="15.28515625" style="37" customWidth="1"/>
    <col min="1035" max="1035" width="16.140625" style="37" customWidth="1"/>
    <col min="1036" max="1281" width="9.140625" style="37"/>
    <col min="1282" max="1282" width="5.7109375" style="37" customWidth="1"/>
    <col min="1283" max="1283" width="85" style="37" customWidth="1"/>
    <col min="1284" max="1284" width="10.7109375" style="37" bestFit="1" customWidth="1"/>
    <col min="1285" max="1285" width="13.5703125" style="37" customWidth="1"/>
    <col min="1286" max="1286" width="14.42578125" style="37" customWidth="1"/>
    <col min="1287" max="1287" width="12" style="37" customWidth="1"/>
    <col min="1288" max="1288" width="10.5703125" style="37" customWidth="1"/>
    <col min="1289" max="1289" width="24.42578125" style="37" customWidth="1"/>
    <col min="1290" max="1290" width="15.28515625" style="37" customWidth="1"/>
    <col min="1291" max="1291" width="16.140625" style="37" customWidth="1"/>
    <col min="1292" max="1537" width="9.140625" style="37"/>
    <col min="1538" max="1538" width="5.7109375" style="37" customWidth="1"/>
    <col min="1539" max="1539" width="85" style="37" customWidth="1"/>
    <col min="1540" max="1540" width="10.7109375" style="37" bestFit="1" customWidth="1"/>
    <col min="1541" max="1541" width="13.5703125" style="37" customWidth="1"/>
    <col min="1542" max="1542" width="14.42578125" style="37" customWidth="1"/>
    <col min="1543" max="1543" width="12" style="37" customWidth="1"/>
    <col min="1544" max="1544" width="10.5703125" style="37" customWidth="1"/>
    <col min="1545" max="1545" width="24.42578125" style="37" customWidth="1"/>
    <col min="1546" max="1546" width="15.28515625" style="37" customWidth="1"/>
    <col min="1547" max="1547" width="16.140625" style="37" customWidth="1"/>
    <col min="1548" max="1793" width="9.140625" style="37"/>
    <col min="1794" max="1794" width="5.7109375" style="37" customWidth="1"/>
    <col min="1795" max="1795" width="85" style="37" customWidth="1"/>
    <col min="1796" max="1796" width="10.7109375" style="37" bestFit="1" customWidth="1"/>
    <col min="1797" max="1797" width="13.5703125" style="37" customWidth="1"/>
    <col min="1798" max="1798" width="14.42578125" style="37" customWidth="1"/>
    <col min="1799" max="1799" width="12" style="37" customWidth="1"/>
    <col min="1800" max="1800" width="10.5703125" style="37" customWidth="1"/>
    <col min="1801" max="1801" width="24.42578125" style="37" customWidth="1"/>
    <col min="1802" max="1802" width="15.28515625" style="37" customWidth="1"/>
    <col min="1803" max="1803" width="16.140625" style="37" customWidth="1"/>
    <col min="1804" max="2049" width="9.140625" style="37"/>
    <col min="2050" max="2050" width="5.7109375" style="37" customWidth="1"/>
    <col min="2051" max="2051" width="85" style="37" customWidth="1"/>
    <col min="2052" max="2052" width="10.7109375" style="37" bestFit="1" customWidth="1"/>
    <col min="2053" max="2053" width="13.5703125" style="37" customWidth="1"/>
    <col min="2054" max="2054" width="14.42578125" style="37" customWidth="1"/>
    <col min="2055" max="2055" width="12" style="37" customWidth="1"/>
    <col min="2056" max="2056" width="10.5703125" style="37" customWidth="1"/>
    <col min="2057" max="2057" width="24.42578125" style="37" customWidth="1"/>
    <col min="2058" max="2058" width="15.28515625" style="37" customWidth="1"/>
    <col min="2059" max="2059" width="16.140625" style="37" customWidth="1"/>
    <col min="2060" max="2305" width="9.140625" style="37"/>
    <col min="2306" max="2306" width="5.7109375" style="37" customWidth="1"/>
    <col min="2307" max="2307" width="85" style="37" customWidth="1"/>
    <col min="2308" max="2308" width="10.7109375" style="37" bestFit="1" customWidth="1"/>
    <col min="2309" max="2309" width="13.5703125" style="37" customWidth="1"/>
    <col min="2310" max="2310" width="14.42578125" style="37" customWidth="1"/>
    <col min="2311" max="2311" width="12" style="37" customWidth="1"/>
    <col min="2312" max="2312" width="10.5703125" style="37" customWidth="1"/>
    <col min="2313" max="2313" width="24.42578125" style="37" customWidth="1"/>
    <col min="2314" max="2314" width="15.28515625" style="37" customWidth="1"/>
    <col min="2315" max="2315" width="16.140625" style="37" customWidth="1"/>
    <col min="2316" max="2561" width="9.140625" style="37"/>
    <col min="2562" max="2562" width="5.7109375" style="37" customWidth="1"/>
    <col min="2563" max="2563" width="85" style="37" customWidth="1"/>
    <col min="2564" max="2564" width="10.7109375" style="37" bestFit="1" customWidth="1"/>
    <col min="2565" max="2565" width="13.5703125" style="37" customWidth="1"/>
    <col min="2566" max="2566" width="14.42578125" style="37" customWidth="1"/>
    <col min="2567" max="2567" width="12" style="37" customWidth="1"/>
    <col min="2568" max="2568" width="10.5703125" style="37" customWidth="1"/>
    <col min="2569" max="2569" width="24.42578125" style="37" customWidth="1"/>
    <col min="2570" max="2570" width="15.28515625" style="37" customWidth="1"/>
    <col min="2571" max="2571" width="16.140625" style="37" customWidth="1"/>
    <col min="2572" max="2817" width="9.140625" style="37"/>
    <col min="2818" max="2818" width="5.7109375" style="37" customWidth="1"/>
    <col min="2819" max="2819" width="85" style="37" customWidth="1"/>
    <col min="2820" max="2820" width="10.7109375" style="37" bestFit="1" customWidth="1"/>
    <col min="2821" max="2821" width="13.5703125" style="37" customWidth="1"/>
    <col min="2822" max="2822" width="14.42578125" style="37" customWidth="1"/>
    <col min="2823" max="2823" width="12" style="37" customWidth="1"/>
    <col min="2824" max="2824" width="10.5703125" style="37" customWidth="1"/>
    <col min="2825" max="2825" width="24.42578125" style="37" customWidth="1"/>
    <col min="2826" max="2826" width="15.28515625" style="37" customWidth="1"/>
    <col min="2827" max="2827" width="16.140625" style="37" customWidth="1"/>
    <col min="2828" max="3073" width="9.140625" style="37"/>
    <col min="3074" max="3074" width="5.7109375" style="37" customWidth="1"/>
    <col min="3075" max="3075" width="85" style="37" customWidth="1"/>
    <col min="3076" max="3076" width="10.7109375" style="37" bestFit="1" customWidth="1"/>
    <col min="3077" max="3077" width="13.5703125" style="37" customWidth="1"/>
    <col min="3078" max="3078" width="14.42578125" style="37" customWidth="1"/>
    <col min="3079" max="3079" width="12" style="37" customWidth="1"/>
    <col min="3080" max="3080" width="10.5703125" style="37" customWidth="1"/>
    <col min="3081" max="3081" width="24.42578125" style="37" customWidth="1"/>
    <col min="3082" max="3082" width="15.28515625" style="37" customWidth="1"/>
    <col min="3083" max="3083" width="16.140625" style="37" customWidth="1"/>
    <col min="3084" max="3329" width="9.140625" style="37"/>
    <col min="3330" max="3330" width="5.7109375" style="37" customWidth="1"/>
    <col min="3331" max="3331" width="85" style="37" customWidth="1"/>
    <col min="3332" max="3332" width="10.7109375" style="37" bestFit="1" customWidth="1"/>
    <col min="3333" max="3333" width="13.5703125" style="37" customWidth="1"/>
    <col min="3334" max="3334" width="14.42578125" style="37" customWidth="1"/>
    <col min="3335" max="3335" width="12" style="37" customWidth="1"/>
    <col min="3336" max="3336" width="10.5703125" style="37" customWidth="1"/>
    <col min="3337" max="3337" width="24.42578125" style="37" customWidth="1"/>
    <col min="3338" max="3338" width="15.28515625" style="37" customWidth="1"/>
    <col min="3339" max="3339" width="16.140625" style="37" customWidth="1"/>
    <col min="3340" max="3585" width="9.140625" style="37"/>
    <col min="3586" max="3586" width="5.7109375" style="37" customWidth="1"/>
    <col min="3587" max="3587" width="85" style="37" customWidth="1"/>
    <col min="3588" max="3588" width="10.7109375" style="37" bestFit="1" customWidth="1"/>
    <col min="3589" max="3589" width="13.5703125" style="37" customWidth="1"/>
    <col min="3590" max="3590" width="14.42578125" style="37" customWidth="1"/>
    <col min="3591" max="3591" width="12" style="37" customWidth="1"/>
    <col min="3592" max="3592" width="10.5703125" style="37" customWidth="1"/>
    <col min="3593" max="3593" width="24.42578125" style="37" customWidth="1"/>
    <col min="3594" max="3594" width="15.28515625" style="37" customWidth="1"/>
    <col min="3595" max="3595" width="16.140625" style="37" customWidth="1"/>
    <col min="3596" max="3841" width="9.140625" style="37"/>
    <col min="3842" max="3842" width="5.7109375" style="37" customWidth="1"/>
    <col min="3843" max="3843" width="85" style="37" customWidth="1"/>
    <col min="3844" max="3844" width="10.7109375" style="37" bestFit="1" customWidth="1"/>
    <col min="3845" max="3845" width="13.5703125" style="37" customWidth="1"/>
    <col min="3846" max="3846" width="14.42578125" style="37" customWidth="1"/>
    <col min="3847" max="3847" width="12" style="37" customWidth="1"/>
    <col min="3848" max="3848" width="10.5703125" style="37" customWidth="1"/>
    <col min="3849" max="3849" width="24.42578125" style="37" customWidth="1"/>
    <col min="3850" max="3850" width="15.28515625" style="37" customWidth="1"/>
    <col min="3851" max="3851" width="16.140625" style="37" customWidth="1"/>
    <col min="3852" max="4097" width="9.140625" style="37"/>
    <col min="4098" max="4098" width="5.7109375" style="37" customWidth="1"/>
    <col min="4099" max="4099" width="85" style="37" customWidth="1"/>
    <col min="4100" max="4100" width="10.7109375" style="37" bestFit="1" customWidth="1"/>
    <col min="4101" max="4101" width="13.5703125" style="37" customWidth="1"/>
    <col min="4102" max="4102" width="14.42578125" style="37" customWidth="1"/>
    <col min="4103" max="4103" width="12" style="37" customWidth="1"/>
    <col min="4104" max="4104" width="10.5703125" style="37" customWidth="1"/>
    <col min="4105" max="4105" width="24.42578125" style="37" customWidth="1"/>
    <col min="4106" max="4106" width="15.28515625" style="37" customWidth="1"/>
    <col min="4107" max="4107" width="16.140625" style="37" customWidth="1"/>
    <col min="4108" max="4353" width="9.140625" style="37"/>
    <col min="4354" max="4354" width="5.7109375" style="37" customWidth="1"/>
    <col min="4355" max="4355" width="85" style="37" customWidth="1"/>
    <col min="4356" max="4356" width="10.7109375" style="37" bestFit="1" customWidth="1"/>
    <col min="4357" max="4357" width="13.5703125" style="37" customWidth="1"/>
    <col min="4358" max="4358" width="14.42578125" style="37" customWidth="1"/>
    <col min="4359" max="4359" width="12" style="37" customWidth="1"/>
    <col min="4360" max="4360" width="10.5703125" style="37" customWidth="1"/>
    <col min="4361" max="4361" width="24.42578125" style="37" customWidth="1"/>
    <col min="4362" max="4362" width="15.28515625" style="37" customWidth="1"/>
    <col min="4363" max="4363" width="16.140625" style="37" customWidth="1"/>
    <col min="4364" max="4609" width="9.140625" style="37"/>
    <col min="4610" max="4610" width="5.7109375" style="37" customWidth="1"/>
    <col min="4611" max="4611" width="85" style="37" customWidth="1"/>
    <col min="4612" max="4612" width="10.7109375" style="37" bestFit="1" customWidth="1"/>
    <col min="4613" max="4613" width="13.5703125" style="37" customWidth="1"/>
    <col min="4614" max="4614" width="14.42578125" style="37" customWidth="1"/>
    <col min="4615" max="4615" width="12" style="37" customWidth="1"/>
    <col min="4616" max="4616" width="10.5703125" style="37" customWidth="1"/>
    <col min="4617" max="4617" width="24.42578125" style="37" customWidth="1"/>
    <col min="4618" max="4618" width="15.28515625" style="37" customWidth="1"/>
    <col min="4619" max="4619" width="16.140625" style="37" customWidth="1"/>
    <col min="4620" max="4865" width="9.140625" style="37"/>
    <col min="4866" max="4866" width="5.7109375" style="37" customWidth="1"/>
    <col min="4867" max="4867" width="85" style="37" customWidth="1"/>
    <col min="4868" max="4868" width="10.7109375" style="37" bestFit="1" customWidth="1"/>
    <col min="4869" max="4869" width="13.5703125" style="37" customWidth="1"/>
    <col min="4870" max="4870" width="14.42578125" style="37" customWidth="1"/>
    <col min="4871" max="4871" width="12" style="37" customWidth="1"/>
    <col min="4872" max="4872" width="10.5703125" style="37" customWidth="1"/>
    <col min="4873" max="4873" width="24.42578125" style="37" customWidth="1"/>
    <col min="4874" max="4874" width="15.28515625" style="37" customWidth="1"/>
    <col min="4875" max="4875" width="16.140625" style="37" customWidth="1"/>
    <col min="4876" max="5121" width="9.140625" style="37"/>
    <col min="5122" max="5122" width="5.7109375" style="37" customWidth="1"/>
    <col min="5123" max="5123" width="85" style="37" customWidth="1"/>
    <col min="5124" max="5124" width="10.7109375" style="37" bestFit="1" customWidth="1"/>
    <col min="5125" max="5125" width="13.5703125" style="37" customWidth="1"/>
    <col min="5126" max="5126" width="14.42578125" style="37" customWidth="1"/>
    <col min="5127" max="5127" width="12" style="37" customWidth="1"/>
    <col min="5128" max="5128" width="10.5703125" style="37" customWidth="1"/>
    <col min="5129" max="5129" width="24.42578125" style="37" customWidth="1"/>
    <col min="5130" max="5130" width="15.28515625" style="37" customWidth="1"/>
    <col min="5131" max="5131" width="16.140625" style="37" customWidth="1"/>
    <col min="5132" max="5377" width="9.140625" style="37"/>
    <col min="5378" max="5378" width="5.7109375" style="37" customWidth="1"/>
    <col min="5379" max="5379" width="85" style="37" customWidth="1"/>
    <col min="5380" max="5380" width="10.7109375" style="37" bestFit="1" customWidth="1"/>
    <col min="5381" max="5381" width="13.5703125" style="37" customWidth="1"/>
    <col min="5382" max="5382" width="14.42578125" style="37" customWidth="1"/>
    <col min="5383" max="5383" width="12" style="37" customWidth="1"/>
    <col min="5384" max="5384" width="10.5703125" style="37" customWidth="1"/>
    <col min="5385" max="5385" width="24.42578125" style="37" customWidth="1"/>
    <col min="5386" max="5386" width="15.28515625" style="37" customWidth="1"/>
    <col min="5387" max="5387" width="16.140625" style="37" customWidth="1"/>
    <col min="5388" max="5633" width="9.140625" style="37"/>
    <col min="5634" max="5634" width="5.7109375" style="37" customWidth="1"/>
    <col min="5635" max="5635" width="85" style="37" customWidth="1"/>
    <col min="5636" max="5636" width="10.7109375" style="37" bestFit="1" customWidth="1"/>
    <col min="5637" max="5637" width="13.5703125" style="37" customWidth="1"/>
    <col min="5638" max="5638" width="14.42578125" style="37" customWidth="1"/>
    <col min="5639" max="5639" width="12" style="37" customWidth="1"/>
    <col min="5640" max="5640" width="10.5703125" style="37" customWidth="1"/>
    <col min="5641" max="5641" width="24.42578125" style="37" customWidth="1"/>
    <col min="5642" max="5642" width="15.28515625" style="37" customWidth="1"/>
    <col min="5643" max="5643" width="16.140625" style="37" customWidth="1"/>
    <col min="5644" max="5889" width="9.140625" style="37"/>
    <col min="5890" max="5890" width="5.7109375" style="37" customWidth="1"/>
    <col min="5891" max="5891" width="85" style="37" customWidth="1"/>
    <col min="5892" max="5892" width="10.7109375" style="37" bestFit="1" customWidth="1"/>
    <col min="5893" max="5893" width="13.5703125" style="37" customWidth="1"/>
    <col min="5894" max="5894" width="14.42578125" style="37" customWidth="1"/>
    <col min="5895" max="5895" width="12" style="37" customWidth="1"/>
    <col min="5896" max="5896" width="10.5703125" style="37" customWidth="1"/>
    <col min="5897" max="5897" width="24.42578125" style="37" customWidth="1"/>
    <col min="5898" max="5898" width="15.28515625" style="37" customWidth="1"/>
    <col min="5899" max="5899" width="16.140625" style="37" customWidth="1"/>
    <col min="5900" max="6145" width="9.140625" style="37"/>
    <col min="6146" max="6146" width="5.7109375" style="37" customWidth="1"/>
    <col min="6147" max="6147" width="85" style="37" customWidth="1"/>
    <col min="6148" max="6148" width="10.7109375" style="37" bestFit="1" customWidth="1"/>
    <col min="6149" max="6149" width="13.5703125" style="37" customWidth="1"/>
    <col min="6150" max="6150" width="14.42578125" style="37" customWidth="1"/>
    <col min="6151" max="6151" width="12" style="37" customWidth="1"/>
    <col min="6152" max="6152" width="10.5703125" style="37" customWidth="1"/>
    <col min="6153" max="6153" width="24.42578125" style="37" customWidth="1"/>
    <col min="6154" max="6154" width="15.28515625" style="37" customWidth="1"/>
    <col min="6155" max="6155" width="16.140625" style="37" customWidth="1"/>
    <col min="6156" max="6401" width="9.140625" style="37"/>
    <col min="6402" max="6402" width="5.7109375" style="37" customWidth="1"/>
    <col min="6403" max="6403" width="85" style="37" customWidth="1"/>
    <col min="6404" max="6404" width="10.7109375" style="37" bestFit="1" customWidth="1"/>
    <col min="6405" max="6405" width="13.5703125" style="37" customWidth="1"/>
    <col min="6406" max="6406" width="14.42578125" style="37" customWidth="1"/>
    <col min="6407" max="6407" width="12" style="37" customWidth="1"/>
    <col min="6408" max="6408" width="10.5703125" style="37" customWidth="1"/>
    <col min="6409" max="6409" width="24.42578125" style="37" customWidth="1"/>
    <col min="6410" max="6410" width="15.28515625" style="37" customWidth="1"/>
    <col min="6411" max="6411" width="16.140625" style="37" customWidth="1"/>
    <col min="6412" max="6657" width="9.140625" style="37"/>
    <col min="6658" max="6658" width="5.7109375" style="37" customWidth="1"/>
    <col min="6659" max="6659" width="85" style="37" customWidth="1"/>
    <col min="6660" max="6660" width="10.7109375" style="37" bestFit="1" customWidth="1"/>
    <col min="6661" max="6661" width="13.5703125" style="37" customWidth="1"/>
    <col min="6662" max="6662" width="14.42578125" style="37" customWidth="1"/>
    <col min="6663" max="6663" width="12" style="37" customWidth="1"/>
    <col min="6664" max="6664" width="10.5703125" style="37" customWidth="1"/>
    <col min="6665" max="6665" width="24.42578125" style="37" customWidth="1"/>
    <col min="6666" max="6666" width="15.28515625" style="37" customWidth="1"/>
    <col min="6667" max="6667" width="16.140625" style="37" customWidth="1"/>
    <col min="6668" max="6913" width="9.140625" style="37"/>
    <col min="6914" max="6914" width="5.7109375" style="37" customWidth="1"/>
    <col min="6915" max="6915" width="85" style="37" customWidth="1"/>
    <col min="6916" max="6916" width="10.7109375" style="37" bestFit="1" customWidth="1"/>
    <col min="6917" max="6917" width="13.5703125" style="37" customWidth="1"/>
    <col min="6918" max="6918" width="14.42578125" style="37" customWidth="1"/>
    <col min="6919" max="6919" width="12" style="37" customWidth="1"/>
    <col min="6920" max="6920" width="10.5703125" style="37" customWidth="1"/>
    <col min="6921" max="6921" width="24.42578125" style="37" customWidth="1"/>
    <col min="6922" max="6922" width="15.28515625" style="37" customWidth="1"/>
    <col min="6923" max="6923" width="16.140625" style="37" customWidth="1"/>
    <col min="6924" max="7169" width="9.140625" style="37"/>
    <col min="7170" max="7170" width="5.7109375" style="37" customWidth="1"/>
    <col min="7171" max="7171" width="85" style="37" customWidth="1"/>
    <col min="7172" max="7172" width="10.7109375" style="37" bestFit="1" customWidth="1"/>
    <col min="7173" max="7173" width="13.5703125" style="37" customWidth="1"/>
    <col min="7174" max="7174" width="14.42578125" style="37" customWidth="1"/>
    <col min="7175" max="7175" width="12" style="37" customWidth="1"/>
    <col min="7176" max="7176" width="10.5703125" style="37" customWidth="1"/>
    <col min="7177" max="7177" width="24.42578125" style="37" customWidth="1"/>
    <col min="7178" max="7178" width="15.28515625" style="37" customWidth="1"/>
    <col min="7179" max="7179" width="16.140625" style="37" customWidth="1"/>
    <col min="7180" max="7425" width="9.140625" style="37"/>
    <col min="7426" max="7426" width="5.7109375" style="37" customWidth="1"/>
    <col min="7427" max="7427" width="85" style="37" customWidth="1"/>
    <col min="7428" max="7428" width="10.7109375" style="37" bestFit="1" customWidth="1"/>
    <col min="7429" max="7429" width="13.5703125" style="37" customWidth="1"/>
    <col min="7430" max="7430" width="14.42578125" style="37" customWidth="1"/>
    <col min="7431" max="7431" width="12" style="37" customWidth="1"/>
    <col min="7432" max="7432" width="10.5703125" style="37" customWidth="1"/>
    <col min="7433" max="7433" width="24.42578125" style="37" customWidth="1"/>
    <col min="7434" max="7434" width="15.28515625" style="37" customWidth="1"/>
    <col min="7435" max="7435" width="16.140625" style="37" customWidth="1"/>
    <col min="7436" max="7681" width="9.140625" style="37"/>
    <col min="7682" max="7682" width="5.7109375" style="37" customWidth="1"/>
    <col min="7683" max="7683" width="85" style="37" customWidth="1"/>
    <col min="7684" max="7684" width="10.7109375" style="37" bestFit="1" customWidth="1"/>
    <col min="7685" max="7685" width="13.5703125" style="37" customWidth="1"/>
    <col min="7686" max="7686" width="14.42578125" style="37" customWidth="1"/>
    <col min="7687" max="7687" width="12" style="37" customWidth="1"/>
    <col min="7688" max="7688" width="10.5703125" style="37" customWidth="1"/>
    <col min="7689" max="7689" width="24.42578125" style="37" customWidth="1"/>
    <col min="7690" max="7690" width="15.28515625" style="37" customWidth="1"/>
    <col min="7691" max="7691" width="16.140625" style="37" customWidth="1"/>
    <col min="7692" max="7937" width="9.140625" style="37"/>
    <col min="7938" max="7938" width="5.7109375" style="37" customWidth="1"/>
    <col min="7939" max="7939" width="85" style="37" customWidth="1"/>
    <col min="7940" max="7940" width="10.7109375" style="37" bestFit="1" customWidth="1"/>
    <col min="7941" max="7941" width="13.5703125" style="37" customWidth="1"/>
    <col min="7942" max="7942" width="14.42578125" style="37" customWidth="1"/>
    <col min="7943" max="7943" width="12" style="37" customWidth="1"/>
    <col min="7944" max="7944" width="10.5703125" style="37" customWidth="1"/>
    <col min="7945" max="7945" width="24.42578125" style="37" customWidth="1"/>
    <col min="7946" max="7946" width="15.28515625" style="37" customWidth="1"/>
    <col min="7947" max="7947" width="16.140625" style="37" customWidth="1"/>
    <col min="7948" max="8193" width="9.140625" style="37"/>
    <col min="8194" max="8194" width="5.7109375" style="37" customWidth="1"/>
    <col min="8195" max="8195" width="85" style="37" customWidth="1"/>
    <col min="8196" max="8196" width="10.7109375" style="37" bestFit="1" customWidth="1"/>
    <col min="8197" max="8197" width="13.5703125" style="37" customWidth="1"/>
    <col min="8198" max="8198" width="14.42578125" style="37" customWidth="1"/>
    <col min="8199" max="8199" width="12" style="37" customWidth="1"/>
    <col min="8200" max="8200" width="10.5703125" style="37" customWidth="1"/>
    <col min="8201" max="8201" width="24.42578125" style="37" customWidth="1"/>
    <col min="8202" max="8202" width="15.28515625" style="37" customWidth="1"/>
    <col min="8203" max="8203" width="16.140625" style="37" customWidth="1"/>
    <col min="8204" max="8449" width="9.140625" style="37"/>
    <col min="8450" max="8450" width="5.7109375" style="37" customWidth="1"/>
    <col min="8451" max="8451" width="85" style="37" customWidth="1"/>
    <col min="8452" max="8452" width="10.7109375" style="37" bestFit="1" customWidth="1"/>
    <col min="8453" max="8453" width="13.5703125" style="37" customWidth="1"/>
    <col min="8454" max="8454" width="14.42578125" style="37" customWidth="1"/>
    <col min="8455" max="8455" width="12" style="37" customWidth="1"/>
    <col min="8456" max="8456" width="10.5703125" style="37" customWidth="1"/>
    <col min="8457" max="8457" width="24.42578125" style="37" customWidth="1"/>
    <col min="8458" max="8458" width="15.28515625" style="37" customWidth="1"/>
    <col min="8459" max="8459" width="16.140625" style="37" customWidth="1"/>
    <col min="8460" max="8705" width="9.140625" style="37"/>
    <col min="8706" max="8706" width="5.7109375" style="37" customWidth="1"/>
    <col min="8707" max="8707" width="85" style="37" customWidth="1"/>
    <col min="8708" max="8708" width="10.7109375" style="37" bestFit="1" customWidth="1"/>
    <col min="8709" max="8709" width="13.5703125" style="37" customWidth="1"/>
    <col min="8710" max="8710" width="14.42578125" style="37" customWidth="1"/>
    <col min="8711" max="8711" width="12" style="37" customWidth="1"/>
    <col min="8712" max="8712" width="10.5703125" style="37" customWidth="1"/>
    <col min="8713" max="8713" width="24.42578125" style="37" customWidth="1"/>
    <col min="8714" max="8714" width="15.28515625" style="37" customWidth="1"/>
    <col min="8715" max="8715" width="16.140625" style="37" customWidth="1"/>
    <col min="8716" max="8961" width="9.140625" style="37"/>
    <col min="8962" max="8962" width="5.7109375" style="37" customWidth="1"/>
    <col min="8963" max="8963" width="85" style="37" customWidth="1"/>
    <col min="8964" max="8964" width="10.7109375" style="37" bestFit="1" customWidth="1"/>
    <col min="8965" max="8965" width="13.5703125" style="37" customWidth="1"/>
    <col min="8966" max="8966" width="14.42578125" style="37" customWidth="1"/>
    <col min="8967" max="8967" width="12" style="37" customWidth="1"/>
    <col min="8968" max="8968" width="10.5703125" style="37" customWidth="1"/>
    <col min="8969" max="8969" width="24.42578125" style="37" customWidth="1"/>
    <col min="8970" max="8970" width="15.28515625" style="37" customWidth="1"/>
    <col min="8971" max="8971" width="16.140625" style="37" customWidth="1"/>
    <col min="8972" max="9217" width="9.140625" style="37"/>
    <col min="9218" max="9218" width="5.7109375" style="37" customWidth="1"/>
    <col min="9219" max="9219" width="85" style="37" customWidth="1"/>
    <col min="9220" max="9220" width="10.7109375" style="37" bestFit="1" customWidth="1"/>
    <col min="9221" max="9221" width="13.5703125" style="37" customWidth="1"/>
    <col min="9222" max="9222" width="14.42578125" style="37" customWidth="1"/>
    <col min="9223" max="9223" width="12" style="37" customWidth="1"/>
    <col min="9224" max="9224" width="10.5703125" style="37" customWidth="1"/>
    <col min="9225" max="9225" width="24.42578125" style="37" customWidth="1"/>
    <col min="9226" max="9226" width="15.28515625" style="37" customWidth="1"/>
    <col min="9227" max="9227" width="16.140625" style="37" customWidth="1"/>
    <col min="9228" max="9473" width="9.140625" style="37"/>
    <col min="9474" max="9474" width="5.7109375" style="37" customWidth="1"/>
    <col min="9475" max="9475" width="85" style="37" customWidth="1"/>
    <col min="9476" max="9476" width="10.7109375" style="37" bestFit="1" customWidth="1"/>
    <col min="9477" max="9477" width="13.5703125" style="37" customWidth="1"/>
    <col min="9478" max="9478" width="14.42578125" style="37" customWidth="1"/>
    <col min="9479" max="9479" width="12" style="37" customWidth="1"/>
    <col min="9480" max="9480" width="10.5703125" style="37" customWidth="1"/>
    <col min="9481" max="9481" width="24.42578125" style="37" customWidth="1"/>
    <col min="9482" max="9482" width="15.28515625" style="37" customWidth="1"/>
    <col min="9483" max="9483" width="16.140625" style="37" customWidth="1"/>
    <col min="9484" max="9729" width="9.140625" style="37"/>
    <col min="9730" max="9730" width="5.7109375" style="37" customWidth="1"/>
    <col min="9731" max="9731" width="85" style="37" customWidth="1"/>
    <col min="9732" max="9732" width="10.7109375" style="37" bestFit="1" customWidth="1"/>
    <col min="9733" max="9733" width="13.5703125" style="37" customWidth="1"/>
    <col min="9734" max="9734" width="14.42578125" style="37" customWidth="1"/>
    <col min="9735" max="9735" width="12" style="37" customWidth="1"/>
    <col min="9736" max="9736" width="10.5703125" style="37" customWidth="1"/>
    <col min="9737" max="9737" width="24.42578125" style="37" customWidth="1"/>
    <col min="9738" max="9738" width="15.28515625" style="37" customWidth="1"/>
    <col min="9739" max="9739" width="16.140625" style="37" customWidth="1"/>
    <col min="9740" max="9985" width="9.140625" style="37"/>
    <col min="9986" max="9986" width="5.7109375" style="37" customWidth="1"/>
    <col min="9987" max="9987" width="85" style="37" customWidth="1"/>
    <col min="9988" max="9988" width="10.7109375" style="37" bestFit="1" customWidth="1"/>
    <col min="9989" max="9989" width="13.5703125" style="37" customWidth="1"/>
    <col min="9990" max="9990" width="14.42578125" style="37" customWidth="1"/>
    <col min="9991" max="9991" width="12" style="37" customWidth="1"/>
    <col min="9992" max="9992" width="10.5703125" style="37" customWidth="1"/>
    <col min="9993" max="9993" width="24.42578125" style="37" customWidth="1"/>
    <col min="9994" max="9994" width="15.28515625" style="37" customWidth="1"/>
    <col min="9995" max="9995" width="16.140625" style="37" customWidth="1"/>
    <col min="9996" max="10241" width="9.140625" style="37"/>
    <col min="10242" max="10242" width="5.7109375" style="37" customWidth="1"/>
    <col min="10243" max="10243" width="85" style="37" customWidth="1"/>
    <col min="10244" max="10244" width="10.7109375" style="37" bestFit="1" customWidth="1"/>
    <col min="10245" max="10245" width="13.5703125" style="37" customWidth="1"/>
    <col min="10246" max="10246" width="14.42578125" style="37" customWidth="1"/>
    <col min="10247" max="10247" width="12" style="37" customWidth="1"/>
    <col min="10248" max="10248" width="10.5703125" style="37" customWidth="1"/>
    <col min="10249" max="10249" width="24.42578125" style="37" customWidth="1"/>
    <col min="10250" max="10250" width="15.28515625" style="37" customWidth="1"/>
    <col min="10251" max="10251" width="16.140625" style="37" customWidth="1"/>
    <col min="10252" max="10497" width="9.140625" style="37"/>
    <col min="10498" max="10498" width="5.7109375" style="37" customWidth="1"/>
    <col min="10499" max="10499" width="85" style="37" customWidth="1"/>
    <col min="10500" max="10500" width="10.7109375" style="37" bestFit="1" customWidth="1"/>
    <col min="10501" max="10501" width="13.5703125" style="37" customWidth="1"/>
    <col min="10502" max="10502" width="14.42578125" style="37" customWidth="1"/>
    <col min="10503" max="10503" width="12" style="37" customWidth="1"/>
    <col min="10504" max="10504" width="10.5703125" style="37" customWidth="1"/>
    <col min="10505" max="10505" width="24.42578125" style="37" customWidth="1"/>
    <col min="10506" max="10506" width="15.28515625" style="37" customWidth="1"/>
    <col min="10507" max="10507" width="16.140625" style="37" customWidth="1"/>
    <col min="10508" max="10753" width="9.140625" style="37"/>
    <col min="10754" max="10754" width="5.7109375" style="37" customWidth="1"/>
    <col min="10755" max="10755" width="85" style="37" customWidth="1"/>
    <col min="10756" max="10756" width="10.7109375" style="37" bestFit="1" customWidth="1"/>
    <col min="10757" max="10757" width="13.5703125" style="37" customWidth="1"/>
    <col min="10758" max="10758" width="14.42578125" style="37" customWidth="1"/>
    <col min="10759" max="10759" width="12" style="37" customWidth="1"/>
    <col min="10760" max="10760" width="10.5703125" style="37" customWidth="1"/>
    <col min="10761" max="10761" width="24.42578125" style="37" customWidth="1"/>
    <col min="10762" max="10762" width="15.28515625" style="37" customWidth="1"/>
    <col min="10763" max="10763" width="16.140625" style="37" customWidth="1"/>
    <col min="10764" max="11009" width="9.140625" style="37"/>
    <col min="11010" max="11010" width="5.7109375" style="37" customWidth="1"/>
    <col min="11011" max="11011" width="85" style="37" customWidth="1"/>
    <col min="11012" max="11012" width="10.7109375" style="37" bestFit="1" customWidth="1"/>
    <col min="11013" max="11013" width="13.5703125" style="37" customWidth="1"/>
    <col min="11014" max="11014" width="14.42578125" style="37" customWidth="1"/>
    <col min="11015" max="11015" width="12" style="37" customWidth="1"/>
    <col min="11016" max="11016" width="10.5703125" style="37" customWidth="1"/>
    <col min="11017" max="11017" width="24.42578125" style="37" customWidth="1"/>
    <col min="11018" max="11018" width="15.28515625" style="37" customWidth="1"/>
    <col min="11019" max="11019" width="16.140625" style="37" customWidth="1"/>
    <col min="11020" max="11265" width="9.140625" style="37"/>
    <col min="11266" max="11266" width="5.7109375" style="37" customWidth="1"/>
    <col min="11267" max="11267" width="85" style="37" customWidth="1"/>
    <col min="11268" max="11268" width="10.7109375" style="37" bestFit="1" customWidth="1"/>
    <col min="11269" max="11269" width="13.5703125" style="37" customWidth="1"/>
    <col min="11270" max="11270" width="14.42578125" style="37" customWidth="1"/>
    <col min="11271" max="11271" width="12" style="37" customWidth="1"/>
    <col min="11272" max="11272" width="10.5703125" style="37" customWidth="1"/>
    <col min="11273" max="11273" width="24.42578125" style="37" customWidth="1"/>
    <col min="11274" max="11274" width="15.28515625" style="37" customWidth="1"/>
    <col min="11275" max="11275" width="16.140625" style="37" customWidth="1"/>
    <col min="11276" max="11521" width="9.140625" style="37"/>
    <col min="11522" max="11522" width="5.7109375" style="37" customWidth="1"/>
    <col min="11523" max="11523" width="85" style="37" customWidth="1"/>
    <col min="11524" max="11524" width="10.7109375" style="37" bestFit="1" customWidth="1"/>
    <col min="11525" max="11525" width="13.5703125" style="37" customWidth="1"/>
    <col min="11526" max="11526" width="14.42578125" style="37" customWidth="1"/>
    <col min="11527" max="11527" width="12" style="37" customWidth="1"/>
    <col min="11528" max="11528" width="10.5703125" style="37" customWidth="1"/>
    <col min="11529" max="11529" width="24.42578125" style="37" customWidth="1"/>
    <col min="11530" max="11530" width="15.28515625" style="37" customWidth="1"/>
    <col min="11531" max="11531" width="16.140625" style="37" customWidth="1"/>
    <col min="11532" max="11777" width="9.140625" style="37"/>
    <col min="11778" max="11778" width="5.7109375" style="37" customWidth="1"/>
    <col min="11779" max="11779" width="85" style="37" customWidth="1"/>
    <col min="11780" max="11780" width="10.7109375" style="37" bestFit="1" customWidth="1"/>
    <col min="11781" max="11781" width="13.5703125" style="37" customWidth="1"/>
    <col min="11782" max="11782" width="14.42578125" style="37" customWidth="1"/>
    <col min="11783" max="11783" width="12" style="37" customWidth="1"/>
    <col min="11784" max="11784" width="10.5703125" style="37" customWidth="1"/>
    <col min="11785" max="11785" width="24.42578125" style="37" customWidth="1"/>
    <col min="11786" max="11786" width="15.28515625" style="37" customWidth="1"/>
    <col min="11787" max="11787" width="16.140625" style="37" customWidth="1"/>
    <col min="11788" max="12033" width="9.140625" style="37"/>
    <col min="12034" max="12034" width="5.7109375" style="37" customWidth="1"/>
    <col min="12035" max="12035" width="85" style="37" customWidth="1"/>
    <col min="12036" max="12036" width="10.7109375" style="37" bestFit="1" customWidth="1"/>
    <col min="12037" max="12037" width="13.5703125" style="37" customWidth="1"/>
    <col min="12038" max="12038" width="14.42578125" style="37" customWidth="1"/>
    <col min="12039" max="12039" width="12" style="37" customWidth="1"/>
    <col min="12040" max="12040" width="10.5703125" style="37" customWidth="1"/>
    <col min="12041" max="12041" width="24.42578125" style="37" customWidth="1"/>
    <col min="12042" max="12042" width="15.28515625" style="37" customWidth="1"/>
    <col min="12043" max="12043" width="16.140625" style="37" customWidth="1"/>
    <col min="12044" max="12289" width="9.140625" style="37"/>
    <col min="12290" max="12290" width="5.7109375" style="37" customWidth="1"/>
    <col min="12291" max="12291" width="85" style="37" customWidth="1"/>
    <col min="12292" max="12292" width="10.7109375" style="37" bestFit="1" customWidth="1"/>
    <col min="12293" max="12293" width="13.5703125" style="37" customWidth="1"/>
    <col min="12294" max="12294" width="14.42578125" style="37" customWidth="1"/>
    <col min="12295" max="12295" width="12" style="37" customWidth="1"/>
    <col min="12296" max="12296" width="10.5703125" style="37" customWidth="1"/>
    <col min="12297" max="12297" width="24.42578125" style="37" customWidth="1"/>
    <col min="12298" max="12298" width="15.28515625" style="37" customWidth="1"/>
    <col min="12299" max="12299" width="16.140625" style="37" customWidth="1"/>
    <col min="12300" max="12545" width="9.140625" style="37"/>
    <col min="12546" max="12546" width="5.7109375" style="37" customWidth="1"/>
    <col min="12547" max="12547" width="85" style="37" customWidth="1"/>
    <col min="12548" max="12548" width="10.7109375" style="37" bestFit="1" customWidth="1"/>
    <col min="12549" max="12549" width="13.5703125" style="37" customWidth="1"/>
    <col min="12550" max="12550" width="14.42578125" style="37" customWidth="1"/>
    <col min="12551" max="12551" width="12" style="37" customWidth="1"/>
    <col min="12552" max="12552" width="10.5703125" style="37" customWidth="1"/>
    <col min="12553" max="12553" width="24.42578125" style="37" customWidth="1"/>
    <col min="12554" max="12554" width="15.28515625" style="37" customWidth="1"/>
    <col min="12555" max="12555" width="16.140625" style="37" customWidth="1"/>
    <col min="12556" max="12801" width="9.140625" style="37"/>
    <col min="12802" max="12802" width="5.7109375" style="37" customWidth="1"/>
    <col min="12803" max="12803" width="85" style="37" customWidth="1"/>
    <col min="12804" max="12804" width="10.7109375" style="37" bestFit="1" customWidth="1"/>
    <col min="12805" max="12805" width="13.5703125" style="37" customWidth="1"/>
    <col min="12806" max="12806" width="14.42578125" style="37" customWidth="1"/>
    <col min="12807" max="12807" width="12" style="37" customWidth="1"/>
    <col min="12808" max="12808" width="10.5703125" style="37" customWidth="1"/>
    <col min="12809" max="12809" width="24.42578125" style="37" customWidth="1"/>
    <col min="12810" max="12810" width="15.28515625" style="37" customWidth="1"/>
    <col min="12811" max="12811" width="16.140625" style="37" customWidth="1"/>
    <col min="12812" max="13057" width="9.140625" style="37"/>
    <col min="13058" max="13058" width="5.7109375" style="37" customWidth="1"/>
    <col min="13059" max="13059" width="85" style="37" customWidth="1"/>
    <col min="13060" max="13060" width="10.7109375" style="37" bestFit="1" customWidth="1"/>
    <col min="13061" max="13061" width="13.5703125" style="37" customWidth="1"/>
    <col min="13062" max="13062" width="14.42578125" style="37" customWidth="1"/>
    <col min="13063" max="13063" width="12" style="37" customWidth="1"/>
    <col min="13064" max="13064" width="10.5703125" style="37" customWidth="1"/>
    <col min="13065" max="13065" width="24.42578125" style="37" customWidth="1"/>
    <col min="13066" max="13066" width="15.28515625" style="37" customWidth="1"/>
    <col min="13067" max="13067" width="16.140625" style="37" customWidth="1"/>
    <col min="13068" max="13313" width="9.140625" style="37"/>
    <col min="13314" max="13314" width="5.7109375" style="37" customWidth="1"/>
    <col min="13315" max="13315" width="85" style="37" customWidth="1"/>
    <col min="13316" max="13316" width="10.7109375" style="37" bestFit="1" customWidth="1"/>
    <col min="13317" max="13317" width="13.5703125" style="37" customWidth="1"/>
    <col min="13318" max="13318" width="14.42578125" style="37" customWidth="1"/>
    <col min="13319" max="13319" width="12" style="37" customWidth="1"/>
    <col min="13320" max="13320" width="10.5703125" style="37" customWidth="1"/>
    <col min="13321" max="13321" width="24.42578125" style="37" customWidth="1"/>
    <col min="13322" max="13322" width="15.28515625" style="37" customWidth="1"/>
    <col min="13323" max="13323" width="16.140625" style="37" customWidth="1"/>
    <col min="13324" max="13569" width="9.140625" style="37"/>
    <col min="13570" max="13570" width="5.7109375" style="37" customWidth="1"/>
    <col min="13571" max="13571" width="85" style="37" customWidth="1"/>
    <col min="13572" max="13572" width="10.7109375" style="37" bestFit="1" customWidth="1"/>
    <col min="13573" max="13573" width="13.5703125" style="37" customWidth="1"/>
    <col min="13574" max="13574" width="14.42578125" style="37" customWidth="1"/>
    <col min="13575" max="13575" width="12" style="37" customWidth="1"/>
    <col min="13576" max="13576" width="10.5703125" style="37" customWidth="1"/>
    <col min="13577" max="13577" width="24.42578125" style="37" customWidth="1"/>
    <col min="13578" max="13578" width="15.28515625" style="37" customWidth="1"/>
    <col min="13579" max="13579" width="16.140625" style="37" customWidth="1"/>
    <col min="13580" max="13825" width="9.140625" style="37"/>
    <col min="13826" max="13826" width="5.7109375" style="37" customWidth="1"/>
    <col min="13827" max="13827" width="85" style="37" customWidth="1"/>
    <col min="13828" max="13828" width="10.7109375" style="37" bestFit="1" customWidth="1"/>
    <col min="13829" max="13829" width="13.5703125" style="37" customWidth="1"/>
    <col min="13830" max="13830" width="14.42578125" style="37" customWidth="1"/>
    <col min="13831" max="13831" width="12" style="37" customWidth="1"/>
    <col min="13832" max="13832" width="10.5703125" style="37" customWidth="1"/>
    <col min="13833" max="13833" width="24.42578125" style="37" customWidth="1"/>
    <col min="13834" max="13834" width="15.28515625" style="37" customWidth="1"/>
    <col min="13835" max="13835" width="16.140625" style="37" customWidth="1"/>
    <col min="13836" max="14081" width="9.140625" style="37"/>
    <col min="14082" max="14082" width="5.7109375" style="37" customWidth="1"/>
    <col min="14083" max="14083" width="85" style="37" customWidth="1"/>
    <col min="14084" max="14084" width="10.7109375" style="37" bestFit="1" customWidth="1"/>
    <col min="14085" max="14085" width="13.5703125" style="37" customWidth="1"/>
    <col min="14086" max="14086" width="14.42578125" style="37" customWidth="1"/>
    <col min="14087" max="14087" width="12" style="37" customWidth="1"/>
    <col min="14088" max="14088" width="10.5703125" style="37" customWidth="1"/>
    <col min="14089" max="14089" width="24.42578125" style="37" customWidth="1"/>
    <col min="14090" max="14090" width="15.28515625" style="37" customWidth="1"/>
    <col min="14091" max="14091" width="16.140625" style="37" customWidth="1"/>
    <col min="14092" max="14337" width="9.140625" style="37"/>
    <col min="14338" max="14338" width="5.7109375" style="37" customWidth="1"/>
    <col min="14339" max="14339" width="85" style="37" customWidth="1"/>
    <col min="14340" max="14340" width="10.7109375" style="37" bestFit="1" customWidth="1"/>
    <col min="14341" max="14341" width="13.5703125" style="37" customWidth="1"/>
    <col min="14342" max="14342" width="14.42578125" style="37" customWidth="1"/>
    <col min="14343" max="14343" width="12" style="37" customWidth="1"/>
    <col min="14344" max="14344" width="10.5703125" style="37" customWidth="1"/>
    <col min="14345" max="14345" width="24.42578125" style="37" customWidth="1"/>
    <col min="14346" max="14346" width="15.28515625" style="37" customWidth="1"/>
    <col min="14347" max="14347" width="16.140625" style="37" customWidth="1"/>
    <col min="14348" max="14593" width="9.140625" style="37"/>
    <col min="14594" max="14594" width="5.7109375" style="37" customWidth="1"/>
    <col min="14595" max="14595" width="85" style="37" customWidth="1"/>
    <col min="14596" max="14596" width="10.7109375" style="37" bestFit="1" customWidth="1"/>
    <col min="14597" max="14597" width="13.5703125" style="37" customWidth="1"/>
    <col min="14598" max="14598" width="14.42578125" style="37" customWidth="1"/>
    <col min="14599" max="14599" width="12" style="37" customWidth="1"/>
    <col min="14600" max="14600" width="10.5703125" style="37" customWidth="1"/>
    <col min="14601" max="14601" width="24.42578125" style="37" customWidth="1"/>
    <col min="14602" max="14602" width="15.28515625" style="37" customWidth="1"/>
    <col min="14603" max="14603" width="16.140625" style="37" customWidth="1"/>
    <col min="14604" max="14849" width="9.140625" style="37"/>
    <col min="14850" max="14850" width="5.7109375" style="37" customWidth="1"/>
    <col min="14851" max="14851" width="85" style="37" customWidth="1"/>
    <col min="14852" max="14852" width="10.7109375" style="37" bestFit="1" customWidth="1"/>
    <col min="14853" max="14853" width="13.5703125" style="37" customWidth="1"/>
    <col min="14854" max="14854" width="14.42578125" style="37" customWidth="1"/>
    <col min="14855" max="14855" width="12" style="37" customWidth="1"/>
    <col min="14856" max="14856" width="10.5703125" style="37" customWidth="1"/>
    <col min="14857" max="14857" width="24.42578125" style="37" customWidth="1"/>
    <col min="14858" max="14858" width="15.28515625" style="37" customWidth="1"/>
    <col min="14859" max="14859" width="16.140625" style="37" customWidth="1"/>
    <col min="14860" max="15105" width="9.140625" style="37"/>
    <col min="15106" max="15106" width="5.7109375" style="37" customWidth="1"/>
    <col min="15107" max="15107" width="85" style="37" customWidth="1"/>
    <col min="15108" max="15108" width="10.7109375" style="37" bestFit="1" customWidth="1"/>
    <col min="15109" max="15109" width="13.5703125" style="37" customWidth="1"/>
    <col min="15110" max="15110" width="14.42578125" style="37" customWidth="1"/>
    <col min="15111" max="15111" width="12" style="37" customWidth="1"/>
    <col min="15112" max="15112" width="10.5703125" style="37" customWidth="1"/>
    <col min="15113" max="15113" width="24.42578125" style="37" customWidth="1"/>
    <col min="15114" max="15114" width="15.28515625" style="37" customWidth="1"/>
    <col min="15115" max="15115" width="16.140625" style="37" customWidth="1"/>
    <col min="15116" max="15361" width="9.140625" style="37"/>
    <col min="15362" max="15362" width="5.7109375" style="37" customWidth="1"/>
    <col min="15363" max="15363" width="85" style="37" customWidth="1"/>
    <col min="15364" max="15364" width="10.7109375" style="37" bestFit="1" customWidth="1"/>
    <col min="15365" max="15365" width="13.5703125" style="37" customWidth="1"/>
    <col min="15366" max="15366" width="14.42578125" style="37" customWidth="1"/>
    <col min="15367" max="15367" width="12" style="37" customWidth="1"/>
    <col min="15368" max="15368" width="10.5703125" style="37" customWidth="1"/>
    <col min="15369" max="15369" width="24.42578125" style="37" customWidth="1"/>
    <col min="15370" max="15370" width="15.28515625" style="37" customWidth="1"/>
    <col min="15371" max="15371" width="16.140625" style="37" customWidth="1"/>
    <col min="15372" max="15617" width="9.140625" style="37"/>
    <col min="15618" max="15618" width="5.7109375" style="37" customWidth="1"/>
    <col min="15619" max="15619" width="85" style="37" customWidth="1"/>
    <col min="15620" max="15620" width="10.7109375" style="37" bestFit="1" customWidth="1"/>
    <col min="15621" max="15621" width="13.5703125" style="37" customWidth="1"/>
    <col min="15622" max="15622" width="14.42578125" style="37" customWidth="1"/>
    <col min="15623" max="15623" width="12" style="37" customWidth="1"/>
    <col min="15624" max="15624" width="10.5703125" style="37" customWidth="1"/>
    <col min="15625" max="15625" width="24.42578125" style="37" customWidth="1"/>
    <col min="15626" max="15626" width="15.28515625" style="37" customWidth="1"/>
    <col min="15627" max="15627" width="16.140625" style="37" customWidth="1"/>
    <col min="15628" max="15873" width="9.140625" style="37"/>
    <col min="15874" max="15874" width="5.7109375" style="37" customWidth="1"/>
    <col min="15875" max="15875" width="85" style="37" customWidth="1"/>
    <col min="15876" max="15876" width="10.7109375" style="37" bestFit="1" customWidth="1"/>
    <col min="15877" max="15877" width="13.5703125" style="37" customWidth="1"/>
    <col min="15878" max="15878" width="14.42578125" style="37" customWidth="1"/>
    <col min="15879" max="15879" width="12" style="37" customWidth="1"/>
    <col min="15880" max="15880" width="10.5703125" style="37" customWidth="1"/>
    <col min="15881" max="15881" width="24.42578125" style="37" customWidth="1"/>
    <col min="15882" max="15882" width="15.28515625" style="37" customWidth="1"/>
    <col min="15883" max="15883" width="16.140625" style="37" customWidth="1"/>
    <col min="15884" max="16129" width="9.140625" style="37"/>
    <col min="16130" max="16130" width="5.7109375" style="37" customWidth="1"/>
    <col min="16131" max="16131" width="85" style="37" customWidth="1"/>
    <col min="16132" max="16132" width="10.7109375" style="37" bestFit="1" customWidth="1"/>
    <col min="16133" max="16133" width="13.5703125" style="37" customWidth="1"/>
    <col min="16134" max="16134" width="14.42578125" style="37" customWidth="1"/>
    <col min="16135" max="16135" width="12" style="37" customWidth="1"/>
    <col min="16136" max="16136" width="10.5703125" style="37" customWidth="1"/>
    <col min="16137" max="16137" width="24.42578125" style="37" customWidth="1"/>
    <col min="16138" max="16138" width="15.28515625" style="37" customWidth="1"/>
    <col min="16139" max="16139" width="16.140625" style="37" customWidth="1"/>
    <col min="16140" max="16384" width="9.140625" style="37"/>
  </cols>
  <sheetData>
    <row r="2" spans="2:11" ht="45" x14ac:dyDescent="0.2">
      <c r="B2" s="104" t="s">
        <v>26</v>
      </c>
      <c r="C2" s="39" t="s">
        <v>132</v>
      </c>
      <c r="D2" s="105" t="s">
        <v>33</v>
      </c>
      <c r="E2" s="106" t="s">
        <v>34</v>
      </c>
      <c r="F2" s="107" t="s">
        <v>35</v>
      </c>
      <c r="G2" s="108" t="s">
        <v>36</v>
      </c>
      <c r="H2" s="106" t="s">
        <v>37</v>
      </c>
      <c r="I2" s="106" t="s">
        <v>219</v>
      </c>
      <c r="J2" s="106" t="s">
        <v>38</v>
      </c>
      <c r="K2" s="106" t="s">
        <v>39</v>
      </c>
    </row>
    <row r="3" spans="2:11" x14ac:dyDescent="0.2">
      <c r="B3" s="40">
        <v>1</v>
      </c>
      <c r="C3" s="41" t="s">
        <v>49</v>
      </c>
      <c r="D3" s="42">
        <v>1</v>
      </c>
      <c r="E3" s="43">
        <v>5</v>
      </c>
      <c r="F3" s="44">
        <v>207.95</v>
      </c>
      <c r="G3" s="45">
        <v>0.2</v>
      </c>
      <c r="H3" s="111">
        <f>F3*G3</f>
        <v>41.59</v>
      </c>
      <c r="I3" s="46">
        <f>ROUND(F3*0.0517,2)</f>
        <v>10.75</v>
      </c>
      <c r="J3" s="109">
        <f>ROUND((F3-H3+I3)/E3,2)</f>
        <v>35.42</v>
      </c>
      <c r="K3" s="110">
        <f>ROUND(J3*D3,2)</f>
        <v>35.42</v>
      </c>
    </row>
    <row r="4" spans="2:11" ht="30" x14ac:dyDescent="0.2">
      <c r="B4" s="40">
        <v>2</v>
      </c>
      <c r="C4" s="41" t="s">
        <v>56</v>
      </c>
      <c r="D4" s="42">
        <v>1</v>
      </c>
      <c r="E4" s="43">
        <v>10</v>
      </c>
      <c r="F4" s="44">
        <v>2912.47</v>
      </c>
      <c r="G4" s="45">
        <v>0.1</v>
      </c>
      <c r="H4" s="111">
        <f t="shared" ref="H4:H50" si="0">F4*G4</f>
        <v>291.24700000000001</v>
      </c>
      <c r="I4" s="46">
        <f t="shared" ref="I4:I50" si="1">ROUND(F4*0.0517,2)</f>
        <v>150.57</v>
      </c>
      <c r="J4" s="109">
        <f t="shared" ref="J4:J50" si="2">ROUND((F4-H4+I4)/E4,2)</f>
        <v>277.18</v>
      </c>
      <c r="K4" s="110">
        <f t="shared" ref="K4:K50" si="3">ROUND(J4*D4,2)</f>
        <v>277.18</v>
      </c>
    </row>
    <row r="5" spans="2:11" ht="30" x14ac:dyDescent="0.2">
      <c r="B5" s="40">
        <v>3</v>
      </c>
      <c r="C5" s="41" t="s">
        <v>57</v>
      </c>
      <c r="D5" s="42">
        <v>1</v>
      </c>
      <c r="E5" s="43">
        <v>10</v>
      </c>
      <c r="F5" s="44">
        <v>480.35</v>
      </c>
      <c r="G5" s="45">
        <v>0.1</v>
      </c>
      <c r="H5" s="111">
        <f t="shared" si="0"/>
        <v>48.035000000000004</v>
      </c>
      <c r="I5" s="46">
        <f t="shared" si="1"/>
        <v>24.83</v>
      </c>
      <c r="J5" s="109">
        <f t="shared" si="2"/>
        <v>45.71</v>
      </c>
      <c r="K5" s="110">
        <f t="shared" si="3"/>
        <v>45.71</v>
      </c>
    </row>
    <row r="6" spans="2:11" x14ac:dyDescent="0.2">
      <c r="B6" s="40">
        <v>4</v>
      </c>
      <c r="C6" s="41" t="s">
        <v>58</v>
      </c>
      <c r="D6" s="42">
        <v>1</v>
      </c>
      <c r="E6" s="43">
        <v>5</v>
      </c>
      <c r="F6" s="44">
        <v>28.59</v>
      </c>
      <c r="G6" s="45">
        <v>0.2</v>
      </c>
      <c r="H6" s="111">
        <f t="shared" si="0"/>
        <v>5.718</v>
      </c>
      <c r="I6" s="46">
        <f t="shared" si="1"/>
        <v>1.48</v>
      </c>
      <c r="J6" s="109">
        <f t="shared" si="2"/>
        <v>4.87</v>
      </c>
      <c r="K6" s="110">
        <f t="shared" si="3"/>
        <v>4.87</v>
      </c>
    </row>
    <row r="7" spans="2:11" ht="30" x14ac:dyDescent="0.2">
      <c r="B7" s="40">
        <v>5</v>
      </c>
      <c r="C7" s="41" t="s">
        <v>61</v>
      </c>
      <c r="D7" s="42">
        <v>2</v>
      </c>
      <c r="E7" s="43">
        <v>10</v>
      </c>
      <c r="F7" s="44">
        <v>216.51</v>
      </c>
      <c r="G7" s="45">
        <v>0.1</v>
      </c>
      <c r="H7" s="111">
        <f t="shared" si="0"/>
        <v>21.651</v>
      </c>
      <c r="I7" s="46">
        <f t="shared" si="1"/>
        <v>11.19</v>
      </c>
      <c r="J7" s="109">
        <f t="shared" si="2"/>
        <v>20.6</v>
      </c>
      <c r="K7" s="110">
        <f t="shared" si="3"/>
        <v>41.2</v>
      </c>
    </row>
    <row r="8" spans="2:11" x14ac:dyDescent="0.2">
      <c r="B8" s="40">
        <v>6</v>
      </c>
      <c r="C8" s="41" t="s">
        <v>127</v>
      </c>
      <c r="D8" s="42">
        <v>1</v>
      </c>
      <c r="E8" s="43">
        <v>10</v>
      </c>
      <c r="F8" s="44">
        <v>121.1</v>
      </c>
      <c r="G8" s="45">
        <v>0.1</v>
      </c>
      <c r="H8" s="111">
        <f t="shared" si="0"/>
        <v>12.11</v>
      </c>
      <c r="I8" s="46">
        <f t="shared" si="1"/>
        <v>6.26</v>
      </c>
      <c r="J8" s="109">
        <f t="shared" si="2"/>
        <v>11.53</v>
      </c>
      <c r="K8" s="110">
        <f t="shared" si="3"/>
        <v>11.53</v>
      </c>
    </row>
    <row r="9" spans="2:11" ht="30" x14ac:dyDescent="0.2">
      <c r="B9" s="40">
        <v>7</v>
      </c>
      <c r="C9" s="41" t="s">
        <v>128</v>
      </c>
      <c r="D9" s="42">
        <v>3</v>
      </c>
      <c r="E9" s="43">
        <v>5</v>
      </c>
      <c r="F9" s="44">
        <v>182.9</v>
      </c>
      <c r="G9" s="45">
        <v>0.2</v>
      </c>
      <c r="H9" s="111">
        <f t="shared" si="0"/>
        <v>36.580000000000005</v>
      </c>
      <c r="I9" s="46">
        <f t="shared" si="1"/>
        <v>9.4600000000000009</v>
      </c>
      <c r="J9" s="109">
        <f t="shared" si="2"/>
        <v>31.16</v>
      </c>
      <c r="K9" s="110">
        <f t="shared" si="3"/>
        <v>93.48</v>
      </c>
    </row>
    <row r="10" spans="2:11" x14ac:dyDescent="0.2">
      <c r="B10" s="40">
        <v>8</v>
      </c>
      <c r="C10" s="41" t="s">
        <v>62</v>
      </c>
      <c r="D10" s="42">
        <v>1</v>
      </c>
      <c r="E10" s="43">
        <v>10</v>
      </c>
      <c r="F10" s="44">
        <v>84.19</v>
      </c>
      <c r="G10" s="45">
        <v>0.1</v>
      </c>
      <c r="H10" s="111">
        <f t="shared" si="0"/>
        <v>8.4190000000000005</v>
      </c>
      <c r="I10" s="46">
        <f t="shared" si="1"/>
        <v>4.3499999999999996</v>
      </c>
      <c r="J10" s="109">
        <f t="shared" si="2"/>
        <v>8.01</v>
      </c>
      <c r="K10" s="110">
        <f t="shared" si="3"/>
        <v>8.01</v>
      </c>
    </row>
    <row r="11" spans="2:11" x14ac:dyDescent="0.2">
      <c r="B11" s="40">
        <v>9</v>
      </c>
      <c r="C11" s="41" t="s">
        <v>129</v>
      </c>
      <c r="D11" s="42">
        <v>2</v>
      </c>
      <c r="E11" s="43">
        <v>5</v>
      </c>
      <c r="F11" s="44">
        <v>67.91</v>
      </c>
      <c r="G11" s="45">
        <v>0.2</v>
      </c>
      <c r="H11" s="111">
        <f t="shared" si="0"/>
        <v>13.582000000000001</v>
      </c>
      <c r="I11" s="46">
        <f t="shared" si="1"/>
        <v>3.51</v>
      </c>
      <c r="J11" s="109">
        <f t="shared" si="2"/>
        <v>11.57</v>
      </c>
      <c r="K11" s="110">
        <f t="shared" si="3"/>
        <v>23.14</v>
      </c>
    </row>
    <row r="12" spans="2:11" ht="30" x14ac:dyDescent="0.2">
      <c r="B12" s="40">
        <v>10</v>
      </c>
      <c r="C12" s="41" t="s">
        <v>63</v>
      </c>
      <c r="D12" s="42">
        <v>1</v>
      </c>
      <c r="E12" s="43">
        <v>10</v>
      </c>
      <c r="F12" s="44">
        <v>608.34</v>
      </c>
      <c r="G12" s="45">
        <v>0.1</v>
      </c>
      <c r="H12" s="111">
        <f t="shared" si="0"/>
        <v>60.834000000000003</v>
      </c>
      <c r="I12" s="46">
        <f t="shared" si="1"/>
        <v>31.45</v>
      </c>
      <c r="J12" s="109">
        <f t="shared" si="2"/>
        <v>57.9</v>
      </c>
      <c r="K12" s="110">
        <f t="shared" si="3"/>
        <v>57.9</v>
      </c>
    </row>
    <row r="13" spans="2:11" ht="30" x14ac:dyDescent="0.2">
      <c r="B13" s="40">
        <v>11</v>
      </c>
      <c r="C13" s="41" t="s">
        <v>64</v>
      </c>
      <c r="D13" s="42">
        <v>1</v>
      </c>
      <c r="E13" s="43">
        <v>10</v>
      </c>
      <c r="F13" s="44">
        <v>828.28</v>
      </c>
      <c r="G13" s="45">
        <v>0.1</v>
      </c>
      <c r="H13" s="111">
        <f t="shared" si="0"/>
        <v>82.828000000000003</v>
      </c>
      <c r="I13" s="46">
        <f t="shared" si="1"/>
        <v>42.82</v>
      </c>
      <c r="J13" s="109">
        <f t="shared" si="2"/>
        <v>78.83</v>
      </c>
      <c r="K13" s="110">
        <f t="shared" si="3"/>
        <v>78.83</v>
      </c>
    </row>
    <row r="14" spans="2:11" x14ac:dyDescent="0.2">
      <c r="B14" s="40">
        <v>12</v>
      </c>
      <c r="C14" s="41" t="s">
        <v>65</v>
      </c>
      <c r="D14" s="42">
        <v>3</v>
      </c>
      <c r="E14" s="43">
        <v>10</v>
      </c>
      <c r="F14" s="44">
        <v>1006.08</v>
      </c>
      <c r="G14" s="45">
        <v>0.1</v>
      </c>
      <c r="H14" s="111">
        <f t="shared" si="0"/>
        <v>100.608</v>
      </c>
      <c r="I14" s="46">
        <f t="shared" si="1"/>
        <v>52.01</v>
      </c>
      <c r="J14" s="109">
        <f t="shared" si="2"/>
        <v>95.75</v>
      </c>
      <c r="K14" s="110">
        <f t="shared" si="3"/>
        <v>287.25</v>
      </c>
    </row>
    <row r="15" spans="2:11" x14ac:dyDescent="0.2">
      <c r="B15" s="40">
        <v>13</v>
      </c>
      <c r="C15" s="41" t="s">
        <v>66</v>
      </c>
      <c r="D15" s="42">
        <v>3</v>
      </c>
      <c r="E15" s="43">
        <v>10</v>
      </c>
      <c r="F15" s="44">
        <v>556.59</v>
      </c>
      <c r="G15" s="45">
        <v>0.1</v>
      </c>
      <c r="H15" s="111">
        <f t="shared" si="0"/>
        <v>55.659000000000006</v>
      </c>
      <c r="I15" s="46">
        <f t="shared" si="1"/>
        <v>28.78</v>
      </c>
      <c r="J15" s="109">
        <f t="shared" si="2"/>
        <v>52.97</v>
      </c>
      <c r="K15" s="110">
        <f t="shared" si="3"/>
        <v>158.91</v>
      </c>
    </row>
    <row r="16" spans="2:11" ht="30" x14ac:dyDescent="0.2">
      <c r="B16" s="40">
        <v>14</v>
      </c>
      <c r="C16" s="47" t="s">
        <v>67</v>
      </c>
      <c r="D16" s="42">
        <v>1</v>
      </c>
      <c r="E16" s="43">
        <v>10</v>
      </c>
      <c r="F16" s="44">
        <v>4301</v>
      </c>
      <c r="G16" s="45">
        <v>0.1</v>
      </c>
      <c r="H16" s="111">
        <f t="shared" si="0"/>
        <v>430.1</v>
      </c>
      <c r="I16" s="46">
        <f t="shared" si="1"/>
        <v>222.36</v>
      </c>
      <c r="J16" s="109">
        <f t="shared" si="2"/>
        <v>409.33</v>
      </c>
      <c r="K16" s="110">
        <f t="shared" si="3"/>
        <v>409.33</v>
      </c>
    </row>
    <row r="17" spans="2:11" ht="45" x14ac:dyDescent="0.2">
      <c r="B17" s="40">
        <v>15</v>
      </c>
      <c r="C17" s="41" t="s">
        <v>68</v>
      </c>
      <c r="D17" s="42">
        <v>1</v>
      </c>
      <c r="E17" s="43">
        <v>5</v>
      </c>
      <c r="F17" s="44">
        <v>481.03</v>
      </c>
      <c r="G17" s="45">
        <v>0.2</v>
      </c>
      <c r="H17" s="111">
        <f t="shared" si="0"/>
        <v>96.206000000000003</v>
      </c>
      <c r="I17" s="46">
        <f t="shared" si="1"/>
        <v>24.87</v>
      </c>
      <c r="J17" s="109">
        <f t="shared" si="2"/>
        <v>81.94</v>
      </c>
      <c r="K17" s="110">
        <f t="shared" si="3"/>
        <v>81.94</v>
      </c>
    </row>
    <row r="18" spans="2:11" ht="30" x14ac:dyDescent="0.2">
      <c r="B18" s="40">
        <v>16</v>
      </c>
      <c r="C18" s="41" t="s">
        <v>69</v>
      </c>
      <c r="D18" s="42">
        <v>1</v>
      </c>
      <c r="E18" s="43">
        <v>10</v>
      </c>
      <c r="F18" s="44">
        <v>6512.05</v>
      </c>
      <c r="G18" s="45">
        <v>0.1</v>
      </c>
      <c r="H18" s="111">
        <f t="shared" si="0"/>
        <v>651.20500000000004</v>
      </c>
      <c r="I18" s="46">
        <f t="shared" si="1"/>
        <v>336.67</v>
      </c>
      <c r="J18" s="109">
        <f t="shared" si="2"/>
        <v>619.75</v>
      </c>
      <c r="K18" s="110">
        <f t="shared" si="3"/>
        <v>619.75</v>
      </c>
    </row>
    <row r="19" spans="2:11" x14ac:dyDescent="0.2">
      <c r="B19" s="40">
        <v>17</v>
      </c>
      <c r="C19" s="41" t="s">
        <v>70</v>
      </c>
      <c r="D19" s="42">
        <v>1</v>
      </c>
      <c r="E19" s="43">
        <v>5</v>
      </c>
      <c r="F19" s="44">
        <v>562.02</v>
      </c>
      <c r="G19" s="45">
        <v>0.2</v>
      </c>
      <c r="H19" s="111">
        <f t="shared" si="0"/>
        <v>112.404</v>
      </c>
      <c r="I19" s="46">
        <f t="shared" si="1"/>
        <v>29.06</v>
      </c>
      <c r="J19" s="109">
        <f t="shared" si="2"/>
        <v>95.74</v>
      </c>
      <c r="K19" s="110">
        <f t="shared" si="3"/>
        <v>95.74</v>
      </c>
    </row>
    <row r="20" spans="2:11" x14ac:dyDescent="0.2">
      <c r="B20" s="40">
        <v>18</v>
      </c>
      <c r="C20" s="41" t="s">
        <v>71</v>
      </c>
      <c r="D20" s="42">
        <v>1</v>
      </c>
      <c r="E20" s="43">
        <v>5</v>
      </c>
      <c r="F20" s="44">
        <v>305.16000000000003</v>
      </c>
      <c r="G20" s="45">
        <v>0.2</v>
      </c>
      <c r="H20" s="111">
        <f t="shared" si="0"/>
        <v>61.032000000000011</v>
      </c>
      <c r="I20" s="46">
        <f t="shared" si="1"/>
        <v>15.78</v>
      </c>
      <c r="J20" s="109">
        <f t="shared" si="2"/>
        <v>51.98</v>
      </c>
      <c r="K20" s="110">
        <f t="shared" si="3"/>
        <v>51.98</v>
      </c>
    </row>
    <row r="21" spans="2:11" x14ac:dyDescent="0.2">
      <c r="B21" s="40">
        <v>19</v>
      </c>
      <c r="C21" s="41" t="s">
        <v>72</v>
      </c>
      <c r="D21" s="42">
        <v>1</v>
      </c>
      <c r="E21" s="43">
        <v>5</v>
      </c>
      <c r="F21" s="44">
        <v>62.23</v>
      </c>
      <c r="G21" s="45">
        <v>0.2</v>
      </c>
      <c r="H21" s="111">
        <f t="shared" si="0"/>
        <v>12.446</v>
      </c>
      <c r="I21" s="46">
        <f t="shared" si="1"/>
        <v>3.22</v>
      </c>
      <c r="J21" s="109">
        <f t="shared" si="2"/>
        <v>10.6</v>
      </c>
      <c r="K21" s="110">
        <f t="shared" si="3"/>
        <v>10.6</v>
      </c>
    </row>
    <row r="22" spans="2:11" x14ac:dyDescent="0.2">
      <c r="B22" s="40">
        <v>20</v>
      </c>
      <c r="C22" s="41" t="s">
        <v>73</v>
      </c>
      <c r="D22" s="42">
        <v>2</v>
      </c>
      <c r="E22" s="43">
        <v>5</v>
      </c>
      <c r="F22" s="44">
        <v>108</v>
      </c>
      <c r="G22" s="45">
        <v>0.2</v>
      </c>
      <c r="H22" s="111">
        <f t="shared" si="0"/>
        <v>21.6</v>
      </c>
      <c r="I22" s="46">
        <f t="shared" si="1"/>
        <v>5.58</v>
      </c>
      <c r="J22" s="109">
        <f t="shared" si="2"/>
        <v>18.399999999999999</v>
      </c>
      <c r="K22" s="110">
        <f t="shared" si="3"/>
        <v>36.799999999999997</v>
      </c>
    </row>
    <row r="23" spans="2:11" x14ac:dyDescent="0.2">
      <c r="B23" s="40">
        <v>21</v>
      </c>
      <c r="C23" s="41" t="s">
        <v>81</v>
      </c>
      <c r="D23" s="42">
        <v>1</v>
      </c>
      <c r="E23" s="43">
        <v>5</v>
      </c>
      <c r="F23" s="44">
        <v>67.31</v>
      </c>
      <c r="G23" s="45">
        <v>0.2</v>
      </c>
      <c r="H23" s="111">
        <f t="shared" si="0"/>
        <v>13.462000000000002</v>
      </c>
      <c r="I23" s="46">
        <f t="shared" si="1"/>
        <v>3.48</v>
      </c>
      <c r="J23" s="109">
        <f t="shared" si="2"/>
        <v>11.47</v>
      </c>
      <c r="K23" s="110">
        <f t="shared" si="3"/>
        <v>11.47</v>
      </c>
    </row>
    <row r="24" spans="2:11" x14ac:dyDescent="0.2">
      <c r="B24" s="40">
        <v>22</v>
      </c>
      <c r="C24" s="41" t="s">
        <v>82</v>
      </c>
      <c r="D24" s="42">
        <v>100</v>
      </c>
      <c r="E24" s="43">
        <v>5</v>
      </c>
      <c r="F24" s="44">
        <v>4.93</v>
      </c>
      <c r="G24" s="45">
        <v>0.2</v>
      </c>
      <c r="H24" s="111">
        <f t="shared" si="0"/>
        <v>0.98599999999999999</v>
      </c>
      <c r="I24" s="46">
        <f t="shared" si="1"/>
        <v>0.25</v>
      </c>
      <c r="J24" s="109">
        <f t="shared" si="2"/>
        <v>0.84</v>
      </c>
      <c r="K24" s="110">
        <f t="shared" si="3"/>
        <v>84</v>
      </c>
    </row>
    <row r="25" spans="2:11" ht="30" x14ac:dyDescent="0.2">
      <c r="B25" s="40">
        <v>23</v>
      </c>
      <c r="C25" s="41" t="s">
        <v>85</v>
      </c>
      <c r="D25" s="42">
        <v>1</v>
      </c>
      <c r="E25" s="43">
        <v>10</v>
      </c>
      <c r="F25" s="44">
        <v>761.29</v>
      </c>
      <c r="G25" s="45">
        <v>0.1</v>
      </c>
      <c r="H25" s="111">
        <f t="shared" si="0"/>
        <v>76.129000000000005</v>
      </c>
      <c r="I25" s="46">
        <f t="shared" si="1"/>
        <v>39.36</v>
      </c>
      <c r="J25" s="109">
        <f t="shared" si="2"/>
        <v>72.45</v>
      </c>
      <c r="K25" s="110">
        <f t="shared" si="3"/>
        <v>72.45</v>
      </c>
    </row>
    <row r="26" spans="2:11" ht="45" x14ac:dyDescent="0.2">
      <c r="B26" s="40">
        <v>24</v>
      </c>
      <c r="C26" s="41" t="s">
        <v>86</v>
      </c>
      <c r="D26" s="42">
        <v>1</v>
      </c>
      <c r="E26" s="43">
        <v>10</v>
      </c>
      <c r="F26" s="44">
        <v>9180.33</v>
      </c>
      <c r="G26" s="45">
        <v>0.1</v>
      </c>
      <c r="H26" s="111">
        <f t="shared" si="0"/>
        <v>918.03300000000002</v>
      </c>
      <c r="I26" s="46">
        <f t="shared" si="1"/>
        <v>474.62</v>
      </c>
      <c r="J26" s="109">
        <f t="shared" si="2"/>
        <v>873.69</v>
      </c>
      <c r="K26" s="110">
        <f t="shared" si="3"/>
        <v>873.69</v>
      </c>
    </row>
    <row r="27" spans="2:11" x14ac:dyDescent="0.2">
      <c r="B27" s="40">
        <v>25</v>
      </c>
      <c r="C27" s="41" t="s">
        <v>87</v>
      </c>
      <c r="D27" s="42">
        <v>1</v>
      </c>
      <c r="E27" s="43">
        <v>5</v>
      </c>
      <c r="F27" s="44">
        <v>53.35</v>
      </c>
      <c r="G27" s="45">
        <v>0.2</v>
      </c>
      <c r="H27" s="111">
        <f t="shared" si="0"/>
        <v>10.670000000000002</v>
      </c>
      <c r="I27" s="46">
        <f t="shared" si="1"/>
        <v>2.76</v>
      </c>
      <c r="J27" s="109">
        <f t="shared" si="2"/>
        <v>9.09</v>
      </c>
      <c r="K27" s="110">
        <f t="shared" si="3"/>
        <v>9.09</v>
      </c>
    </row>
    <row r="28" spans="2:11" ht="30" x14ac:dyDescent="0.2">
      <c r="B28" s="40">
        <v>26</v>
      </c>
      <c r="C28" s="41" t="s">
        <v>88</v>
      </c>
      <c r="D28" s="42">
        <v>1</v>
      </c>
      <c r="E28" s="43">
        <v>5</v>
      </c>
      <c r="F28" s="44">
        <v>2021.48</v>
      </c>
      <c r="G28" s="45">
        <v>0.2</v>
      </c>
      <c r="H28" s="111">
        <f t="shared" si="0"/>
        <v>404.29600000000005</v>
      </c>
      <c r="I28" s="46">
        <f t="shared" si="1"/>
        <v>104.51</v>
      </c>
      <c r="J28" s="109">
        <f t="shared" si="2"/>
        <v>344.34</v>
      </c>
      <c r="K28" s="110">
        <f t="shared" si="3"/>
        <v>344.34</v>
      </c>
    </row>
    <row r="29" spans="2:11" ht="45" x14ac:dyDescent="0.2">
      <c r="B29" s="40">
        <v>27</v>
      </c>
      <c r="C29" s="41" t="s">
        <v>89</v>
      </c>
      <c r="D29" s="42">
        <v>1</v>
      </c>
      <c r="E29" s="43">
        <v>5</v>
      </c>
      <c r="F29" s="44">
        <v>835.38</v>
      </c>
      <c r="G29" s="45">
        <v>0.2</v>
      </c>
      <c r="H29" s="111">
        <f t="shared" si="0"/>
        <v>167.07600000000002</v>
      </c>
      <c r="I29" s="46">
        <f t="shared" si="1"/>
        <v>43.19</v>
      </c>
      <c r="J29" s="109">
        <f t="shared" si="2"/>
        <v>142.30000000000001</v>
      </c>
      <c r="K29" s="110">
        <f t="shared" si="3"/>
        <v>142.30000000000001</v>
      </c>
    </row>
    <row r="30" spans="2:11" ht="30" x14ac:dyDescent="0.2">
      <c r="B30" s="40">
        <v>28</v>
      </c>
      <c r="C30" s="41" t="s">
        <v>90</v>
      </c>
      <c r="D30" s="42">
        <v>1</v>
      </c>
      <c r="E30" s="43">
        <v>5</v>
      </c>
      <c r="F30" s="44">
        <v>59.88</v>
      </c>
      <c r="G30" s="45">
        <v>0.2</v>
      </c>
      <c r="H30" s="111">
        <f t="shared" si="0"/>
        <v>11.976000000000001</v>
      </c>
      <c r="I30" s="46">
        <f t="shared" si="1"/>
        <v>3.1</v>
      </c>
      <c r="J30" s="109">
        <f t="shared" si="2"/>
        <v>10.199999999999999</v>
      </c>
      <c r="K30" s="110">
        <f t="shared" si="3"/>
        <v>10.199999999999999</v>
      </c>
    </row>
    <row r="31" spans="2:11" x14ac:dyDescent="0.2">
      <c r="B31" s="40">
        <v>29</v>
      </c>
      <c r="C31" s="41" t="s">
        <v>91</v>
      </c>
      <c r="D31" s="42">
        <v>1</v>
      </c>
      <c r="E31" s="43">
        <v>10</v>
      </c>
      <c r="F31" s="44">
        <v>247.89</v>
      </c>
      <c r="G31" s="45">
        <v>0.1</v>
      </c>
      <c r="H31" s="111">
        <f t="shared" si="0"/>
        <v>24.789000000000001</v>
      </c>
      <c r="I31" s="46">
        <f t="shared" si="1"/>
        <v>12.82</v>
      </c>
      <c r="J31" s="109">
        <f t="shared" si="2"/>
        <v>23.59</v>
      </c>
      <c r="K31" s="110">
        <f t="shared" si="3"/>
        <v>23.59</v>
      </c>
    </row>
    <row r="32" spans="2:11" ht="30" x14ac:dyDescent="0.2">
      <c r="B32" s="40">
        <v>30</v>
      </c>
      <c r="C32" s="41" t="s">
        <v>92</v>
      </c>
      <c r="D32" s="42">
        <v>2</v>
      </c>
      <c r="E32" s="43">
        <v>5</v>
      </c>
      <c r="F32" s="44">
        <v>62.86</v>
      </c>
      <c r="G32" s="45">
        <v>0.2</v>
      </c>
      <c r="H32" s="111">
        <f t="shared" si="0"/>
        <v>12.572000000000001</v>
      </c>
      <c r="I32" s="46">
        <f t="shared" si="1"/>
        <v>3.25</v>
      </c>
      <c r="J32" s="109">
        <f t="shared" si="2"/>
        <v>10.71</v>
      </c>
      <c r="K32" s="110">
        <f t="shared" si="3"/>
        <v>21.42</v>
      </c>
    </row>
    <row r="33" spans="2:11" x14ac:dyDescent="0.2">
      <c r="B33" s="40">
        <v>31</v>
      </c>
      <c r="C33" s="41" t="s">
        <v>93</v>
      </c>
      <c r="D33" s="42">
        <v>2</v>
      </c>
      <c r="E33" s="43">
        <v>5</v>
      </c>
      <c r="F33" s="44">
        <v>46.53</v>
      </c>
      <c r="G33" s="45">
        <v>0.2</v>
      </c>
      <c r="H33" s="111">
        <f t="shared" si="0"/>
        <v>9.3060000000000009</v>
      </c>
      <c r="I33" s="46">
        <f t="shared" si="1"/>
        <v>2.41</v>
      </c>
      <c r="J33" s="109">
        <f t="shared" si="2"/>
        <v>7.93</v>
      </c>
      <c r="K33" s="110">
        <f t="shared" si="3"/>
        <v>15.86</v>
      </c>
    </row>
    <row r="34" spans="2:11" x14ac:dyDescent="0.2">
      <c r="B34" s="40">
        <v>32</v>
      </c>
      <c r="C34" s="41" t="s">
        <v>94</v>
      </c>
      <c r="D34" s="42">
        <v>1</v>
      </c>
      <c r="E34" s="43">
        <v>5</v>
      </c>
      <c r="F34" s="44">
        <v>62.67</v>
      </c>
      <c r="G34" s="45">
        <v>0.2</v>
      </c>
      <c r="H34" s="111">
        <f t="shared" si="0"/>
        <v>12.534000000000001</v>
      </c>
      <c r="I34" s="46">
        <f t="shared" si="1"/>
        <v>3.24</v>
      </c>
      <c r="J34" s="109">
        <f t="shared" si="2"/>
        <v>10.68</v>
      </c>
      <c r="K34" s="110">
        <f t="shared" si="3"/>
        <v>10.68</v>
      </c>
    </row>
    <row r="35" spans="2:11" x14ac:dyDescent="0.2">
      <c r="B35" s="40">
        <v>33</v>
      </c>
      <c r="C35" s="41" t="s">
        <v>130</v>
      </c>
      <c r="D35" s="42">
        <v>1</v>
      </c>
      <c r="E35" s="43">
        <v>5</v>
      </c>
      <c r="F35" s="44">
        <v>62.47</v>
      </c>
      <c r="G35" s="45">
        <v>0.2</v>
      </c>
      <c r="H35" s="111">
        <f t="shared" si="0"/>
        <v>12.494</v>
      </c>
      <c r="I35" s="46">
        <f t="shared" si="1"/>
        <v>3.23</v>
      </c>
      <c r="J35" s="109">
        <f t="shared" si="2"/>
        <v>10.64</v>
      </c>
      <c r="K35" s="110">
        <f t="shared" si="3"/>
        <v>10.64</v>
      </c>
    </row>
    <row r="36" spans="2:11" x14ac:dyDescent="0.2">
      <c r="B36" s="40">
        <v>34</v>
      </c>
      <c r="C36" s="41" t="s">
        <v>217</v>
      </c>
      <c r="D36" s="42">
        <v>2</v>
      </c>
      <c r="E36" s="43">
        <v>5</v>
      </c>
      <c r="F36" s="44">
        <v>133.5</v>
      </c>
      <c r="G36" s="45">
        <v>0.2</v>
      </c>
      <c r="H36" s="111">
        <f t="shared" si="0"/>
        <v>26.700000000000003</v>
      </c>
      <c r="I36" s="46">
        <f t="shared" si="1"/>
        <v>6.9</v>
      </c>
      <c r="J36" s="109">
        <f t="shared" si="2"/>
        <v>22.74</v>
      </c>
      <c r="K36" s="110">
        <f t="shared" si="3"/>
        <v>45.48</v>
      </c>
    </row>
    <row r="37" spans="2:11" x14ac:dyDescent="0.2">
      <c r="B37" s="40">
        <v>35</v>
      </c>
      <c r="C37" s="41" t="s">
        <v>131</v>
      </c>
      <c r="D37" s="42">
        <v>4</v>
      </c>
      <c r="E37" s="43">
        <v>10</v>
      </c>
      <c r="F37" s="44">
        <v>54.08</v>
      </c>
      <c r="G37" s="45">
        <v>0.1</v>
      </c>
      <c r="H37" s="111">
        <f t="shared" si="0"/>
        <v>5.4080000000000004</v>
      </c>
      <c r="I37" s="46">
        <f t="shared" si="1"/>
        <v>2.8</v>
      </c>
      <c r="J37" s="109">
        <f t="shared" si="2"/>
        <v>5.15</v>
      </c>
      <c r="K37" s="110">
        <f t="shared" si="3"/>
        <v>20.6</v>
      </c>
    </row>
    <row r="38" spans="2:11" x14ac:dyDescent="0.2">
      <c r="B38" s="40">
        <v>36</v>
      </c>
      <c r="C38" s="41" t="s">
        <v>95</v>
      </c>
      <c r="D38" s="42">
        <v>2</v>
      </c>
      <c r="E38" s="43">
        <v>5</v>
      </c>
      <c r="F38" s="44">
        <v>23.83</v>
      </c>
      <c r="G38" s="45">
        <v>0.2</v>
      </c>
      <c r="H38" s="111">
        <f t="shared" si="0"/>
        <v>4.766</v>
      </c>
      <c r="I38" s="46">
        <f t="shared" si="1"/>
        <v>1.23</v>
      </c>
      <c r="J38" s="109">
        <f t="shared" si="2"/>
        <v>4.0599999999999996</v>
      </c>
      <c r="K38" s="110">
        <f t="shared" si="3"/>
        <v>8.1199999999999992</v>
      </c>
    </row>
    <row r="39" spans="2:11" ht="60" x14ac:dyDescent="0.2">
      <c r="B39" s="40">
        <v>37</v>
      </c>
      <c r="C39" s="41" t="s">
        <v>96</v>
      </c>
      <c r="D39" s="42">
        <v>7</v>
      </c>
      <c r="E39" s="43">
        <v>5</v>
      </c>
      <c r="F39" s="44">
        <v>277.66000000000003</v>
      </c>
      <c r="G39" s="45">
        <v>0.2</v>
      </c>
      <c r="H39" s="111">
        <f t="shared" si="0"/>
        <v>55.532000000000011</v>
      </c>
      <c r="I39" s="46">
        <f t="shared" si="1"/>
        <v>14.36</v>
      </c>
      <c r="J39" s="109">
        <f t="shared" si="2"/>
        <v>47.3</v>
      </c>
      <c r="K39" s="110">
        <f t="shared" si="3"/>
        <v>331.1</v>
      </c>
    </row>
    <row r="40" spans="2:11" x14ac:dyDescent="0.2">
      <c r="B40" s="40">
        <v>38</v>
      </c>
      <c r="C40" s="41" t="s">
        <v>97</v>
      </c>
      <c r="D40" s="42">
        <v>1</v>
      </c>
      <c r="E40" s="43">
        <v>5</v>
      </c>
      <c r="F40" s="44">
        <v>64.88</v>
      </c>
      <c r="G40" s="45">
        <v>0.2</v>
      </c>
      <c r="H40" s="111">
        <f t="shared" si="0"/>
        <v>12.975999999999999</v>
      </c>
      <c r="I40" s="46">
        <f t="shared" si="1"/>
        <v>3.35</v>
      </c>
      <c r="J40" s="109">
        <f t="shared" si="2"/>
        <v>11.05</v>
      </c>
      <c r="K40" s="110">
        <f t="shared" si="3"/>
        <v>11.05</v>
      </c>
    </row>
    <row r="41" spans="2:11" x14ac:dyDescent="0.2">
      <c r="B41" s="40">
        <v>39</v>
      </c>
      <c r="C41" s="41" t="s">
        <v>98</v>
      </c>
      <c r="D41" s="42">
        <v>1</v>
      </c>
      <c r="E41" s="43">
        <v>5</v>
      </c>
      <c r="F41" s="44">
        <v>149.97</v>
      </c>
      <c r="G41" s="45">
        <v>0.2</v>
      </c>
      <c r="H41" s="111">
        <f t="shared" si="0"/>
        <v>29.994</v>
      </c>
      <c r="I41" s="46">
        <f t="shared" si="1"/>
        <v>7.75</v>
      </c>
      <c r="J41" s="109">
        <f t="shared" si="2"/>
        <v>25.55</v>
      </c>
      <c r="K41" s="110">
        <f t="shared" si="3"/>
        <v>25.55</v>
      </c>
    </row>
    <row r="42" spans="2:11" x14ac:dyDescent="0.2">
      <c r="B42" s="40">
        <v>40</v>
      </c>
      <c r="C42" s="41" t="s">
        <v>99</v>
      </c>
      <c r="D42" s="42">
        <v>100</v>
      </c>
      <c r="E42" s="43">
        <v>5</v>
      </c>
      <c r="F42" s="44">
        <v>4</v>
      </c>
      <c r="G42" s="45">
        <v>0.2</v>
      </c>
      <c r="H42" s="111">
        <f t="shared" si="0"/>
        <v>0.8</v>
      </c>
      <c r="I42" s="46">
        <f t="shared" si="1"/>
        <v>0.21</v>
      </c>
      <c r="J42" s="109">
        <f t="shared" si="2"/>
        <v>0.68</v>
      </c>
      <c r="K42" s="110">
        <f t="shared" si="3"/>
        <v>68</v>
      </c>
    </row>
    <row r="43" spans="2:11" x14ac:dyDescent="0.2">
      <c r="B43" s="40">
        <v>41</v>
      </c>
      <c r="C43" s="41" t="s">
        <v>100</v>
      </c>
      <c r="D43" s="42">
        <v>1</v>
      </c>
      <c r="E43" s="43">
        <v>5</v>
      </c>
      <c r="F43" s="44">
        <v>27166.67</v>
      </c>
      <c r="G43" s="45">
        <v>0.2</v>
      </c>
      <c r="H43" s="111">
        <f t="shared" si="0"/>
        <v>5433.3339999999998</v>
      </c>
      <c r="I43" s="46">
        <f t="shared" si="1"/>
        <v>1404.52</v>
      </c>
      <c r="J43" s="109">
        <f t="shared" si="2"/>
        <v>4627.57</v>
      </c>
      <c r="K43" s="110">
        <f t="shared" si="3"/>
        <v>4627.57</v>
      </c>
    </row>
    <row r="44" spans="2:11" ht="30" x14ac:dyDescent="0.2">
      <c r="B44" s="40">
        <v>42</v>
      </c>
      <c r="C44" s="41" t="s">
        <v>101</v>
      </c>
      <c r="D44" s="42">
        <v>1</v>
      </c>
      <c r="E44" s="43">
        <v>10</v>
      </c>
      <c r="F44" s="44">
        <v>741</v>
      </c>
      <c r="G44" s="45">
        <v>0.1</v>
      </c>
      <c r="H44" s="111">
        <f t="shared" si="0"/>
        <v>74.100000000000009</v>
      </c>
      <c r="I44" s="46">
        <f t="shared" si="1"/>
        <v>38.31</v>
      </c>
      <c r="J44" s="109">
        <f t="shared" si="2"/>
        <v>70.52</v>
      </c>
      <c r="K44" s="110">
        <f t="shared" si="3"/>
        <v>70.52</v>
      </c>
    </row>
    <row r="45" spans="2:11" x14ac:dyDescent="0.2">
      <c r="B45" s="40">
        <v>43</v>
      </c>
      <c r="C45" s="41" t="s">
        <v>102</v>
      </c>
      <c r="D45" s="42">
        <v>2</v>
      </c>
      <c r="E45" s="43">
        <v>10</v>
      </c>
      <c r="F45" s="44">
        <v>68.459999999999994</v>
      </c>
      <c r="G45" s="45">
        <v>0.1</v>
      </c>
      <c r="H45" s="111">
        <f t="shared" si="0"/>
        <v>6.8460000000000001</v>
      </c>
      <c r="I45" s="46">
        <f t="shared" si="1"/>
        <v>3.54</v>
      </c>
      <c r="J45" s="109">
        <f t="shared" si="2"/>
        <v>6.52</v>
      </c>
      <c r="K45" s="110">
        <f t="shared" si="3"/>
        <v>13.04</v>
      </c>
    </row>
    <row r="46" spans="2:11" x14ac:dyDescent="0.2">
      <c r="B46" s="40">
        <v>44</v>
      </c>
      <c r="C46" s="41" t="s">
        <v>103</v>
      </c>
      <c r="D46" s="42">
        <v>2</v>
      </c>
      <c r="E46" s="43">
        <v>10</v>
      </c>
      <c r="F46" s="44">
        <v>35.68</v>
      </c>
      <c r="G46" s="45">
        <v>0.1</v>
      </c>
      <c r="H46" s="111">
        <f t="shared" si="0"/>
        <v>3.5680000000000001</v>
      </c>
      <c r="I46" s="46">
        <f t="shared" si="1"/>
        <v>1.84</v>
      </c>
      <c r="J46" s="109">
        <f t="shared" si="2"/>
        <v>3.4</v>
      </c>
      <c r="K46" s="110">
        <f t="shared" si="3"/>
        <v>6.8</v>
      </c>
    </row>
    <row r="47" spans="2:11" ht="30" x14ac:dyDescent="0.2">
      <c r="B47" s="40">
        <v>45</v>
      </c>
      <c r="C47" s="41" t="s">
        <v>104</v>
      </c>
      <c r="D47" s="42">
        <v>8</v>
      </c>
      <c r="E47" s="43">
        <v>10</v>
      </c>
      <c r="F47" s="44">
        <v>987.33</v>
      </c>
      <c r="G47" s="45">
        <v>0.1</v>
      </c>
      <c r="H47" s="111">
        <f t="shared" si="0"/>
        <v>98.733000000000004</v>
      </c>
      <c r="I47" s="46">
        <f t="shared" si="1"/>
        <v>51.04</v>
      </c>
      <c r="J47" s="109">
        <f t="shared" si="2"/>
        <v>93.96</v>
      </c>
      <c r="K47" s="110">
        <f t="shared" si="3"/>
        <v>751.68</v>
      </c>
    </row>
    <row r="48" spans="2:11" x14ac:dyDescent="0.2">
      <c r="B48" s="40">
        <v>46</v>
      </c>
      <c r="C48" s="41" t="s">
        <v>105</v>
      </c>
      <c r="D48" s="42">
        <v>1</v>
      </c>
      <c r="E48" s="43">
        <v>10</v>
      </c>
      <c r="F48" s="44">
        <v>293.35000000000002</v>
      </c>
      <c r="G48" s="45">
        <v>0.1</v>
      </c>
      <c r="H48" s="111">
        <f t="shared" si="0"/>
        <v>29.335000000000004</v>
      </c>
      <c r="I48" s="46">
        <f t="shared" si="1"/>
        <v>15.17</v>
      </c>
      <c r="J48" s="109">
        <f t="shared" si="2"/>
        <v>27.92</v>
      </c>
      <c r="K48" s="110">
        <f t="shared" si="3"/>
        <v>27.92</v>
      </c>
    </row>
    <row r="49" spans="2:11" x14ac:dyDescent="0.2">
      <c r="B49" s="40">
        <v>47</v>
      </c>
      <c r="C49" s="41" t="s">
        <v>106</v>
      </c>
      <c r="D49" s="42">
        <v>1</v>
      </c>
      <c r="E49" s="43">
        <v>10</v>
      </c>
      <c r="F49" s="44">
        <v>68.3</v>
      </c>
      <c r="G49" s="45">
        <v>0.1</v>
      </c>
      <c r="H49" s="111">
        <f t="shared" ref="H49" si="4">F49*G49</f>
        <v>6.83</v>
      </c>
      <c r="I49" s="46">
        <f t="shared" si="1"/>
        <v>3.53</v>
      </c>
      <c r="J49" s="109">
        <f t="shared" ref="J49" si="5">ROUND((F49-H49+I49)/E49,2)</f>
        <v>6.5</v>
      </c>
      <c r="K49" s="110">
        <f t="shared" ref="K49" si="6">ROUND(J49*D49,2)</f>
        <v>6.5</v>
      </c>
    </row>
    <row r="50" spans="2:11" ht="60" x14ac:dyDescent="0.2">
      <c r="B50" s="40">
        <v>48</v>
      </c>
      <c r="C50" s="41" t="s">
        <v>218</v>
      </c>
      <c r="D50" s="42">
        <v>1</v>
      </c>
      <c r="E50" s="43">
        <v>10</v>
      </c>
      <c r="F50" s="44">
        <v>9899.4</v>
      </c>
      <c r="G50" s="45">
        <v>0.1</v>
      </c>
      <c r="H50" s="111">
        <f t="shared" si="0"/>
        <v>989.94</v>
      </c>
      <c r="I50" s="46">
        <f t="shared" si="1"/>
        <v>511.8</v>
      </c>
      <c r="J50" s="109">
        <f t="shared" si="2"/>
        <v>942.13</v>
      </c>
      <c r="K50" s="110">
        <f t="shared" si="3"/>
        <v>942.13</v>
      </c>
    </row>
    <row r="51" spans="2:11" x14ac:dyDescent="0.2">
      <c r="B51" s="122" t="s">
        <v>19</v>
      </c>
      <c r="C51" s="122"/>
      <c r="D51" s="48"/>
      <c r="E51" s="48"/>
      <c r="F51" s="49"/>
      <c r="G51" s="50"/>
      <c r="H51" s="51"/>
      <c r="I51" s="51">
        <f t="shared" ref="I4:I51" si="7">ROUND(F51*0.0423,2)</f>
        <v>0</v>
      </c>
      <c r="J51" s="51"/>
      <c r="K51" s="52">
        <f>SUM(K3:K50)</f>
        <v>11015.36</v>
      </c>
    </row>
    <row r="52" spans="2:11" x14ac:dyDescent="0.2">
      <c r="B52" s="115" t="s">
        <v>20</v>
      </c>
      <c r="C52" s="115"/>
      <c r="D52" s="116"/>
      <c r="E52" s="116"/>
      <c r="F52" s="117"/>
      <c r="G52" s="118"/>
      <c r="H52" s="116"/>
      <c r="I52" s="116"/>
      <c r="J52" s="116"/>
      <c r="K52" s="86">
        <f>ROUND(K51/12,2)</f>
        <v>917.95</v>
      </c>
    </row>
    <row r="53" spans="2:11" ht="15.75" x14ac:dyDescent="0.2">
      <c r="B53" s="100" t="s">
        <v>40</v>
      </c>
      <c r="C53" s="100"/>
      <c r="D53" s="119">
        <v>20</v>
      </c>
      <c r="E53" s="119"/>
      <c r="F53" s="120"/>
      <c r="G53" s="121"/>
      <c r="H53" s="119"/>
      <c r="I53" s="119"/>
      <c r="J53" s="119"/>
      <c r="K53" s="112">
        <f>ROUND(K52/D53,2)</f>
        <v>45.9</v>
      </c>
    </row>
    <row r="54" spans="2:11" x14ac:dyDescent="0.2">
      <c r="C54" s="37"/>
    </row>
    <row r="55" spans="2:11" ht="45" x14ac:dyDescent="0.2">
      <c r="B55" s="123" t="s">
        <v>26</v>
      </c>
      <c r="C55" s="39" t="s">
        <v>137</v>
      </c>
      <c r="D55" s="80" t="s">
        <v>33</v>
      </c>
      <c r="E55" s="81" t="s">
        <v>34</v>
      </c>
      <c r="F55" s="102" t="s">
        <v>35</v>
      </c>
      <c r="G55" s="103" t="s">
        <v>36</v>
      </c>
      <c r="H55" s="81" t="s">
        <v>37</v>
      </c>
      <c r="I55" s="106" t="s">
        <v>219</v>
      </c>
      <c r="J55" s="81" t="s">
        <v>38</v>
      </c>
      <c r="K55" s="81" t="s">
        <v>39</v>
      </c>
    </row>
    <row r="56" spans="2:11" x14ac:dyDescent="0.2">
      <c r="B56" s="55">
        <v>1</v>
      </c>
      <c r="C56" s="41" t="s">
        <v>50</v>
      </c>
      <c r="D56" s="42">
        <v>1</v>
      </c>
      <c r="E56" s="43">
        <v>5</v>
      </c>
      <c r="F56" s="44">
        <v>777.08</v>
      </c>
      <c r="G56" s="45">
        <v>0.2</v>
      </c>
      <c r="H56" s="111">
        <f>F56*G56</f>
        <v>155.41600000000003</v>
      </c>
      <c r="I56" s="46">
        <f>ROUND(F56*0.0517,2)</f>
        <v>40.18</v>
      </c>
      <c r="J56" s="109">
        <f>ROUND((F56-H56+I56)/E56,2)</f>
        <v>132.37</v>
      </c>
      <c r="K56" s="110">
        <f>ROUND(J56*D56,2)</f>
        <v>132.37</v>
      </c>
    </row>
    <row r="57" spans="2:11" ht="30" x14ac:dyDescent="0.2">
      <c r="B57" s="55">
        <v>2</v>
      </c>
      <c r="C57" s="41" t="s">
        <v>108</v>
      </c>
      <c r="D57" s="42">
        <v>1</v>
      </c>
      <c r="E57" s="43">
        <v>5</v>
      </c>
      <c r="F57" s="44">
        <v>105.72</v>
      </c>
      <c r="G57" s="45">
        <v>0.2</v>
      </c>
      <c r="H57" s="111">
        <f t="shared" ref="H57:H79" si="8">F57*G57</f>
        <v>21.144000000000002</v>
      </c>
      <c r="I57" s="46">
        <f t="shared" ref="I57:I79" si="9">ROUND(F57*0.0517,2)</f>
        <v>5.47</v>
      </c>
      <c r="J57" s="109">
        <f t="shared" ref="J57:J79" si="10">ROUND((F57-H57+I57)/E57,2)</f>
        <v>18.010000000000002</v>
      </c>
      <c r="K57" s="110">
        <f t="shared" ref="K57:K79" si="11">ROUND(J57*D57,2)</f>
        <v>18.010000000000002</v>
      </c>
    </row>
    <row r="58" spans="2:11" x14ac:dyDescent="0.2">
      <c r="B58" s="55">
        <v>3</v>
      </c>
      <c r="C58" s="41" t="s">
        <v>109</v>
      </c>
      <c r="D58" s="42">
        <v>1</v>
      </c>
      <c r="E58" s="43">
        <v>5</v>
      </c>
      <c r="F58" s="44">
        <v>81.52</v>
      </c>
      <c r="G58" s="45">
        <v>0.2</v>
      </c>
      <c r="H58" s="111">
        <f t="shared" si="8"/>
        <v>16.303999999999998</v>
      </c>
      <c r="I58" s="46">
        <f t="shared" si="9"/>
        <v>4.21</v>
      </c>
      <c r="J58" s="109">
        <f t="shared" si="10"/>
        <v>13.89</v>
      </c>
      <c r="K58" s="110">
        <f t="shared" si="11"/>
        <v>13.89</v>
      </c>
    </row>
    <row r="59" spans="2:11" x14ac:dyDescent="0.2">
      <c r="B59" s="55">
        <v>4</v>
      </c>
      <c r="C59" s="41" t="s">
        <v>110</v>
      </c>
      <c r="D59" s="42">
        <v>1</v>
      </c>
      <c r="E59" s="43">
        <v>5</v>
      </c>
      <c r="F59" s="44">
        <v>108.33</v>
      </c>
      <c r="G59" s="45">
        <v>0.2</v>
      </c>
      <c r="H59" s="111">
        <f t="shared" si="8"/>
        <v>21.666</v>
      </c>
      <c r="I59" s="46">
        <f t="shared" si="9"/>
        <v>5.6</v>
      </c>
      <c r="J59" s="109">
        <f t="shared" si="10"/>
        <v>18.45</v>
      </c>
      <c r="K59" s="110">
        <f t="shared" si="11"/>
        <v>18.45</v>
      </c>
    </row>
    <row r="60" spans="2:11" x14ac:dyDescent="0.2">
      <c r="B60" s="55">
        <v>5</v>
      </c>
      <c r="C60" s="41" t="s">
        <v>111</v>
      </c>
      <c r="D60" s="42">
        <v>1</v>
      </c>
      <c r="E60" s="43">
        <v>5</v>
      </c>
      <c r="F60" s="44">
        <v>47</v>
      </c>
      <c r="G60" s="45">
        <v>0.2</v>
      </c>
      <c r="H60" s="111">
        <f t="shared" si="8"/>
        <v>9.4</v>
      </c>
      <c r="I60" s="46">
        <f t="shared" si="9"/>
        <v>2.4300000000000002</v>
      </c>
      <c r="J60" s="109">
        <f t="shared" si="10"/>
        <v>8.01</v>
      </c>
      <c r="K60" s="110">
        <f t="shared" si="11"/>
        <v>8.01</v>
      </c>
    </row>
    <row r="61" spans="2:11" x14ac:dyDescent="0.2">
      <c r="B61" s="55">
        <v>6</v>
      </c>
      <c r="C61" s="41" t="s">
        <v>58</v>
      </c>
      <c r="D61" s="42">
        <v>1</v>
      </c>
      <c r="E61" s="43">
        <v>5</v>
      </c>
      <c r="F61" s="44">
        <v>27.81</v>
      </c>
      <c r="G61" s="45">
        <v>0.2</v>
      </c>
      <c r="H61" s="111">
        <f t="shared" si="8"/>
        <v>5.5620000000000003</v>
      </c>
      <c r="I61" s="46">
        <f t="shared" si="9"/>
        <v>1.44</v>
      </c>
      <c r="J61" s="109">
        <f t="shared" si="10"/>
        <v>4.74</v>
      </c>
      <c r="K61" s="110">
        <f t="shared" si="11"/>
        <v>4.74</v>
      </c>
    </row>
    <row r="62" spans="2:11" ht="30" x14ac:dyDescent="0.2">
      <c r="B62" s="55">
        <v>7</v>
      </c>
      <c r="C62" s="41" t="s">
        <v>59</v>
      </c>
      <c r="D62" s="42">
        <v>1</v>
      </c>
      <c r="E62" s="43">
        <v>5</v>
      </c>
      <c r="F62" s="44">
        <v>144.63</v>
      </c>
      <c r="G62" s="45">
        <v>0.2</v>
      </c>
      <c r="H62" s="111">
        <f t="shared" si="8"/>
        <v>28.926000000000002</v>
      </c>
      <c r="I62" s="46">
        <f t="shared" si="9"/>
        <v>7.48</v>
      </c>
      <c r="J62" s="109">
        <f t="shared" si="10"/>
        <v>24.64</v>
      </c>
      <c r="K62" s="110">
        <f t="shared" si="11"/>
        <v>24.64</v>
      </c>
    </row>
    <row r="63" spans="2:11" ht="30" x14ac:dyDescent="0.2">
      <c r="B63" s="55">
        <v>8</v>
      </c>
      <c r="C63" s="41" t="s">
        <v>60</v>
      </c>
      <c r="D63" s="42">
        <v>1</v>
      </c>
      <c r="E63" s="43">
        <v>5</v>
      </c>
      <c r="F63" s="44">
        <v>116.76</v>
      </c>
      <c r="G63" s="45">
        <v>0.2</v>
      </c>
      <c r="H63" s="111">
        <f t="shared" si="8"/>
        <v>23.352000000000004</v>
      </c>
      <c r="I63" s="46">
        <f t="shared" si="9"/>
        <v>6.04</v>
      </c>
      <c r="J63" s="109">
        <f t="shared" si="10"/>
        <v>19.89</v>
      </c>
      <c r="K63" s="110">
        <f t="shared" si="11"/>
        <v>19.89</v>
      </c>
    </row>
    <row r="64" spans="2:11" x14ac:dyDescent="0.2">
      <c r="B64" s="55">
        <v>9</v>
      </c>
      <c r="C64" s="47" t="s">
        <v>76</v>
      </c>
      <c r="D64" s="42">
        <v>1</v>
      </c>
      <c r="E64" s="43">
        <v>5</v>
      </c>
      <c r="F64" s="44">
        <v>221.88</v>
      </c>
      <c r="G64" s="45">
        <v>0.2</v>
      </c>
      <c r="H64" s="111">
        <f t="shared" si="8"/>
        <v>44.376000000000005</v>
      </c>
      <c r="I64" s="46">
        <f t="shared" si="9"/>
        <v>11.47</v>
      </c>
      <c r="J64" s="109">
        <f t="shared" si="10"/>
        <v>37.79</v>
      </c>
      <c r="K64" s="110">
        <f t="shared" si="11"/>
        <v>37.79</v>
      </c>
    </row>
    <row r="65" spans="2:11" x14ac:dyDescent="0.2">
      <c r="B65" s="55">
        <v>10</v>
      </c>
      <c r="C65" s="41" t="s">
        <v>112</v>
      </c>
      <c r="D65" s="42">
        <v>1</v>
      </c>
      <c r="E65" s="43">
        <v>5</v>
      </c>
      <c r="F65" s="44">
        <v>15.9</v>
      </c>
      <c r="G65" s="45">
        <v>0.2</v>
      </c>
      <c r="H65" s="111">
        <f t="shared" si="8"/>
        <v>3.18</v>
      </c>
      <c r="I65" s="46">
        <f t="shared" si="9"/>
        <v>0.82</v>
      </c>
      <c r="J65" s="109">
        <f t="shared" si="10"/>
        <v>2.71</v>
      </c>
      <c r="K65" s="110">
        <f t="shared" si="11"/>
        <v>2.71</v>
      </c>
    </row>
    <row r="66" spans="2:11" x14ac:dyDescent="0.2">
      <c r="B66" s="55">
        <v>11</v>
      </c>
      <c r="C66" s="41" t="s">
        <v>78</v>
      </c>
      <c r="D66" s="42">
        <v>1</v>
      </c>
      <c r="E66" s="43">
        <v>5</v>
      </c>
      <c r="F66" s="44">
        <v>118.26</v>
      </c>
      <c r="G66" s="45">
        <v>0.2</v>
      </c>
      <c r="H66" s="111">
        <f t="shared" si="8"/>
        <v>23.652000000000001</v>
      </c>
      <c r="I66" s="46">
        <f t="shared" si="9"/>
        <v>6.11</v>
      </c>
      <c r="J66" s="109">
        <f t="shared" si="10"/>
        <v>20.14</v>
      </c>
      <c r="K66" s="110">
        <f t="shared" si="11"/>
        <v>20.14</v>
      </c>
    </row>
    <row r="67" spans="2:11" x14ac:dyDescent="0.2">
      <c r="B67" s="55">
        <v>12</v>
      </c>
      <c r="C67" s="41" t="s">
        <v>113</v>
      </c>
      <c r="D67" s="42">
        <v>1</v>
      </c>
      <c r="E67" s="43">
        <v>5</v>
      </c>
      <c r="F67" s="44">
        <v>12.95</v>
      </c>
      <c r="G67" s="45">
        <v>0.2</v>
      </c>
      <c r="H67" s="111">
        <f t="shared" si="8"/>
        <v>2.59</v>
      </c>
      <c r="I67" s="46">
        <f t="shared" si="9"/>
        <v>0.67</v>
      </c>
      <c r="J67" s="109">
        <f t="shared" si="10"/>
        <v>2.21</v>
      </c>
      <c r="K67" s="110">
        <f t="shared" si="11"/>
        <v>2.21</v>
      </c>
    </row>
    <row r="68" spans="2:11" x14ac:dyDescent="0.2">
      <c r="B68" s="55">
        <v>13</v>
      </c>
      <c r="C68" s="41" t="s">
        <v>114</v>
      </c>
      <c r="D68" s="42">
        <v>1</v>
      </c>
      <c r="E68" s="43">
        <v>5</v>
      </c>
      <c r="F68" s="44">
        <v>5.24</v>
      </c>
      <c r="G68" s="45">
        <v>0.2</v>
      </c>
      <c r="H68" s="111">
        <f t="shared" si="8"/>
        <v>1.048</v>
      </c>
      <c r="I68" s="46">
        <f t="shared" si="9"/>
        <v>0.27</v>
      </c>
      <c r="J68" s="109">
        <f t="shared" si="10"/>
        <v>0.89</v>
      </c>
      <c r="K68" s="110">
        <f t="shared" si="11"/>
        <v>0.89</v>
      </c>
    </row>
    <row r="69" spans="2:11" x14ac:dyDescent="0.2">
      <c r="B69" s="55">
        <v>14</v>
      </c>
      <c r="C69" s="41" t="s">
        <v>115</v>
      </c>
      <c r="D69" s="42">
        <v>1</v>
      </c>
      <c r="E69" s="43">
        <v>5</v>
      </c>
      <c r="F69" s="44">
        <v>13.35</v>
      </c>
      <c r="G69" s="45">
        <v>0.2</v>
      </c>
      <c r="H69" s="111">
        <f t="shared" si="8"/>
        <v>2.67</v>
      </c>
      <c r="I69" s="46">
        <f t="shared" si="9"/>
        <v>0.69</v>
      </c>
      <c r="J69" s="109">
        <f t="shared" si="10"/>
        <v>2.27</v>
      </c>
      <c r="K69" s="110">
        <f t="shared" si="11"/>
        <v>2.27</v>
      </c>
    </row>
    <row r="70" spans="2:11" x14ac:dyDescent="0.2">
      <c r="B70" s="55">
        <v>15</v>
      </c>
      <c r="C70" s="41" t="s">
        <v>116</v>
      </c>
      <c r="D70" s="42">
        <v>1</v>
      </c>
      <c r="E70" s="43">
        <v>5</v>
      </c>
      <c r="F70" s="44">
        <v>12.94</v>
      </c>
      <c r="G70" s="45">
        <v>0.2</v>
      </c>
      <c r="H70" s="111">
        <f t="shared" si="8"/>
        <v>2.5880000000000001</v>
      </c>
      <c r="I70" s="46">
        <f t="shared" si="9"/>
        <v>0.67</v>
      </c>
      <c r="J70" s="109">
        <f t="shared" si="10"/>
        <v>2.2000000000000002</v>
      </c>
      <c r="K70" s="110">
        <f t="shared" si="11"/>
        <v>2.2000000000000002</v>
      </c>
    </row>
    <row r="71" spans="2:11" x14ac:dyDescent="0.2">
      <c r="B71" s="55">
        <v>16</v>
      </c>
      <c r="C71" s="41" t="s">
        <v>117</v>
      </c>
      <c r="D71" s="42">
        <v>1</v>
      </c>
      <c r="E71" s="43">
        <v>5</v>
      </c>
      <c r="F71" s="44">
        <v>75.92</v>
      </c>
      <c r="G71" s="45">
        <v>0.2</v>
      </c>
      <c r="H71" s="111">
        <f t="shared" si="8"/>
        <v>15.184000000000001</v>
      </c>
      <c r="I71" s="46">
        <f t="shared" si="9"/>
        <v>3.93</v>
      </c>
      <c r="J71" s="109">
        <f t="shared" si="10"/>
        <v>12.93</v>
      </c>
      <c r="K71" s="110">
        <f t="shared" si="11"/>
        <v>12.93</v>
      </c>
    </row>
    <row r="72" spans="2:11" x14ac:dyDescent="0.2">
      <c r="B72" s="55">
        <v>17</v>
      </c>
      <c r="C72" s="41" t="s">
        <v>118</v>
      </c>
      <c r="D72" s="42">
        <v>1</v>
      </c>
      <c r="E72" s="43">
        <v>5</v>
      </c>
      <c r="F72" s="44">
        <v>14.47</v>
      </c>
      <c r="G72" s="45">
        <v>0.2</v>
      </c>
      <c r="H72" s="111">
        <f t="shared" si="8"/>
        <v>2.8940000000000001</v>
      </c>
      <c r="I72" s="46">
        <f t="shared" si="9"/>
        <v>0.75</v>
      </c>
      <c r="J72" s="109">
        <f t="shared" si="10"/>
        <v>2.4700000000000002</v>
      </c>
      <c r="K72" s="110">
        <f t="shared" si="11"/>
        <v>2.4700000000000002</v>
      </c>
    </row>
    <row r="73" spans="2:11" x14ac:dyDescent="0.2">
      <c r="B73" s="55">
        <v>18</v>
      </c>
      <c r="C73" s="41" t="s">
        <v>119</v>
      </c>
      <c r="D73" s="42">
        <v>1</v>
      </c>
      <c r="E73" s="43">
        <v>5</v>
      </c>
      <c r="F73" s="44">
        <v>10.029999999999999</v>
      </c>
      <c r="G73" s="45">
        <v>0.2</v>
      </c>
      <c r="H73" s="111">
        <f t="shared" si="8"/>
        <v>2.0059999999999998</v>
      </c>
      <c r="I73" s="46">
        <f t="shared" si="9"/>
        <v>0.52</v>
      </c>
      <c r="J73" s="109">
        <f t="shared" si="10"/>
        <v>1.71</v>
      </c>
      <c r="K73" s="110">
        <f t="shared" si="11"/>
        <v>1.71</v>
      </c>
    </row>
    <row r="74" spans="2:11" x14ac:dyDescent="0.2">
      <c r="B74" s="55">
        <v>19</v>
      </c>
      <c r="C74" s="41" t="s">
        <v>120</v>
      </c>
      <c r="D74" s="42">
        <v>1</v>
      </c>
      <c r="E74" s="43">
        <v>5</v>
      </c>
      <c r="F74" s="44">
        <v>11.9</v>
      </c>
      <c r="G74" s="45">
        <v>0.2</v>
      </c>
      <c r="H74" s="111">
        <f t="shared" si="8"/>
        <v>2.3800000000000003</v>
      </c>
      <c r="I74" s="46">
        <f t="shared" si="9"/>
        <v>0.62</v>
      </c>
      <c r="J74" s="109">
        <f t="shared" si="10"/>
        <v>2.0299999999999998</v>
      </c>
      <c r="K74" s="110">
        <f t="shared" si="11"/>
        <v>2.0299999999999998</v>
      </c>
    </row>
    <row r="75" spans="2:11" x14ac:dyDescent="0.2">
      <c r="B75" s="55">
        <v>20</v>
      </c>
      <c r="C75" s="41" t="s">
        <v>74</v>
      </c>
      <c r="D75" s="42">
        <v>1</v>
      </c>
      <c r="E75" s="43">
        <v>5</v>
      </c>
      <c r="F75" s="44">
        <v>108.62</v>
      </c>
      <c r="G75" s="45">
        <v>0.2</v>
      </c>
      <c r="H75" s="111">
        <f t="shared" si="8"/>
        <v>21.724000000000004</v>
      </c>
      <c r="I75" s="46">
        <f t="shared" si="9"/>
        <v>5.62</v>
      </c>
      <c r="J75" s="109">
        <f t="shared" si="10"/>
        <v>18.5</v>
      </c>
      <c r="K75" s="110">
        <f t="shared" si="11"/>
        <v>18.5</v>
      </c>
    </row>
    <row r="76" spans="2:11" ht="30" x14ac:dyDescent="0.2">
      <c r="B76" s="55">
        <v>21</v>
      </c>
      <c r="C76" s="41" t="s">
        <v>79</v>
      </c>
      <c r="D76" s="42">
        <v>1</v>
      </c>
      <c r="E76" s="43">
        <v>5</v>
      </c>
      <c r="F76" s="44">
        <v>106.88</v>
      </c>
      <c r="G76" s="45">
        <v>0.2</v>
      </c>
      <c r="H76" s="111">
        <f t="shared" si="8"/>
        <v>21.376000000000001</v>
      </c>
      <c r="I76" s="46">
        <f t="shared" si="9"/>
        <v>5.53</v>
      </c>
      <c r="J76" s="109">
        <f t="shared" si="10"/>
        <v>18.21</v>
      </c>
      <c r="K76" s="110">
        <f t="shared" si="11"/>
        <v>18.21</v>
      </c>
    </row>
    <row r="77" spans="2:11" x14ac:dyDescent="0.2">
      <c r="B77" s="55">
        <v>22</v>
      </c>
      <c r="C77" s="41" t="s">
        <v>80</v>
      </c>
      <c r="D77" s="42">
        <v>1</v>
      </c>
      <c r="E77" s="43">
        <v>5</v>
      </c>
      <c r="F77" s="44">
        <v>45.76</v>
      </c>
      <c r="G77" s="45">
        <v>0.2</v>
      </c>
      <c r="H77" s="111">
        <f t="shared" si="8"/>
        <v>9.1519999999999992</v>
      </c>
      <c r="I77" s="46">
        <f t="shared" si="9"/>
        <v>2.37</v>
      </c>
      <c r="J77" s="109">
        <f t="shared" si="10"/>
        <v>7.8</v>
      </c>
      <c r="K77" s="110">
        <f t="shared" si="11"/>
        <v>7.8</v>
      </c>
    </row>
    <row r="78" spans="2:11" ht="30" x14ac:dyDescent="0.2">
      <c r="B78" s="55">
        <v>23</v>
      </c>
      <c r="C78" s="41" t="s">
        <v>83</v>
      </c>
      <c r="D78" s="42">
        <v>1</v>
      </c>
      <c r="E78" s="43">
        <v>5</v>
      </c>
      <c r="F78" s="44">
        <v>45.14</v>
      </c>
      <c r="G78" s="45">
        <v>0.2</v>
      </c>
      <c r="H78" s="111">
        <f t="shared" si="8"/>
        <v>9.0280000000000005</v>
      </c>
      <c r="I78" s="46">
        <f t="shared" si="9"/>
        <v>2.33</v>
      </c>
      <c r="J78" s="109">
        <f t="shared" si="10"/>
        <v>7.69</v>
      </c>
      <c r="K78" s="110">
        <f t="shared" si="11"/>
        <v>7.69</v>
      </c>
    </row>
    <row r="79" spans="2:11" x14ac:dyDescent="0.2">
      <c r="B79" s="55">
        <v>24</v>
      </c>
      <c r="C79" s="47" t="s">
        <v>84</v>
      </c>
      <c r="D79" s="42">
        <v>1</v>
      </c>
      <c r="E79" s="43">
        <v>5</v>
      </c>
      <c r="F79" s="44">
        <v>91.4</v>
      </c>
      <c r="G79" s="45">
        <v>0.2</v>
      </c>
      <c r="H79" s="111">
        <f t="shared" si="8"/>
        <v>18.28</v>
      </c>
      <c r="I79" s="46">
        <f t="shared" si="9"/>
        <v>4.7300000000000004</v>
      </c>
      <c r="J79" s="109">
        <f t="shared" si="10"/>
        <v>15.57</v>
      </c>
      <c r="K79" s="110">
        <f t="shared" si="11"/>
        <v>15.57</v>
      </c>
    </row>
    <row r="80" spans="2:11" x14ac:dyDescent="0.2">
      <c r="B80" s="122" t="s">
        <v>19</v>
      </c>
      <c r="C80" s="122"/>
      <c r="D80" s="48"/>
      <c r="E80" s="48"/>
      <c r="F80" s="49"/>
      <c r="G80" s="50"/>
      <c r="H80" s="51"/>
      <c r="I80" s="51"/>
      <c r="J80" s="51"/>
      <c r="K80" s="52">
        <f>SUM(K56:K79)</f>
        <v>395.11999999999983</v>
      </c>
    </row>
    <row r="81" spans="2:11" x14ac:dyDescent="0.2">
      <c r="B81" s="115" t="s">
        <v>20</v>
      </c>
      <c r="C81" s="124"/>
      <c r="D81" s="71"/>
      <c r="E81" s="66"/>
      <c r="F81" s="72"/>
      <c r="G81" s="67"/>
      <c r="H81" s="66"/>
      <c r="I81" s="66"/>
      <c r="J81" s="66"/>
      <c r="K81" s="53">
        <f>ROUND(K80/12,2)</f>
        <v>32.93</v>
      </c>
    </row>
    <row r="82" spans="2:11" ht="15.75" x14ac:dyDescent="0.2">
      <c r="B82" s="100" t="s">
        <v>40</v>
      </c>
      <c r="C82" s="100"/>
      <c r="D82" s="68">
        <v>1</v>
      </c>
      <c r="E82" s="68"/>
      <c r="F82" s="69"/>
      <c r="G82" s="70"/>
      <c r="H82" s="68"/>
      <c r="I82" s="68"/>
      <c r="J82" s="68"/>
      <c r="K82" s="54">
        <f>ROUND(K81/D82,2)</f>
        <v>32.93</v>
      </c>
    </row>
    <row r="83" spans="2:11" x14ac:dyDescent="0.2">
      <c r="C83" s="37"/>
    </row>
    <row r="84" spans="2:11" ht="45" x14ac:dyDescent="0.2">
      <c r="B84" s="123" t="s">
        <v>26</v>
      </c>
      <c r="C84" s="39" t="s">
        <v>138</v>
      </c>
      <c r="D84" s="80" t="s">
        <v>33</v>
      </c>
      <c r="E84" s="81" t="s">
        <v>34</v>
      </c>
      <c r="F84" s="102" t="s">
        <v>35</v>
      </c>
      <c r="G84" s="103" t="s">
        <v>36</v>
      </c>
      <c r="H84" s="81" t="s">
        <v>37</v>
      </c>
      <c r="I84" s="106" t="s">
        <v>216</v>
      </c>
      <c r="J84" s="81" t="s">
        <v>38</v>
      </c>
      <c r="K84" s="81" t="s">
        <v>39</v>
      </c>
    </row>
    <row r="85" spans="2:11" x14ac:dyDescent="0.2">
      <c r="B85" s="55">
        <v>1</v>
      </c>
      <c r="C85" s="41" t="s">
        <v>51</v>
      </c>
      <c r="D85" s="42">
        <v>6</v>
      </c>
      <c r="E85" s="43">
        <v>5</v>
      </c>
      <c r="F85" s="44">
        <v>101.81</v>
      </c>
      <c r="G85" s="45">
        <v>0.2</v>
      </c>
      <c r="H85" s="111">
        <f t="shared" ref="H85:H102" si="12">F85*G85</f>
        <v>20.362000000000002</v>
      </c>
      <c r="I85" s="46">
        <f>ROUND(F85*0.0517,2)</f>
        <v>5.26</v>
      </c>
      <c r="J85" s="109">
        <f t="shared" ref="J85:J102" si="13">ROUND((F85-H85+I85)/E85,2)</f>
        <v>17.34</v>
      </c>
      <c r="K85" s="125">
        <f t="shared" ref="K85:K102" si="14">ROUND(J85*D85,2)</f>
        <v>104.04</v>
      </c>
    </row>
    <row r="86" spans="2:11" ht="30" x14ac:dyDescent="0.2">
      <c r="B86" s="55">
        <v>2</v>
      </c>
      <c r="C86" s="41" t="s">
        <v>52</v>
      </c>
      <c r="D86" s="42">
        <v>6</v>
      </c>
      <c r="E86" s="43">
        <v>5</v>
      </c>
      <c r="F86" s="44">
        <v>36.590000000000003</v>
      </c>
      <c r="G86" s="45">
        <v>0.2</v>
      </c>
      <c r="H86" s="111">
        <f t="shared" si="12"/>
        <v>7.3180000000000014</v>
      </c>
      <c r="I86" s="46">
        <f t="shared" ref="I86:I102" si="15">ROUND(F86*0.0517,2)</f>
        <v>1.89</v>
      </c>
      <c r="J86" s="109">
        <f t="shared" si="13"/>
        <v>6.23</v>
      </c>
      <c r="K86" s="125">
        <f t="shared" si="14"/>
        <v>37.380000000000003</v>
      </c>
    </row>
    <row r="87" spans="2:11" x14ac:dyDescent="0.2">
      <c r="B87" s="55">
        <v>3</v>
      </c>
      <c r="C87" s="56" t="s">
        <v>53</v>
      </c>
      <c r="D87" s="57">
        <v>6</v>
      </c>
      <c r="E87" s="43">
        <v>5</v>
      </c>
      <c r="F87" s="58">
        <v>74</v>
      </c>
      <c r="G87" s="45">
        <v>0.2</v>
      </c>
      <c r="H87" s="111">
        <f t="shared" si="12"/>
        <v>14.8</v>
      </c>
      <c r="I87" s="46">
        <f t="shared" si="15"/>
        <v>3.83</v>
      </c>
      <c r="J87" s="109">
        <f t="shared" si="13"/>
        <v>12.61</v>
      </c>
      <c r="K87" s="125">
        <f t="shared" si="14"/>
        <v>75.66</v>
      </c>
    </row>
    <row r="88" spans="2:11" x14ac:dyDescent="0.2">
      <c r="B88" s="55">
        <v>4</v>
      </c>
      <c r="C88" s="56" t="s">
        <v>54</v>
      </c>
      <c r="D88" s="42">
        <v>6</v>
      </c>
      <c r="E88" s="43">
        <v>5</v>
      </c>
      <c r="F88" s="58">
        <v>57.39</v>
      </c>
      <c r="G88" s="45">
        <v>0.2</v>
      </c>
      <c r="H88" s="111">
        <f t="shared" si="12"/>
        <v>11.478000000000002</v>
      </c>
      <c r="I88" s="46">
        <f t="shared" si="15"/>
        <v>2.97</v>
      </c>
      <c r="J88" s="109">
        <f t="shared" si="13"/>
        <v>9.7799999999999994</v>
      </c>
      <c r="K88" s="125">
        <f t="shared" si="14"/>
        <v>58.68</v>
      </c>
    </row>
    <row r="89" spans="2:11" x14ac:dyDescent="0.2">
      <c r="B89" s="55">
        <v>5</v>
      </c>
      <c r="C89" s="41" t="s">
        <v>55</v>
      </c>
      <c r="D89" s="42">
        <v>6</v>
      </c>
      <c r="E89" s="43">
        <v>5</v>
      </c>
      <c r="F89" s="44">
        <v>46.39</v>
      </c>
      <c r="G89" s="45">
        <v>0.2</v>
      </c>
      <c r="H89" s="111">
        <f t="shared" si="12"/>
        <v>9.2780000000000005</v>
      </c>
      <c r="I89" s="46">
        <f t="shared" si="15"/>
        <v>2.4</v>
      </c>
      <c r="J89" s="109">
        <f t="shared" si="13"/>
        <v>7.9</v>
      </c>
      <c r="K89" s="125">
        <f t="shared" si="14"/>
        <v>47.4</v>
      </c>
    </row>
    <row r="90" spans="2:11" x14ac:dyDescent="0.2">
      <c r="B90" s="55">
        <v>6</v>
      </c>
      <c r="C90" s="56" t="s">
        <v>58</v>
      </c>
      <c r="D90" s="57">
        <v>6</v>
      </c>
      <c r="E90" s="43">
        <v>5</v>
      </c>
      <c r="F90" s="58">
        <v>29.62</v>
      </c>
      <c r="G90" s="45">
        <v>0.2</v>
      </c>
      <c r="H90" s="111">
        <f t="shared" si="12"/>
        <v>5.9240000000000004</v>
      </c>
      <c r="I90" s="46">
        <f t="shared" si="15"/>
        <v>1.53</v>
      </c>
      <c r="J90" s="109">
        <f t="shared" si="13"/>
        <v>5.05</v>
      </c>
      <c r="K90" s="125">
        <f t="shared" si="14"/>
        <v>30.3</v>
      </c>
    </row>
    <row r="91" spans="2:11" ht="30" x14ac:dyDescent="0.2">
      <c r="B91" s="55">
        <v>7</v>
      </c>
      <c r="C91" s="56" t="s">
        <v>59</v>
      </c>
      <c r="D91" s="42">
        <v>6</v>
      </c>
      <c r="E91" s="43">
        <v>5</v>
      </c>
      <c r="F91" s="58">
        <v>151.72999999999999</v>
      </c>
      <c r="G91" s="45">
        <v>0.2</v>
      </c>
      <c r="H91" s="111">
        <f t="shared" si="12"/>
        <v>30.346</v>
      </c>
      <c r="I91" s="46">
        <f t="shared" si="15"/>
        <v>7.84</v>
      </c>
      <c r="J91" s="109">
        <f t="shared" si="13"/>
        <v>25.84</v>
      </c>
      <c r="K91" s="125">
        <f t="shared" si="14"/>
        <v>155.04</v>
      </c>
    </row>
    <row r="92" spans="2:11" x14ac:dyDescent="0.2">
      <c r="B92" s="55">
        <v>8</v>
      </c>
      <c r="C92" s="41" t="s">
        <v>121</v>
      </c>
      <c r="D92" s="42">
        <v>6</v>
      </c>
      <c r="E92" s="43">
        <v>5</v>
      </c>
      <c r="F92" s="59">
        <v>178.65</v>
      </c>
      <c r="G92" s="45">
        <v>0.2</v>
      </c>
      <c r="H92" s="111">
        <f t="shared" si="12"/>
        <v>35.730000000000004</v>
      </c>
      <c r="I92" s="46">
        <f t="shared" si="15"/>
        <v>9.24</v>
      </c>
      <c r="J92" s="109">
        <f t="shared" si="13"/>
        <v>30.43</v>
      </c>
      <c r="K92" s="125">
        <f t="shared" si="14"/>
        <v>182.58</v>
      </c>
    </row>
    <row r="93" spans="2:11" x14ac:dyDescent="0.2">
      <c r="B93" s="55">
        <v>9</v>
      </c>
      <c r="C93" s="41" t="s">
        <v>133</v>
      </c>
      <c r="D93" s="57">
        <v>6</v>
      </c>
      <c r="E93" s="43">
        <v>5</v>
      </c>
      <c r="F93" s="59">
        <v>55.12</v>
      </c>
      <c r="G93" s="45">
        <v>0.2</v>
      </c>
      <c r="H93" s="111">
        <f t="shared" si="12"/>
        <v>11.024000000000001</v>
      </c>
      <c r="I93" s="46">
        <f t="shared" si="15"/>
        <v>2.85</v>
      </c>
      <c r="J93" s="109">
        <f t="shared" si="13"/>
        <v>9.39</v>
      </c>
      <c r="K93" s="125">
        <f t="shared" si="14"/>
        <v>56.34</v>
      </c>
    </row>
    <row r="94" spans="2:11" x14ac:dyDescent="0.2">
      <c r="B94" s="55">
        <v>10</v>
      </c>
      <c r="C94" s="41" t="s">
        <v>134</v>
      </c>
      <c r="D94" s="42">
        <v>6</v>
      </c>
      <c r="E94" s="43">
        <v>5</v>
      </c>
      <c r="F94" s="59">
        <v>200.75</v>
      </c>
      <c r="G94" s="45">
        <v>0.2</v>
      </c>
      <c r="H94" s="111">
        <f t="shared" si="12"/>
        <v>40.150000000000006</v>
      </c>
      <c r="I94" s="46">
        <f t="shared" si="15"/>
        <v>10.38</v>
      </c>
      <c r="J94" s="109">
        <f t="shared" si="13"/>
        <v>34.200000000000003</v>
      </c>
      <c r="K94" s="125">
        <f t="shared" si="14"/>
        <v>205.2</v>
      </c>
    </row>
    <row r="95" spans="2:11" x14ac:dyDescent="0.2">
      <c r="B95" s="55">
        <v>11</v>
      </c>
      <c r="C95" s="41" t="s">
        <v>75</v>
      </c>
      <c r="D95" s="42">
        <v>6</v>
      </c>
      <c r="E95" s="43">
        <v>5</v>
      </c>
      <c r="F95" s="59">
        <v>54.78</v>
      </c>
      <c r="G95" s="45">
        <v>0.2</v>
      </c>
      <c r="H95" s="111">
        <f t="shared" si="12"/>
        <v>10.956000000000001</v>
      </c>
      <c r="I95" s="46">
        <f t="shared" si="15"/>
        <v>2.83</v>
      </c>
      <c r="J95" s="109">
        <f t="shared" si="13"/>
        <v>9.33</v>
      </c>
      <c r="K95" s="125">
        <f t="shared" si="14"/>
        <v>55.98</v>
      </c>
    </row>
    <row r="96" spans="2:11" x14ac:dyDescent="0.2">
      <c r="B96" s="55">
        <v>12</v>
      </c>
      <c r="C96" s="41" t="s">
        <v>76</v>
      </c>
      <c r="D96" s="57">
        <v>6</v>
      </c>
      <c r="E96" s="43">
        <v>5</v>
      </c>
      <c r="F96" s="59">
        <v>224.32</v>
      </c>
      <c r="G96" s="45">
        <v>0.2</v>
      </c>
      <c r="H96" s="111">
        <f t="shared" si="12"/>
        <v>44.864000000000004</v>
      </c>
      <c r="I96" s="46">
        <f t="shared" si="15"/>
        <v>11.6</v>
      </c>
      <c r="J96" s="109">
        <f t="shared" si="13"/>
        <v>38.21</v>
      </c>
      <c r="K96" s="125">
        <f t="shared" si="14"/>
        <v>229.26</v>
      </c>
    </row>
    <row r="97" spans="2:11" ht="30" x14ac:dyDescent="0.2">
      <c r="B97" s="55">
        <v>13</v>
      </c>
      <c r="C97" s="41" t="s">
        <v>77</v>
      </c>
      <c r="D97" s="42">
        <v>6</v>
      </c>
      <c r="E97" s="43">
        <v>5</v>
      </c>
      <c r="F97" s="59">
        <v>73.05</v>
      </c>
      <c r="G97" s="45">
        <v>0.2</v>
      </c>
      <c r="H97" s="111">
        <f t="shared" si="12"/>
        <v>14.61</v>
      </c>
      <c r="I97" s="46">
        <f t="shared" si="15"/>
        <v>3.78</v>
      </c>
      <c r="J97" s="109">
        <f t="shared" si="13"/>
        <v>12.44</v>
      </c>
      <c r="K97" s="125">
        <f t="shared" si="14"/>
        <v>74.64</v>
      </c>
    </row>
    <row r="98" spans="2:11" ht="30" x14ac:dyDescent="0.2">
      <c r="B98" s="55">
        <v>14</v>
      </c>
      <c r="C98" s="47" t="s">
        <v>83</v>
      </c>
      <c r="D98" s="42">
        <v>6</v>
      </c>
      <c r="E98" s="43">
        <v>5</v>
      </c>
      <c r="F98" s="59">
        <v>51.45</v>
      </c>
      <c r="G98" s="45">
        <v>0.2</v>
      </c>
      <c r="H98" s="111">
        <f t="shared" si="12"/>
        <v>10.290000000000001</v>
      </c>
      <c r="I98" s="46">
        <f t="shared" si="15"/>
        <v>2.66</v>
      </c>
      <c r="J98" s="109">
        <f t="shared" si="13"/>
        <v>8.76</v>
      </c>
      <c r="K98" s="125">
        <f t="shared" si="14"/>
        <v>52.56</v>
      </c>
    </row>
    <row r="99" spans="2:11" x14ac:dyDescent="0.2">
      <c r="B99" s="55">
        <v>15</v>
      </c>
      <c r="C99" s="47" t="s">
        <v>84</v>
      </c>
      <c r="D99" s="57">
        <v>6</v>
      </c>
      <c r="E99" s="43">
        <v>5</v>
      </c>
      <c r="F99" s="59">
        <v>89.15</v>
      </c>
      <c r="G99" s="45">
        <v>0.2</v>
      </c>
      <c r="H99" s="111">
        <f t="shared" si="12"/>
        <v>17.830000000000002</v>
      </c>
      <c r="I99" s="46">
        <f t="shared" si="15"/>
        <v>4.6100000000000003</v>
      </c>
      <c r="J99" s="109">
        <f t="shared" si="13"/>
        <v>15.19</v>
      </c>
      <c r="K99" s="125">
        <f t="shared" si="14"/>
        <v>91.14</v>
      </c>
    </row>
    <row r="100" spans="2:11" ht="30" x14ac:dyDescent="0.2">
      <c r="B100" s="55">
        <v>16</v>
      </c>
      <c r="C100" s="47" t="s">
        <v>92</v>
      </c>
      <c r="D100" s="42">
        <v>6</v>
      </c>
      <c r="E100" s="43">
        <v>5</v>
      </c>
      <c r="F100" s="44">
        <v>62.86</v>
      </c>
      <c r="G100" s="45">
        <v>0.2</v>
      </c>
      <c r="H100" s="111">
        <f t="shared" si="12"/>
        <v>12.572000000000001</v>
      </c>
      <c r="I100" s="46">
        <f t="shared" si="15"/>
        <v>3.25</v>
      </c>
      <c r="J100" s="109">
        <f t="shared" si="13"/>
        <v>10.71</v>
      </c>
      <c r="K100" s="125">
        <f t="shared" si="14"/>
        <v>64.260000000000005</v>
      </c>
    </row>
    <row r="101" spans="2:11" x14ac:dyDescent="0.2">
      <c r="B101" s="55">
        <v>17</v>
      </c>
      <c r="C101" s="47" t="s">
        <v>122</v>
      </c>
      <c r="D101" s="42">
        <v>6</v>
      </c>
      <c r="E101" s="43">
        <v>5</v>
      </c>
      <c r="F101" s="44">
        <v>59.13</v>
      </c>
      <c r="G101" s="45">
        <v>0.2</v>
      </c>
      <c r="H101" s="111">
        <f t="shared" si="12"/>
        <v>11.826000000000001</v>
      </c>
      <c r="I101" s="46">
        <f t="shared" si="15"/>
        <v>3.06</v>
      </c>
      <c r="J101" s="109">
        <f t="shared" si="13"/>
        <v>10.07</v>
      </c>
      <c r="K101" s="125">
        <f t="shared" si="14"/>
        <v>60.42</v>
      </c>
    </row>
    <row r="102" spans="2:11" x14ac:dyDescent="0.2">
      <c r="B102" s="55">
        <v>18</v>
      </c>
      <c r="C102" s="41" t="s">
        <v>107</v>
      </c>
      <c r="D102" s="57">
        <v>6</v>
      </c>
      <c r="E102" s="43">
        <v>5</v>
      </c>
      <c r="F102" s="44">
        <v>15.79</v>
      </c>
      <c r="G102" s="45">
        <v>0.2</v>
      </c>
      <c r="H102" s="111">
        <f t="shared" si="12"/>
        <v>3.1579999999999999</v>
      </c>
      <c r="I102" s="46">
        <f t="shared" si="15"/>
        <v>0.82</v>
      </c>
      <c r="J102" s="109">
        <f t="shared" si="13"/>
        <v>2.69</v>
      </c>
      <c r="K102" s="125">
        <f t="shared" si="14"/>
        <v>16.14</v>
      </c>
    </row>
    <row r="103" spans="2:11" x14ac:dyDescent="0.2">
      <c r="B103" s="126" t="s">
        <v>19</v>
      </c>
      <c r="C103" s="122"/>
      <c r="D103" s="48"/>
      <c r="E103" s="51"/>
      <c r="F103" s="49"/>
      <c r="G103" s="60"/>
      <c r="H103" s="51"/>
      <c r="I103" s="51"/>
      <c r="J103" s="51"/>
      <c r="K103" s="52">
        <f>SUM(K85:K102)</f>
        <v>1597.0200000000004</v>
      </c>
    </row>
    <row r="104" spans="2:11" x14ac:dyDescent="0.2">
      <c r="B104" s="113" t="s">
        <v>20</v>
      </c>
      <c r="C104" s="113"/>
      <c r="D104" s="73"/>
      <c r="E104" s="73"/>
      <c r="F104" s="74"/>
      <c r="G104" s="75"/>
      <c r="H104" s="73"/>
      <c r="I104" s="73"/>
      <c r="J104" s="73"/>
      <c r="K104" s="53">
        <f>ROUND(K103/12,2)</f>
        <v>133.09</v>
      </c>
    </row>
    <row r="105" spans="2:11" ht="15.75" x14ac:dyDescent="0.2">
      <c r="B105" s="101" t="s">
        <v>32</v>
      </c>
      <c r="C105" s="101"/>
      <c r="D105" s="114">
        <v>8</v>
      </c>
      <c r="E105" s="76"/>
      <c r="F105" s="77"/>
      <c r="G105" s="78"/>
      <c r="H105" s="76"/>
      <c r="I105" s="76"/>
      <c r="J105" s="76"/>
      <c r="K105" s="54">
        <f>ROUND(K104/D105,2)</f>
        <v>16.64</v>
      </c>
    </row>
    <row r="106" spans="2:11" x14ac:dyDescent="0.2">
      <c r="C106" s="37"/>
    </row>
    <row r="107" spans="2:11" x14ac:dyDescent="0.2">
      <c r="B107" s="61"/>
      <c r="C107" s="62" t="s">
        <v>135</v>
      </c>
      <c r="D107" s="63">
        <f>K53</f>
        <v>45.9</v>
      </c>
      <c r="E107" s="61"/>
      <c r="F107" s="61"/>
      <c r="G107" s="61"/>
      <c r="H107" s="61"/>
      <c r="I107" s="61"/>
      <c r="J107" s="61"/>
      <c r="K107" s="61"/>
    </row>
    <row r="108" spans="2:11" x14ac:dyDescent="0.2">
      <c r="B108" s="61"/>
      <c r="C108" s="62" t="s">
        <v>136</v>
      </c>
      <c r="D108" s="64">
        <f>K53</f>
        <v>45.9</v>
      </c>
      <c r="E108" s="61"/>
      <c r="F108" s="61"/>
      <c r="G108" s="61"/>
      <c r="H108" s="61"/>
      <c r="I108" s="61"/>
      <c r="J108" s="61"/>
      <c r="K108" s="61"/>
    </row>
    <row r="109" spans="2:11" x14ac:dyDescent="0.2">
      <c r="B109" s="61"/>
      <c r="C109" s="62" t="s">
        <v>123</v>
      </c>
      <c r="D109" s="64">
        <f>K53+K82</f>
        <v>78.83</v>
      </c>
      <c r="E109" s="61"/>
      <c r="F109" s="61"/>
      <c r="G109" s="61"/>
      <c r="H109" s="61"/>
      <c r="I109" s="61"/>
      <c r="J109" s="61"/>
      <c r="K109" s="61"/>
    </row>
    <row r="110" spans="2:11" x14ac:dyDescent="0.2">
      <c r="B110" s="61"/>
      <c r="C110" s="62" t="s">
        <v>124</v>
      </c>
      <c r="D110" s="64">
        <f>K53</f>
        <v>45.9</v>
      </c>
      <c r="E110" s="61"/>
      <c r="F110" s="61"/>
      <c r="G110" s="61"/>
      <c r="H110" s="61"/>
      <c r="I110" s="61"/>
      <c r="J110" s="61"/>
      <c r="K110" s="61"/>
    </row>
    <row r="111" spans="2:11" x14ac:dyDescent="0.2">
      <c r="B111" s="61"/>
      <c r="C111" s="62" t="s">
        <v>125</v>
      </c>
      <c r="D111" s="64">
        <f>K53+K105</f>
        <v>62.54</v>
      </c>
      <c r="E111" s="61"/>
      <c r="F111" s="61"/>
      <c r="G111" s="61"/>
      <c r="H111" s="61"/>
      <c r="I111" s="61"/>
      <c r="J111" s="61"/>
      <c r="K111" s="61"/>
    </row>
    <row r="112" spans="2:11" x14ac:dyDescent="0.2">
      <c r="B112" s="61"/>
      <c r="C112" s="62" t="s">
        <v>126</v>
      </c>
      <c r="D112" s="64">
        <f>K53</f>
        <v>45.9</v>
      </c>
      <c r="E112" s="61"/>
      <c r="F112" s="61"/>
      <c r="G112" s="61"/>
      <c r="H112" s="61"/>
      <c r="I112" s="61"/>
      <c r="J112" s="61"/>
      <c r="K112" s="61"/>
    </row>
    <row r="113" spans="2:11" x14ac:dyDescent="0.2">
      <c r="B113" s="61"/>
      <c r="C113" s="65"/>
      <c r="D113" s="79"/>
      <c r="E113" s="61"/>
      <c r="F113" s="61"/>
      <c r="G113" s="61"/>
      <c r="H113" s="61"/>
      <c r="I113" s="61"/>
      <c r="J113" s="61"/>
      <c r="K113" s="61"/>
    </row>
    <row r="114" spans="2:11" x14ac:dyDescent="0.2">
      <c r="B114" s="61"/>
      <c r="C114" s="61"/>
      <c r="D114" s="61"/>
      <c r="E114" s="61"/>
      <c r="F114" s="61"/>
      <c r="G114" s="61"/>
      <c r="H114" s="61"/>
      <c r="I114" s="61"/>
      <c r="J114" s="61"/>
      <c r="K114" s="61"/>
    </row>
    <row r="115" spans="2:11" x14ac:dyDescent="0.2">
      <c r="B115" s="61"/>
      <c r="C115" s="61"/>
      <c r="D115" s="61"/>
      <c r="E115" s="61"/>
      <c r="F115" s="61"/>
      <c r="G115" s="61"/>
      <c r="H115" s="61"/>
      <c r="I115" s="61"/>
      <c r="J115" s="61"/>
      <c r="K115" s="61"/>
    </row>
    <row r="116" spans="2:11" x14ac:dyDescent="0.2">
      <c r="B116" s="61"/>
      <c r="C116" s="61"/>
      <c r="D116" s="61"/>
      <c r="E116" s="61"/>
      <c r="F116" s="61"/>
      <c r="G116" s="61"/>
      <c r="H116" s="61"/>
      <c r="I116" s="61"/>
      <c r="J116" s="61"/>
      <c r="K116" s="61"/>
    </row>
    <row r="117" spans="2:11" x14ac:dyDescent="0.2">
      <c r="B117" s="61"/>
      <c r="C117" s="61"/>
      <c r="D117" s="61"/>
      <c r="E117" s="61"/>
      <c r="F117" s="61"/>
      <c r="G117" s="61"/>
      <c r="H117" s="61"/>
      <c r="I117" s="61"/>
      <c r="J117" s="61"/>
      <c r="K117" s="61"/>
    </row>
  </sheetData>
  <mergeCells count="9">
    <mergeCell ref="B82:C82"/>
    <mergeCell ref="B103:C103"/>
    <mergeCell ref="B104:C104"/>
    <mergeCell ref="B105:C105"/>
    <mergeCell ref="B51:C51"/>
    <mergeCell ref="B52:C52"/>
    <mergeCell ref="B53:C53"/>
    <mergeCell ref="B80:C80"/>
    <mergeCell ref="B81:C81"/>
  </mergeCells>
  <pageMargins left="0.7" right="0.7" top="0.75" bottom="0.75" header="0.511811023622047" footer="0.511811023622047"/>
  <pageSetup scale="55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28</TotalTime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UNIFORMES</vt:lpstr>
      <vt:lpstr>Materiais e EPIs-EPCs</vt:lpstr>
      <vt:lpstr>Equip_Ferramentas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André Felipe Flores da Silva</dc:creator>
  <dc:description/>
  <cp:lastModifiedBy>josefirmino</cp:lastModifiedBy>
  <cp:revision>2</cp:revision>
  <cp:lastPrinted>2025-03-21T17:36:58Z</cp:lastPrinted>
  <dcterms:created xsi:type="dcterms:W3CDTF">2014-02-07T18:14:59Z</dcterms:created>
  <dcterms:modified xsi:type="dcterms:W3CDTF">2025-10-28T16:11:09Z</dcterms:modified>
  <dc:language>pt-BR</dc:language>
</cp:coreProperties>
</file>