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OSTA DE PREÇOS" sheetId="1" state="visible" r:id="rId3"/>
    <sheet name="INSERÇÃO DADOS MÃO DE OBRA" sheetId="2" state="visible" r:id="rId4"/>
    <sheet name="IN. UNIFORME" sheetId="3" state="visible" r:id="rId5"/>
    <sheet name="IN. MAT. LIMPEZA" sheetId="4" state="visible" r:id="rId6"/>
    <sheet name="IN. ALIMENTOS" sheetId="5" state="visible" r:id="rId7"/>
    <sheet name="IN. UTENSÍLIOS" sheetId="6" state="visible" r:id="rId8"/>
    <sheet name="IN. EQUIPAMENTOS" sheetId="7" state="visible" r:id="rId9"/>
    <sheet name="DADOS-ESTATISTICOS" sheetId="8" state="visible" r:id="rId10"/>
    <sheet name="ENCARGOS-SOCIAIS-E-TRABALHISTAS" sheetId="9" state="visible" r:id="rId11"/>
    <sheet name="C. GRANDE" sheetId="10" state="visible" r:id="rId12"/>
    <sheet name="DOURADOS" sheetId="11" state="visible" r:id="rId13"/>
    <sheet name="TRÊS LAGOAS" sheetId="12" state="visible" r:id="rId14"/>
    <sheet name="CORUMBÁ" sheetId="13" state="visible" r:id="rId15"/>
  </sheets>
  <externalReferences>
    <externalReference r:id="rId16"/>
  </externalReferences>
  <definedNames>
    <definedName function="false" hidden="false" localSheetId="1" name="_xlnm.Print_Area" vbProcedure="false">'INSERÇÃO DADOS MÃO DE OBRA'!$B$1:$G$93</definedName>
    <definedName function="false" hidden="false" localSheetId="0" name="_xlnm.Print_Area" vbProcedure="false">'PROPOSTA DE PREÇOS'!$B$1:$H$53</definedName>
    <definedName function="false" hidden="false" name="ACORDO_COLETIVO" vbProcedure="false">'INSERÇÃO DADOS MÃO DE OBRA'!$F$14</definedName>
    <definedName function="false" hidden="false" name="ADESAO_AO_PAT" vbProcedure="false">'INSERÇÃO DADOS MÃO DE OBRA'!$E$57</definedName>
    <definedName function="false" hidden="false" name="ALIMENTACAO_POR_DIA" vbProcedure="false">'INSERÇÃO DADOS MÃO DE OBRA'!$F$56</definedName>
    <definedName function="false" hidden="false" name="BC_ADIC_INSALUB" vbProcedure="false">'INSERÇÃO DADOS MÃO DE OBRA'!$F$24</definedName>
    <definedName function="false" hidden="false" name="CATEGORIA_PROFISSIONAL" vbProcedure="false">'INSERÇÃO DADOS MÃO DE OBRA'!$D$28</definedName>
    <definedName function="false" hidden="false" name="CBO" vbProcedure="false">'INSERÇÃO DADOS MÃO DE OBRA'!$D$27</definedName>
    <definedName function="false" hidden="false" name="DATA_APRESENTACAO_PROPOSTA" vbProcedure="false">'INSERÇÃO DADOS MÃO DE OBRA'!$F$11</definedName>
    <definedName function="false" hidden="false" name="DATA_BASE_CATEGORIA" vbProcedure="false">'INSERÇÃO DADOS MÃO DE OBRA'!$F$29</definedName>
    <definedName function="false" hidden="false" name="DATA_DO_ORCAMENTO_ESTIMATIVO" vbProcedure="false">'INSERÇÃO DADOS MÃO DE OBRA'!$F$2</definedName>
    <definedName function="false" hidden="false" name="DATA_LICITACAO" vbProcedure="false">'INSERÇÃO DADOS MÃO DE OBRA'!$D$8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 DADOS MÃO DE OBRA'!$E$19</definedName>
    <definedName function="false" hidden="false" name="EQUIPAMENTOS" vbProcedure="false">'INSERÇÃO DADOS MÃO DE OBRA'!$F$80</definedName>
    <definedName function="false" hidden="false" name="FAP" vbProcedure="false">'INSERÇÃO DADOS MÃO DE OBRA'!$F$47</definedName>
    <definedName function="false" hidden="false" name="HORARIO_LICITACAO" vbProcedure="false">'INSERÇÃO DADOS MÃO DE OBRA'!$F$8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 DADOS MÃO DE OBRA'!$D$12</definedName>
    <definedName function="false" hidden="false" name="MATERIAIS" vbProcedure="false">'INSERÇÃO DADOS MÃO DE OBRA'!$F$79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 DADOS MÃO DE OBRA'!$D$7</definedName>
    <definedName function="false" hidden="false" name="MOD_1_REMUNERACAO_12X36" vbProcedure="false">#REF!</definedName>
    <definedName function="false" hidden="false" name="NUMERO_MESES_EXEC_CONTRATUAL" vbProcedure="false">'INSERÇÃO DADOS MÃO DE OBRA'!$F$15</definedName>
    <definedName function="false" hidden="false" name="NUMERO_PREGAO" vbProcedure="false">'INSERÇÃO DADOS MÃO DE OBRA'!$F$7</definedName>
    <definedName function="false" hidden="false" name="NUMERO_PROCESSO" vbProcedure="false">'INSERÇÃO DADOS MÃO DE OBRA'!$D$6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 DADOS MÃO DE OBRA'!$C$70</definedName>
    <definedName function="false" hidden="false" name="OUTROS_BENEFICIOS_1" vbProcedure="false">'INSERÇÃO DADOS MÃO DE OBRA'!$F$58</definedName>
    <definedName function="false" hidden="false" name="OUTROS_BENEFICIOS_1_DESCRICAO" vbProcedure="false">'INSERÇÃO DADOS MÃO DE OBRA'!$C$58</definedName>
    <definedName function="false" hidden="false" name="OUTROS_BENEFICIOS_2" vbProcedure="false">'INSERÇÃO DADOS MÃO DE OBRA'!$F$59</definedName>
    <definedName function="false" hidden="false" name="OUTROS_BENEFICIOS_2_DESCRICAO" vbProcedure="false">'INSERÇÃO DADOS MÃO DE OBRA'!$C$59</definedName>
    <definedName function="false" hidden="false" name="OUTROS_BENEFICIOS_3" vbProcedure="false">'INSERÇÃO DADOS MÃO DE OBRA'!$F$60</definedName>
    <definedName function="false" hidden="false" name="OUTROS_BENEFICIOS_3_DESCRICAO" vbProcedure="false">'INSERÇÃO DADOS MÃO DE OBRA'!$C$60</definedName>
    <definedName function="false" hidden="false" name="OUTROS_INSUMOS" vbProcedure="false">'INSERÇÃO DADOS MÃO DE OBRA'!$F$82</definedName>
    <definedName function="false" hidden="false" name="OUTROS_INSUMOS_DESCRICAO" vbProcedure="false">'INSERÇÃO DADOS MÃO DE OBRA'!$C$82</definedName>
    <definedName function="false" hidden="false" name="OUTROS_REMUNERACAO_1" vbProcedure="false">'INSERÇÃO DADOS MÃO DE OBRA'!$F$39</definedName>
    <definedName function="false" hidden="false" name="OUTROS_REMUNERACAO_1_DESCRICAO" vbProcedure="false">'INSERÇÃO DADOS MÃO DE OBRA'!$C$39</definedName>
    <definedName function="false" hidden="false" name="OUTROS_REMUNERACAO_2" vbProcedure="false">'INSERÇÃO DADOS MÃO DE OBRA'!$F$40</definedName>
    <definedName function="false" hidden="false" name="OUTROS_REMUNERACAO_2_DESCRICAO" vbProcedure="false">'INSERÇÃO DADOS MÃO DE OBRA'!$C$40:$E$40</definedName>
    <definedName function="false" hidden="false" name="OUTROS_REMUNERACAO_3" vbProcedure="false">'INSERÇÃO DADOS MÃO DE OBRA'!$F$41</definedName>
    <definedName function="false" hidden="false" name="OUTROS_REMUNERACAO_3_DESCRICAO" vbProcedure="false">'INSERÇÃO DADOS MÃO DE OBRA'!$C$41:$E$41</definedName>
    <definedName function="false" hidden="false" name="PERC_ADIC_FERIAS" vbProcedure="false">'ENCARGOS-SOCIAIS-E-TRABALHISTAS'!$E$6</definedName>
    <definedName function="false" hidden="false" name="PERC_ADIC_INS" vbProcedure="false">'INSERÇÃO DADOS MÃO DE OBRA'!$F$38</definedName>
    <definedName function="false" hidden="false" name="PERC_ADIC_NOT" vbProcedure="false">'INSERÇÃO DADOS MÃO DE OBRA'!$F$37</definedName>
    <definedName function="false" hidden="false" name="PERC_ADIC_PERIC" vbProcedure="false">'INSERÇÃO DADOS MÃO DE OBRA'!$F$36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 DADOS MÃO DE OBRA'!$F$89</definedName>
    <definedName function="false" hidden="false" name="PERC_CUSTOS_INDIRETOS" vbProcedure="false">'INSERÇÃO DADOS MÃO DE OBRA'!$F$86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 DADOS MÃO DE OBRA'!$F$47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 DADOS MÃO DE OBRA'!$F$64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 DADOS MÃO DE OBRA'!$F$90</definedName>
    <definedName function="false" hidden="false" name="PERC_LUCRO" vbProcedure="false">'INSERÇÃO DADOS MÃO DE OBRA'!$F$87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 DADOS MÃO DE OBRA'!$F$57</definedName>
    <definedName function="false" hidden="false" name="PERC_PIS" vbProcedure="false">'INSERÇÃO DADOS MÃO DE OBRA'!$F$88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 DADOS MÃO DE OBRA'!$F$70</definedName>
    <definedName function="false" hidden="false" name="RAMO" vbProcedure="false">'INSERÇÃO DADOS MÃO DE OBRA'!$B$1</definedName>
    <definedName function="false" hidden="false" name="SALARIO_BASE" vbProcedure="false">'INSERÇÃO DADOS MÃO DE OBRA'!$F$35</definedName>
    <definedName function="false" hidden="false" name="SAL_MINIMO" vbProcedure="false">'INSERÇÃO DADOS MÃO DE OBRA'!$F$30</definedName>
    <definedName function="false" hidden="false" name="SUBMOD_2_1_DEC_TERC_ADIC_FERIAS_44H" vbProcedure="false">'C. GRANDE'!$F$34</definedName>
    <definedName function="false" hidden="false" name="SUBMOD_2_4_INTERVALO_INTRAJORNADA_12X36" vbProcedure="false">#REF!</definedName>
    <definedName function="false" hidden="false" name="TEMPO_INTERVALO_REFEICAO_INTERV_INTRA" vbProcedure="false">'INSERÇÃO DADOS MÃO DE OBRA'!$F$65</definedName>
    <definedName function="false" hidden="false" name="TEMPO_INTERVALO_REFEICAO_SUBST_INTRA" vbProcedure="false">'INSERÇÃO DADOS MÃO DE OBRA'!$F$74</definedName>
    <definedName function="false" hidden="false" name="TIPO_DE_SERVICO" vbProcedure="false">'INSERÇÃO DADOS MÃO DE OBRA'!$C$19</definedName>
    <definedName function="false" hidden="false" name="TRANSPORTE_POR_DIA" vbProcedure="false">'INSERÇÃO DADOS MÃO DE OBRA'!$F$52</definedName>
    <definedName function="false" hidden="false" name="TRANSPORTE_POR_DIA_CORUMBA" vbProcedure="false">'INSERÇÃO DADOS MÃO DE OBRA'!$F$55</definedName>
    <definedName function="false" hidden="false" name="TRANSPORTE_POR_DIA_DOURADOS" vbProcedure="false">'INSERÇÃO DADOS MÃO DE OBRA'!$F$53</definedName>
    <definedName function="false" hidden="false" name="TRANSPORTE_POR_DIA_TRES_LAGOAS" vbProcedure="false">'INSERÇÃO DADOS MÃO DE OBRA'!$F$54</definedName>
    <definedName function="false" hidden="false" name="UG" vbProcedure="false">'INSERÇÃO DADOS MÃO DE OBRA'!$B$2</definedName>
    <definedName function="false" hidden="false" name="UNIFORMES" vbProcedure="false">'INSERÇÃO DADOS MÃO DE OBRA'!$F$78</definedName>
    <definedName function="false" hidden="false" name="VALORUAUX" vbProcedure="false">'[1]AUXILIAR ADMINISTRATIVO'!$F$102</definedName>
    <definedName function="false" hidden="false" name="VALORUCOPCG" vbProcedure="false">'[1]COPEIRA CAMPO GRANDE'!$F$102</definedName>
    <definedName function="false" hidden="false" name="VALORUCOPCOR" vbProcedure="false">'[1]COPEIRA CORUMBÁ'!$F$102</definedName>
    <definedName function="false" hidden="false" name="VALORUCOPDOU" vbProcedure="false">'[1]COPEIRA DOURADOS'!$F$102</definedName>
    <definedName function="false" hidden="false" name="VALORUCOPNAV" vbProcedure="false">'[1]COPEIRA NAVIRAÍ'!$F$102</definedName>
    <definedName function="false" hidden="false" name="VALORUCOPTL" vbProcedure="false">'[1]COPEIRA TRÊS LAGOAS'!$F$102</definedName>
    <definedName function="false" hidden="false" name="VALORUGAR" vbProcedure="false">[1]GARÇOM!$F$102</definedName>
    <definedName function="false" hidden="false" name="VALORURECCG" vbProcedure="false">'[1]RECEPCIONISTA CAMPO GRANDE'!$F$102</definedName>
    <definedName function="false" hidden="false" name="VALORURECCOR" vbProcedure="false">'[1]RECEPCIONISTA CORUMBÁ'!$F$102</definedName>
    <definedName function="false" hidden="false" name="VALORURECDOU" vbProcedure="false">'[1]RECEPCIONISTA DOURADOS'!$F$102</definedName>
    <definedName function="false" hidden="false" name="VALORURECNAV" vbProcedure="false">'[1]RECEPCIONISTA NAVIRAÍ'!$F$102</definedName>
    <definedName function="false" hidden="false" name="VALORURECTL" vbProcedure="false">'[1]RECEPCIONISTA TRÊS LAGOAS'!$F$102</definedName>
    <definedName function="false" hidden="false" name="VALOR_ALIMENTOS" vbProcedure="false">'IN. ALIMENTOS'!$J$11</definedName>
    <definedName function="false" hidden="false" name="VALOR_COPOS_DESCARTÁVEIS" vbProcedure="false">'IN. UTENSÍLIOS'!$J$25</definedName>
    <definedName function="false" hidden="false" name="VALOR_EQUIPAMENTOS" vbProcedure="false">'IN. EQUIPAMENTOS'!$J$11</definedName>
    <definedName function="false" hidden="false" name="VALOR_MATERIAIS_LIMPEZA" vbProcedure="false">'IN. MAT. LIMPEZA'!$J$26</definedName>
    <definedName function="false" hidden="false" name="VALOR_UTENSILIOS" vbProcedure="false">'IN. UTENSÍLIOS'!$J$14</definedName>
    <definedName function="false" hidden="false" localSheetId="0" name="DIAS_TRABALHADOS_NO_MES" vbProcedure="false">#REF!</definedName>
    <definedName function="false" hidden="false" localSheetId="0" name="EPPAUX" vbProcedure="false">#REF!</definedName>
    <definedName function="false" hidden="false" localSheetId="0" name="EPPCOPCG" vbProcedure="false">'PROPOSTA DE PREÇOS'!$F$29</definedName>
    <definedName function="false" hidden="false" localSheetId="0" name="EPPCOPCOR" vbProcedure="false">'PROPOSTA DE PREÇOS'!$F$32</definedName>
    <definedName function="false" hidden="false" localSheetId="0" name="EPPCOPDOU" vbProcedure="false">'PROPOSTA DE PREÇOS'!$F$30</definedName>
    <definedName function="false" hidden="false" localSheetId="0" name="EPPCOPNAV" vbProcedure="false">#REF!</definedName>
    <definedName function="false" hidden="false" localSheetId="0" name="EPPCOPTL" vbProcedure="false">'PROPOSTA DE PREÇOS'!$F$31</definedName>
    <definedName function="false" hidden="false" localSheetId="0" name="EPPERCCOR" vbProcedure="false">#REF!</definedName>
    <definedName function="false" hidden="false" localSheetId="0" name="EPPGAR" vbProcedure="false">#REF!</definedName>
    <definedName function="false" hidden="false" localSheetId="0" name="EPPRECCG" vbProcedure="false">#REF!</definedName>
    <definedName function="false" hidden="false" localSheetId="0" name="EPPRECCOR" vbProcedure="false">#REF!</definedName>
    <definedName function="false" hidden="false" localSheetId="0" name="EPPRECDOU" vbProcedure="false">#REF!</definedName>
    <definedName function="false" hidden="false" localSheetId="0" name="EPPRECNAV" vbProcedure="false">#REF!</definedName>
    <definedName function="false" hidden="false" localSheetId="0" name="EPPRECTL" vbProcedure="false">#REF!</definedName>
    <definedName function="false" hidden="false" localSheetId="0" name="QTDAUX" vbProcedure="false">#REF!</definedName>
    <definedName function="false" hidden="false" localSheetId="0" name="QTDCOPCG" vbProcedure="false">'PROPOSTA DE PREÇOS'!$H$29</definedName>
    <definedName function="false" hidden="false" localSheetId="0" name="QTDCOPCOR" vbProcedure="false">'PROPOSTA DE PREÇOS'!$H$32</definedName>
    <definedName function="false" hidden="false" localSheetId="0" name="QTDCOPDOU" vbProcedure="false">'PROPOSTA DE PREÇOS'!$H$30</definedName>
    <definedName function="false" hidden="false" localSheetId="0" name="QTDCOPNAV" vbProcedure="false">#REF!</definedName>
    <definedName function="false" hidden="false" localSheetId="0" name="QTDCOPTL" vbProcedure="false">'PROPOSTA DE PREÇOS'!$H$31</definedName>
    <definedName function="false" hidden="false" localSheetId="0" name="QTDGAR" vbProcedure="false">#REF!</definedName>
    <definedName function="false" hidden="false" localSheetId="0" name="QTDRECCG" vbProcedure="false">#REF!</definedName>
    <definedName function="false" hidden="false" localSheetId="0" name="QTDRECCOR" vbProcedure="false">#REF!</definedName>
    <definedName function="false" hidden="false" localSheetId="0" name="QTDRECDOU" vbProcedure="false">#REF!</definedName>
    <definedName function="false" hidden="false" localSheetId="0" name="QTDRECNAV" vbProcedure="false">#REF!</definedName>
    <definedName function="false" hidden="false" localSheetId="0" name="QTDRECTL" vbProcedure="false">#REF!</definedName>
    <definedName function="false" hidden="false" localSheetId="0" name="TEMPO_INTERVALO_REFEICAO" vbProcedure="false">#REF!</definedName>
    <definedName function="false" hidden="false" localSheetId="0" name="TRANSPORTE_COR" vbProcedure="false">#REF!</definedName>
    <definedName function="false" hidden="false" localSheetId="0" name="TRANSPORTE_DOU" vbProcedure="false">#REF!</definedName>
    <definedName function="false" hidden="false" localSheetId="0" name="TRANSPORTE_NAV" vbProcedure="false">#REF!</definedName>
    <definedName function="false" hidden="false" localSheetId="0" name="TRANSPORTE_TL" vbProcedure="false">#REF!</definedName>
    <definedName function="false" hidden="false" localSheetId="9" name="AL_1_A_SAL_BASE_44H" vbProcedure="false">'C. GRANDE'!$F$22</definedName>
    <definedName function="false" hidden="false" localSheetId="9" name="AL_1_B_ADIC_PERIC_44H" vbProcedure="false">'C. GRANDE'!$F$23</definedName>
    <definedName function="false" hidden="false" localSheetId="9" name="AL_2_1_A_DEC_TERC_44H" vbProcedure="false">'C. GRANDE'!$F$32</definedName>
    <definedName function="false" hidden="false" localSheetId="9" name="AL_2_1_B_ADIC_FERIAS_44H" vbProcedure="false">'C. GRANDE'!$F$33</definedName>
    <definedName function="false" hidden="false" localSheetId="9" name="AL_2_2_FGTS_44H" vbProcedure="false">'C. GRANDE'!$F$44</definedName>
    <definedName function="false" hidden="false" localSheetId="9" name="AL_2_3_A_TRANSP_44H" vbProcedure="false">'C. GRANDE'!$F$48</definedName>
    <definedName function="false" hidden="false" localSheetId="9" name="AL_2_3_B_AUX_ALIMENT_44H" vbProcedure="false">'C. GRANDE'!$F$49</definedName>
    <definedName function="false" hidden="false" localSheetId="9" name="AL_2_3_C_OUTROS_BENEF_44H" vbProcedure="false">'C. GRANDE'!$F$50</definedName>
    <definedName function="false" hidden="false" localSheetId="9" name="AL_2_A_ATE_2_G_GPS_44H" vbProcedure="false">'C. GRANDE'!$F$37:$F$43</definedName>
    <definedName function="false" hidden="false" localSheetId="9" name="AL_6_A_CUSTOS_INDIRETOS_44H" vbProcedure="false">'C. GRANDE'!$F$86</definedName>
    <definedName function="false" hidden="false" localSheetId="9" name="AL_6_B_LUCRO_44H" vbProcedure="false">'C. GRANDE'!$F$87</definedName>
    <definedName function="false" hidden="false" localSheetId="9" name="AL_6_C_1_PIS_44H" vbProcedure="false">'C. GRANDE'!$F$89</definedName>
    <definedName function="false" hidden="false" localSheetId="9" name="AL_6_C_2_COFINS_44H" vbProcedure="false">'C. GRANDE'!$F$90</definedName>
    <definedName function="false" hidden="false" localSheetId="9" name="AL_6_C_3_ISS_44H" vbProcedure="false">'C. GRANDE'!$F$91</definedName>
    <definedName function="false" hidden="false" localSheetId="9" name="AL_6_C_TRIBUTOS_44H" vbProcedure="false">'C. GRANDE'!$F$88</definedName>
    <definedName function="false" hidden="false" localSheetId="9" name="MOD_1_REMUNERACAO_44H" vbProcedure="false">'C. GRANDE'!$F$28</definedName>
    <definedName function="false" hidden="false" localSheetId="9" name="MOD_2_ENCARGOS_BENEFICIOS_44H" vbProcedure="false">'C. GRANDE'!$F$34+'C. GRANDE'!$F$45+'C. GRANDE'!$F$53</definedName>
    <definedName function="false" hidden="false" localSheetId="9" name="MOD_3_PROVISAO_RESCISAO_44H" vbProcedure="false">'C. GRANDE'!$F$62</definedName>
    <definedName function="false" hidden="false" localSheetId="9" name="MOD_4_CUSTO_REPOSICAO_44H" vbProcedure="false">'C. GRANDE'!$F$73</definedName>
    <definedName function="false" hidden="false" localSheetId="9" name="MOD_5_INSUMOS_44H" vbProcedure="false">'C. GRANDE'!$F$82</definedName>
    <definedName function="false" hidden="false" localSheetId="9" name="MOD_6_CUSTOS_IND_LUCRO_TRIB_44H" vbProcedure="false">'C. GRANDE'!$F$92</definedName>
    <definedName function="false" hidden="false" localSheetId="9" name="PERC_MOD_3_PROVISAO_RESCISAO" vbProcedure="false">'C. GRANDE'!$E$62</definedName>
    <definedName function="false" hidden="false" localSheetId="9" name="PERC_TRIBUTOS" vbProcedure="false">'C. GRANDE'!$E$88</definedName>
    <definedName function="false" hidden="false" localSheetId="9" name="QTDE_POSTOS" vbProcedure="false">'INSERÇÃO DADOS MÃO DE OBRA'!$F$19</definedName>
    <definedName function="false" hidden="false" localSheetId="9" name="SUBMOD_2_2_GPS_FGTS_44H" vbProcedure="false">'C. GRANDE'!$F$45</definedName>
    <definedName function="false" hidden="false" localSheetId="9" name="SUBMOD_2_3_BENEFICIOS_44H" vbProcedure="false">'C. GRANDE'!$F$53</definedName>
    <definedName function="false" hidden="false" localSheetId="9" name="SUBMOD_4_1_SUBSTITUTO_44H" vbProcedure="false">'C. GRANDE'!$F$73</definedName>
    <definedName function="false" hidden="false" localSheetId="9" name="VALOR_TOTAL_EMPREGADO_44H" vbProcedure="false">'C. GRANDE'!$F$101</definedName>
    <definedName function="false" hidden="false" localSheetId="9" name="VALOR_TOTAL_POSTO_44H" vbProcedure="false">'C. GRANDE'!$F$102</definedName>
    <definedName function="false" hidden="false" localSheetId="10" name="AL_1_A_SAL_BASE_44H" vbProcedure="false">DOURADOS!$F$22</definedName>
    <definedName function="false" hidden="false" localSheetId="10" name="AL_1_B_ADIC_PERIC_44H" vbProcedure="false">DOURADOS!$F$23</definedName>
    <definedName function="false" hidden="false" localSheetId="10" name="AL_2_1_A_DEC_TERC_44H" vbProcedure="false">DOURADOS!$F$32</definedName>
    <definedName function="false" hidden="false" localSheetId="10" name="AL_2_1_B_ADIC_FERIAS_44H" vbProcedure="false">DOURADOS!$F$33</definedName>
    <definedName function="false" hidden="false" localSheetId="10" name="AL_2_2_FGTS_44H" vbProcedure="false">DOURADOS!$F$44</definedName>
    <definedName function="false" hidden="false" localSheetId="10" name="AL_2_3_A_TRANSP_44H" vbProcedure="false">DOURADOS!$F$48</definedName>
    <definedName function="false" hidden="false" localSheetId="10" name="AL_2_3_B_AUX_ALIMENT_44H" vbProcedure="false">DOURADOS!$F$49</definedName>
    <definedName function="false" hidden="false" localSheetId="10" name="AL_2_3_C_OUTROS_BENEF_44H" vbProcedure="false">DOURADOS!$F$50</definedName>
    <definedName function="false" hidden="false" localSheetId="10" name="AL_2_A_ATE_2_G_GPS_44H" vbProcedure="false">DOURADOS!$F$37:$F$43</definedName>
    <definedName function="false" hidden="false" localSheetId="10" name="AL_6_A_CUSTOS_INDIRETOS_44H" vbProcedure="false">DOURADOS!$F$86</definedName>
    <definedName function="false" hidden="false" localSheetId="10" name="AL_6_B_LUCRO_44H" vbProcedure="false">DOURADOS!$F$87</definedName>
    <definedName function="false" hidden="false" localSheetId="10" name="AL_6_C_1_PIS_44H" vbProcedure="false">DOURADOS!$F$89</definedName>
    <definedName function="false" hidden="false" localSheetId="10" name="AL_6_C_2_COFINS_44H" vbProcedure="false">DOURADOS!$F$90</definedName>
    <definedName function="false" hidden="false" localSheetId="10" name="AL_6_C_3_ISS_44H" vbProcedure="false">DOURADOS!$F$91</definedName>
    <definedName function="false" hidden="false" localSheetId="10" name="AL_6_C_TRIBUTOS_44H" vbProcedure="false">DOURADOS!$F$88</definedName>
    <definedName function="false" hidden="false" localSheetId="10" name="MOD_1_REMUNERACAO_44H" vbProcedure="false">DOURADOS!$F$28</definedName>
    <definedName function="false" hidden="false" localSheetId="10" name="MOD_2_ENCARGOS_BENEFICIOS_44H" vbProcedure="false">DOURADOS!$F$34+DOURADOS!$F$45+DOURADOS!$F$53</definedName>
    <definedName function="false" hidden="false" localSheetId="10" name="MOD_3_PROVISAO_RESCISAO_44H" vbProcedure="false">DOURADOS!$F$62</definedName>
    <definedName function="false" hidden="false" localSheetId="10" name="MOD_4_CUSTO_REPOSICAO_44H" vbProcedure="false">DOURADOS!$F$73</definedName>
    <definedName function="false" hidden="false" localSheetId="10" name="MOD_5_INSUMOS_44H" vbProcedure="false">DOURADOS!$F$82</definedName>
    <definedName function="false" hidden="false" localSheetId="10" name="MOD_6_CUSTOS_IND_LUCRO_TRIB_44H" vbProcedure="false">DOURADOS!$F$92</definedName>
    <definedName function="false" hidden="false" localSheetId="10" name="PERC_MOD_3_PROVISAO_RESCISAO" vbProcedure="false">DOURADOS!$E$62</definedName>
    <definedName function="false" hidden="false" localSheetId="10" name="PERC_TRIBUTOS" vbProcedure="false">DOURADOS!$E$88</definedName>
    <definedName function="false" hidden="false" localSheetId="10" name="QTDE_POSTOS" vbProcedure="false">'INSERÇÃO DADOS MÃO DE OBRA'!$F$19</definedName>
    <definedName function="false" hidden="false" localSheetId="10" name="SUBMOD_2_1_DEC_TERC_ADIC_FERIAS_44H" vbProcedure="false">DOURADOS!$F$34</definedName>
    <definedName function="false" hidden="false" localSheetId="10" name="SUBMOD_2_2_GPS_FGTS_44H" vbProcedure="false">DOURADOS!$F$45</definedName>
    <definedName function="false" hidden="false" localSheetId="10" name="SUBMOD_2_3_BENEFICIOS_44H" vbProcedure="false">DOURADOS!$F$53</definedName>
    <definedName function="false" hidden="false" localSheetId="10" name="SUBMOD_4_1_SUBSTITUTO_44H" vbProcedure="false">DOURADOS!$F$73</definedName>
    <definedName function="false" hidden="false" localSheetId="10" name="VALOR_TOTAL_EMPREGADO_44H" vbProcedure="false">DOURADOS!$F$101</definedName>
    <definedName function="false" hidden="false" localSheetId="10" name="VALOR_TOTAL_POSTO_44H" vbProcedure="false">DOURADOS!$F$102</definedName>
    <definedName function="false" hidden="false" localSheetId="11" name="AL_1_A_SAL_BASE_44H" vbProcedure="false">'TRÊS LAGOAS'!$F$22</definedName>
    <definedName function="false" hidden="false" localSheetId="11" name="AL_1_B_ADIC_PERIC_44H" vbProcedure="false">'TRÊS LAGOAS'!$F$23</definedName>
    <definedName function="false" hidden="false" localSheetId="11" name="AL_2_1_A_DEC_TERC_44H" vbProcedure="false">'TRÊS LAGOAS'!$F$32</definedName>
    <definedName function="false" hidden="false" localSheetId="11" name="AL_2_1_B_ADIC_FERIAS_44H" vbProcedure="false">'TRÊS LAGOAS'!$F$33</definedName>
    <definedName function="false" hidden="false" localSheetId="11" name="AL_2_2_FGTS_44H" vbProcedure="false">'TRÊS LAGOAS'!$F$44</definedName>
    <definedName function="false" hidden="false" localSheetId="11" name="AL_2_3_A_TRANSP_44H" vbProcedure="false">'TRÊS LAGOAS'!$F$48</definedName>
    <definedName function="false" hidden="false" localSheetId="11" name="AL_2_3_B_AUX_ALIMENT_44H" vbProcedure="false">'TRÊS LAGOAS'!$F$49</definedName>
    <definedName function="false" hidden="false" localSheetId="11" name="AL_2_3_C_OUTROS_BENEF_44H" vbProcedure="false">'TRÊS LAGOAS'!$F$50</definedName>
    <definedName function="false" hidden="false" localSheetId="11" name="AL_2_A_ATE_2_G_GPS_44H" vbProcedure="false">'TRÊS LAGOAS'!$F$37:$F$43</definedName>
    <definedName function="false" hidden="false" localSheetId="11" name="AL_6_A_CUSTOS_INDIRETOS_44H" vbProcedure="false">'TRÊS LAGOAS'!$F$86</definedName>
    <definedName function="false" hidden="false" localSheetId="11" name="AL_6_B_LUCRO_44H" vbProcedure="false">'TRÊS LAGOAS'!$F$87</definedName>
    <definedName function="false" hidden="false" localSheetId="11" name="AL_6_C_1_PIS_44H" vbProcedure="false">'TRÊS LAGOAS'!$F$89</definedName>
    <definedName function="false" hidden="false" localSheetId="11" name="AL_6_C_2_COFINS_44H" vbProcedure="false">'TRÊS LAGOAS'!$F$90</definedName>
    <definedName function="false" hidden="false" localSheetId="11" name="AL_6_C_3_ISS_44H" vbProcedure="false">'TRÊS LAGOAS'!$F$91</definedName>
    <definedName function="false" hidden="false" localSheetId="11" name="AL_6_C_TRIBUTOS_44H" vbProcedure="false">'TRÊS LAGOAS'!$F$88</definedName>
    <definedName function="false" hidden="false" localSheetId="11" name="MOD_1_REMUNERACAO_44H" vbProcedure="false">'TRÊS LAGOAS'!$F$28</definedName>
    <definedName function="false" hidden="false" localSheetId="11" name="MOD_2_ENCARGOS_BENEFICIOS_44H" vbProcedure="false">'TRÊS LAGOAS'!$F$34+'TRÊS LAGOAS'!$F$45+'TRÊS LAGOAS'!$F$53</definedName>
    <definedName function="false" hidden="false" localSheetId="11" name="MOD_3_PROVISAO_RESCISAO_44H" vbProcedure="false">'TRÊS LAGOAS'!$F$62</definedName>
    <definedName function="false" hidden="false" localSheetId="11" name="MOD_4_CUSTO_REPOSICAO_44H" vbProcedure="false">'TRÊS LAGOAS'!$F$73</definedName>
    <definedName function="false" hidden="false" localSheetId="11" name="MOD_5_INSUMOS_44H" vbProcedure="false">'TRÊS LAGOAS'!$F$82</definedName>
    <definedName function="false" hidden="false" localSheetId="11" name="MOD_6_CUSTOS_IND_LUCRO_TRIB_44H" vbProcedure="false">'TRÊS LAGOAS'!$F$92</definedName>
    <definedName function="false" hidden="false" localSheetId="11" name="PERC_MOD_3_PROVISAO_RESCISAO" vbProcedure="false">'TRÊS LAGOAS'!$E$62</definedName>
    <definedName function="false" hidden="false" localSheetId="11" name="PERC_TRIBUTOS" vbProcedure="false">'TRÊS LAGOAS'!$E$88</definedName>
    <definedName function="false" hidden="false" localSheetId="11" name="QTDE_POSTOS" vbProcedure="false">'INSERÇÃO DADOS MÃO DE OBRA'!$F$19</definedName>
    <definedName function="false" hidden="false" localSheetId="11" name="SUBMOD_2_1_DEC_TERC_ADIC_FERIAS_44H" vbProcedure="false">'TRÊS LAGOAS'!$F$34</definedName>
    <definedName function="false" hidden="false" localSheetId="11" name="SUBMOD_2_2_GPS_FGTS_44H" vbProcedure="false">'TRÊS LAGOAS'!$F$45</definedName>
    <definedName function="false" hidden="false" localSheetId="11" name="SUBMOD_2_3_BENEFICIOS_44H" vbProcedure="false">'TRÊS LAGOAS'!$F$53</definedName>
    <definedName function="false" hidden="false" localSheetId="11" name="SUBMOD_4_1_SUBSTITUTO_44H" vbProcedure="false">'TRÊS LAGOAS'!$F$73</definedName>
    <definedName function="false" hidden="false" localSheetId="11" name="VALOR_TOTAL_EMPREGADO_44H" vbProcedure="false">'TRÊS LAGOAS'!$F$101</definedName>
    <definedName function="false" hidden="false" localSheetId="11" name="VALOR_TOTAL_POSTO_44H" vbProcedure="false">'TRÊS LAGOAS'!$F$102</definedName>
    <definedName function="false" hidden="false" localSheetId="12" name="AL_1_A_SAL_BASE_44H" vbProcedure="false">CORUMBÁ!$F$22</definedName>
    <definedName function="false" hidden="false" localSheetId="12" name="AL_1_B_ADIC_PERIC_44H" vbProcedure="false">CORUMBÁ!$F$23</definedName>
    <definedName function="false" hidden="false" localSheetId="12" name="AL_2_1_A_DEC_TERC_44H" vbProcedure="false">CORUMBÁ!$F$32</definedName>
    <definedName function="false" hidden="false" localSheetId="12" name="AL_2_1_B_ADIC_FERIAS_44H" vbProcedure="false">CORUMBÁ!$F$33</definedName>
    <definedName function="false" hidden="false" localSheetId="12" name="AL_2_2_FGTS_44H" vbProcedure="false">CORUMBÁ!$F$44</definedName>
    <definedName function="false" hidden="false" localSheetId="12" name="AL_2_3_A_TRANSP_44H" vbProcedure="false">CORUMBÁ!$F$48</definedName>
    <definedName function="false" hidden="false" localSheetId="12" name="AL_2_3_B_AUX_ALIMENT_44H" vbProcedure="false">CORUMBÁ!$F$49</definedName>
    <definedName function="false" hidden="false" localSheetId="12" name="AL_2_3_C_OUTROS_BENEF_44H" vbProcedure="false">CORUMBÁ!$F$50</definedName>
    <definedName function="false" hidden="false" localSheetId="12" name="AL_2_A_ATE_2_G_GPS_44H" vbProcedure="false">CORUMBÁ!$F$37:$F$43</definedName>
    <definedName function="false" hidden="false" localSheetId="12" name="AL_6_A_CUSTOS_INDIRETOS_44H" vbProcedure="false">CORUMBÁ!$F$86</definedName>
    <definedName function="false" hidden="false" localSheetId="12" name="AL_6_B_LUCRO_44H" vbProcedure="false">CORUMBÁ!$F$87</definedName>
    <definedName function="false" hidden="false" localSheetId="12" name="AL_6_C_1_PIS_44H" vbProcedure="false">CORUMBÁ!$F$89</definedName>
    <definedName function="false" hidden="false" localSheetId="12" name="AL_6_C_2_COFINS_44H" vbProcedure="false">CORUMBÁ!$F$90</definedName>
    <definedName function="false" hidden="false" localSheetId="12" name="AL_6_C_3_ISS_44H" vbProcedure="false">CORUMBÁ!$F$91</definedName>
    <definedName function="false" hidden="false" localSheetId="12" name="AL_6_C_TRIBUTOS_44H" vbProcedure="false">CORUMBÁ!$F$88</definedName>
    <definedName function="false" hidden="false" localSheetId="12" name="MOD_1_REMUNERACAO_44H" vbProcedure="false">CORUMBÁ!$F$28</definedName>
    <definedName function="false" hidden="false" localSheetId="12" name="MOD_2_ENCARGOS_BENEFICIOS_44H" vbProcedure="false">CORUMBÁ!$F$34+CORUMBÁ!$F$45+CORUMBÁ!$F$53</definedName>
    <definedName function="false" hidden="false" localSheetId="12" name="MOD_3_PROVISAO_RESCISAO_44H" vbProcedure="false">CORUMBÁ!$F$62</definedName>
    <definedName function="false" hidden="false" localSheetId="12" name="MOD_4_CUSTO_REPOSICAO_44H" vbProcedure="false">CORUMBÁ!$F$73</definedName>
    <definedName function="false" hidden="false" localSheetId="12" name="MOD_5_INSUMOS_44H" vbProcedure="false">CORUMBÁ!$F$82</definedName>
    <definedName function="false" hidden="false" localSheetId="12" name="MOD_6_CUSTOS_IND_LUCRO_TRIB_44H" vbProcedure="false">CORUMBÁ!$F$92</definedName>
    <definedName function="false" hidden="false" localSheetId="12" name="PERC_MOD_3_PROVISAO_RESCISAO" vbProcedure="false">CORUMBÁ!$E$62</definedName>
    <definedName function="false" hidden="false" localSheetId="12" name="PERC_TRIBUTOS" vbProcedure="false">CORUMBÁ!$E$88</definedName>
    <definedName function="false" hidden="false" localSheetId="12" name="QTDE_POSTOS" vbProcedure="false">'INSERÇÃO DADOS MÃO DE OBRA'!$F$19</definedName>
    <definedName function="false" hidden="false" localSheetId="12" name="SUBMOD_2_1_DEC_TERC_ADIC_FERIAS_44H" vbProcedure="false">CORUMBÁ!$F$34</definedName>
    <definedName function="false" hidden="false" localSheetId="12" name="SUBMOD_2_2_GPS_FGTS_44H" vbProcedure="false">CORUMBÁ!$F$45</definedName>
    <definedName function="false" hidden="false" localSheetId="12" name="SUBMOD_2_3_BENEFICIOS_44H" vbProcedure="false">CORUMBÁ!$F$53</definedName>
    <definedName function="false" hidden="false" localSheetId="12" name="SUBMOD_4_1_SUBSTITUTO_44H" vbProcedure="false">CORUMBÁ!$F$73</definedName>
    <definedName function="false" hidden="false" localSheetId="12" name="VALOR_TOTAL_EMPREGADO_44H" vbProcedure="false">CORUMBÁ!$F$101</definedName>
    <definedName function="false" hidden="false" localSheetId="12" name="VALOR_TOTAL_POSTO_44H" vbProcedure="false">CORUMBÁ!$F$102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<sst xmlns="http://schemas.openxmlformats.org/spreadsheetml/2006/main" count="1176" uniqueCount="368">
  <si>
    <t xml:space="preserve">ANEXO II AO TERMO DE REFERÊNCIA Nº 1/2025/SECGC</t>
  </si>
  <si>
    <t xml:space="preserve">CONTRATAÇÃO DE SERVIÇOS DE COPEIRAGEM PARA O MPF/MS </t>
  </si>
  <si>
    <t xml:space="preserve">PLANILHAS DE PROPOSTA </t>
  </si>
  <si>
    <t xml:space="preserve">A proposta deverá ser acompanhada da planilha devidamente preenchida, devendo-se preencher uma planilha para cada localidade. </t>
  </si>
  <si>
    <t xml:space="preserve">RAMO: MINISTÉRIO PÚBLICO FEDERAL</t>
  </si>
  <si>
    <t xml:space="preserve">UNIDADE GESTORA (SIGLA): MPF/MS</t>
  </si>
  <si>
    <t xml:space="preserve">DATA:</t>
  </si>
  <si>
    <r>
      <rPr>
        <sz val="12"/>
        <color rgb="FFFF0000"/>
        <rFont val="Segoe UI Light"/>
        <family val="2"/>
        <charset val="1"/>
      </rPr>
      <t xml:space="preserve">Esta planilha de custos e formação de preços já conta com os cálculos estruturados. É necessário que o</t>
    </r>
    <r>
      <rPr>
        <b val="true"/>
        <sz val="12"/>
        <color rgb="FFFF0000"/>
        <rFont val="Segoe UI Light"/>
        <family val="2"/>
        <charset val="1"/>
      </rPr>
      <t xml:space="preserve"> licitante preencha apenas os campos em amarelo</t>
    </r>
    <r>
      <rPr>
        <sz val="12"/>
        <color rgb="FFFF0000"/>
        <rFont val="Segoe UI Light"/>
        <family val="2"/>
        <charset val="1"/>
      </rPr>
      <t xml:space="preserve"> nesta aba para sua identificação e nas abas chamadas “INSERÇÃO DE DADOS MÃO DE OBRA”, “IN. UNIFORMES”, “IN. MAT. LIMPEZA”, “IN. ALIMENTOS”, “IN. UTENSÍLIOS” e “IN. EQUIPAMENTOS”. </t>
    </r>
  </si>
  <si>
    <t xml:space="preserve">PROPOSTA DE PREÇOS PARA OS SERVIÇOS DE COPEIRAGEM</t>
  </si>
  <si>
    <t xml:space="preserve">Dados referentes à licitação</t>
  </si>
  <si>
    <t xml:space="preserve">Modalidade de Licitação nº (XX/AAAA)</t>
  </si>
  <si>
    <t xml:space="preserve">Pregão nº</t>
  </si>
  <si>
    <t xml:space="preserve">Data / Horário</t>
  </si>
  <si>
    <t xml:space="preserve">Dados referentes ao licitante</t>
  </si>
  <si>
    <t xml:space="preserve">Razão Social da Empresa:</t>
  </si>
  <si>
    <t xml:space="preserve">Preencher somente os campos em amarelo.</t>
  </si>
  <si>
    <t xml:space="preserve">CNPJ:</t>
  </si>
  <si>
    <t xml:space="preserve">Nome do responsável pela proposta:</t>
  </si>
  <si>
    <t xml:space="preserve">Cargo (proprietário, sócio, procurador, etc.):</t>
  </si>
  <si>
    <t xml:space="preserve">CPF:</t>
  </si>
  <si>
    <t xml:space="preserve">QUADRO RESUMO DOS VALORES MENSAIS E GLOBAL DOS SERVIÇOS DE APOIO ADMINISTRATIVO</t>
  </si>
  <si>
    <t xml:space="preserve">Item</t>
  </si>
  <si>
    <t xml:space="preserve">Tipo de Serviço
</t>
  </si>
  <si>
    <t xml:space="preserve">Local de Prestação de Serviços
</t>
  </si>
  <si>
    <t xml:space="preserve">Unidade de Medida
</t>
  </si>
  <si>
    <t xml:space="preserve">Qtde Total de Postos a Contratar
</t>
  </si>
  <si>
    <t xml:space="preserve">Valor Mensal Unitário do Posto</t>
  </si>
  <si>
    <t xml:space="preserve">Valor Mensal dos Serviços
(D X E)</t>
  </si>
  <si>
    <t xml:space="preserve">(A)</t>
  </si>
  <si>
    <t xml:space="preserve">(B)</t>
  </si>
  <si>
    <t xml:space="preserve">(C) </t>
  </si>
  <si>
    <t xml:space="preserve">(D)</t>
  </si>
  <si>
    <t xml:space="preserve">(E)</t>
  </si>
  <si>
    <t xml:space="preserve">(F)</t>
  </si>
  <si>
    <t xml:space="preserve">COPEIRAGEM</t>
  </si>
  <si>
    <t xml:space="preserve">Campo Grande</t>
  </si>
  <si>
    <t xml:space="preserve">Posto de serviço</t>
  </si>
  <si>
    <t xml:space="preserve">Dourados</t>
  </si>
  <si>
    <t xml:space="preserve">Três Lagoas</t>
  </si>
  <si>
    <t xml:space="preserve">Corumbá</t>
  </si>
  <si>
    <t xml:space="preserve">VALOR MENSAL DOS SERVIÇOS</t>
  </si>
  <si>
    <t xml:space="preserve">VALOR GLOBAL DA PROPOSTA </t>
  </si>
  <si>
    <t xml:space="preserve">A</t>
  </si>
  <si>
    <t xml:space="preserve">PERÍODO CONTRATADO (MESES)</t>
  </si>
  <si>
    <t xml:space="preserve">VALOR ANUAL DOS SERVIÇOS (X 12)</t>
  </si>
  <si>
    <t xml:space="preserve">VALOR GLOBAL DA PROPOSTA (X 30)</t>
  </si>
  <si>
    <r>
      <rPr>
        <b val="true"/>
        <sz val="11"/>
        <color rgb="FF000000"/>
        <rFont val="Segoe UI Light"/>
        <family val="2"/>
        <charset val="1"/>
      </rPr>
      <t xml:space="preserve">Declaro que apresentaremos para a execução do futuro contrato a garantia na modalidade:</t>
    </r>
    <r>
      <rPr>
        <b val="true"/>
        <sz val="6"/>
        <color rgb="FF000000"/>
        <rFont val="Segoe UI Light"/>
        <family val="2"/>
        <charset val="1"/>
      </rPr>
      <t xml:space="preserve">                                    </t>
    </r>
    <r>
      <rPr>
        <b val="true"/>
        <sz val="10"/>
        <color rgb="FF000000"/>
        <rFont val="Segoe UI Light"/>
        <family val="2"/>
        <charset val="1"/>
      </rPr>
      <t xml:space="preserve">(indicar dentre as modalidades previstas no § 1º do Art. 96 da Lei nº 14.133/21).</t>
    </r>
  </si>
  <si>
    <r>
      <rPr>
        <b val="true"/>
        <sz val="11"/>
        <color rgb="FF000000"/>
        <rFont val="Segoe UI Light"/>
        <family val="2"/>
        <charset val="1"/>
      </rPr>
      <t xml:space="preserve">No caso de não aceitação da apólice indicada como primeira opção (no caso de seguro), por não atender as disposições exigidas para a contratação,  declaro como segunda opção a modalidade:</t>
    </r>
    <r>
      <rPr>
        <b val="true"/>
        <sz val="6"/>
        <color rgb="FF000000"/>
        <rFont val="Segoe UI Light"/>
        <family val="2"/>
        <charset val="1"/>
      </rPr>
      <t xml:space="preserve">    </t>
    </r>
    <r>
      <rPr>
        <b val="true"/>
        <sz val="10"/>
        <color rgb="FF000000"/>
        <rFont val="Segoe UI Light"/>
        <family val="2"/>
        <charset val="1"/>
      </rPr>
      <t xml:space="preserve">(indicar dentre as modalidades previstas no § 1º do Art. 96 da Lei nº 14.133/21).</t>
    </r>
  </si>
  <si>
    <t xml:space="preserve">OBSERVAÇÃO</t>
  </si>
  <si>
    <t xml:space="preserve">Para o preenchimento desta planilha, basta preencher os campos em amarelo nas sete primeiras abas, contando esta, que os cálculos serão feitos automaticamente.</t>
  </si>
  <si>
    <t xml:space="preserve">Recomenda-se que o licitante preencha a planilha mantendo as mesmas fórmulas já existentes. Se mesmo assim o licitante decidir por fórmulas diferentes das apresentadas, substituindo-as por outras, então deverá registrar o motivo (justificativa) da alteração e apresentar a memória de cálculo.</t>
  </si>
  <si>
    <t xml:space="preserve">Para mais informações, consulte o Referencial Técnico de Custos na página da Auditoria Interna do MPU na internet: www.auditoria.mpu.br.</t>
  </si>
  <si>
    <t xml:space="preserve">CUSTOS REFERENTES AOS SERVIÇOS CONTRATADOS</t>
  </si>
  <si>
    <t xml:space="preserve">Nº do Processo </t>
  </si>
  <si>
    <t xml:space="preserve">1.21.000.001996/2024-71</t>
  </si>
  <si>
    <t xml:space="preserve">Pregão Eletrônico nº</t>
  </si>
  <si>
    <t xml:space="preserve">XX/2026</t>
  </si>
  <si>
    <t xml:space="preserve">XX/XX/20XX</t>
  </si>
  <si>
    <t xml:space="preserve">HH:MM</t>
  </si>
  <si>
    <t xml:space="preserve">Dados referentes à contratação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</si>
  <si>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</si>
  <si>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</si>
  <si>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</si>
  <si>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Sede – Campo Grande</t>
  </si>
  <si>
    <t xml:space="preserve">PRM Dourados</t>
  </si>
  <si>
    <t xml:space="preserve">PRM Três Lagoas</t>
  </si>
  <si>
    <t xml:space="preserve">PRM Corumbá</t>
  </si>
  <si>
    <t xml:space="preserve">C</t>
  </si>
  <si>
    <t xml:space="preserve">Unidade da Federação</t>
  </si>
  <si>
    <t xml:space="preserve">MS</t>
  </si>
  <si>
    <t xml:space="preserve">D</t>
  </si>
  <si>
    <t xml:space="preserve">Acordo, Conv. ou Sentença Normativa em Dissídio Coletivo (MM/AAAA)</t>
  </si>
  <si>
    <t xml:space="preserve">1/2026</t>
  </si>
  <si>
    <t xml:space="preserve">E</t>
  </si>
  <si>
    <t xml:space="preserve">Número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</si>
  <si>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</si>
  <si>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</si>
  <si>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</si>
  <si>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</si>
  <si>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</si>
  <si>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Copeiragem – PRMS Campo Grande</t>
  </si>
  <si>
    <t xml:space="preserve">Posto</t>
  </si>
  <si>
    <t xml:space="preserve">2.</t>
  </si>
  <si>
    <t xml:space="preserve">Copeiragem – PRM Dourados</t>
  </si>
  <si>
    <t xml:space="preserve">Copeiragem – PRM Três Lagoas</t>
  </si>
  <si>
    <t xml:space="preserve">4.</t>
  </si>
  <si>
    <t xml:space="preserve">Copeiragem – PRM Corumbá</t>
  </si>
  <si>
    <t xml:space="preserve">TOTAL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</si>
  <si>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</si>
  <si>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</si>
  <si>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</si>
  <si>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5134-25</t>
  </si>
  <si>
    <t xml:space="preserve">Categoria Profissional (vinculada à execução contratual)</t>
  </si>
  <si>
    <t xml:space="preserve">Asseio e conservação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</si>
  <si>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</si>
  <si>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</si>
  <si>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</si>
  <si>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</si>
  <si>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</si>
  <si>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</si>
  <si>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</si>
  <si>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</si>
  <si>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</si>
  <si>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</si>
  <si>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Gratificação de função – Copeira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</si>
  <si>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</si>
  <si>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</si>
  <si>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</si>
  <si>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</si>
  <si>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</si>
  <si>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</si>
  <si>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</si>
  <si>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</si>
  <si>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</si>
  <si>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</si>
  <si>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Nota 1: A licitante deverá apresentar documento comprovando o valor do FAP (Fator Acidentário de Prevenção) vigente. 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</si>
  <si>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</si>
  <si>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</si>
  <si>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</si>
  <si>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</si>
  <si>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</si>
  <si>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A.1</t>
  </si>
  <si>
    <t xml:space="preserve">Diária</t>
  </si>
  <si>
    <t xml:space="preserve">A.2</t>
  </si>
  <si>
    <t xml:space="preserve">A.3</t>
  </si>
  <si>
    <t xml:space="preserve">A.4</t>
  </si>
  <si>
    <t xml:space="preserve">Auxílio-Refeição/Alimentação</t>
  </si>
  <si>
    <t xml:space="preserve">A empresa aderiu ao PAT? Caso positivo, qual o percentual adotado?</t>
  </si>
  <si>
    <t xml:space="preserve">Prêmio cesta básica (assiduidade)</t>
  </si>
  <si>
    <t xml:space="preserve">Mensal</t>
  </si>
  <si>
    <t xml:space="preserve">Outros Benefícios 2 (Especificar)</t>
  </si>
  <si>
    <t xml:space="preserve">Outros Benefícios 3 (Especificar)</t>
  </si>
  <si>
    <t xml:space="preserve">Nota 2: Benefícios de natureza assistencial que consistem em repasse para o sindicato e não são pagos diretamente ao empregado, como os benefícios social familiar e assistencial ao trabalhador (Cláusulas Décima Oitava e Décima Nona da CCT/MS da categoria de asseio e conservação 2026), por sua natureza, devem ser embutidos na taxa de administração da empresa e não no Módulo 2 da planilha de custos, seguindo o entendimento do Parecer Seori Audin-MPU nº 14/2019. O fato de tais custos não estarem contemplados no presente submódulo, mas embutidos no seu custeio, não exime a empresa do cumprimento de seus deveres. O benefício da Cláusula Décima Segunda – Prêmio cesta básica, dado por assiduidade, será descontado do valor a faturar no mês quando o funcionário não fizer jus. Item admitido na planilha conforme o Parecer AUDIN-MPU nº 310/2025.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</si>
  <si>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</si>
  <si>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</si>
  <si>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</si>
  <si>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</si>
  <si>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</si>
  <si>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</si>
  <si>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</si>
  <si>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</si>
  <si>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</si>
  <si>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</si>
  <si>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</si>
  <si>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</si>
  <si>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</si>
  <si>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</si>
  <si>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</si>
  <si>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</si>
  <si>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</si>
  <si>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</si>
  <si>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</si>
  <si>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 – insumos de limpeza</t>
  </si>
  <si>
    <t xml:space="preserve">Materiais – insumos alimentícios</t>
  </si>
  <si>
    <t xml:space="preserve">Materiais – insumos de copa (utensílios e copos descartáveis)</t>
  </si>
  <si>
    <t xml:space="preserve">Equipamentos</t>
  </si>
  <si>
    <t xml:space="preserve">MÓDULO 6: CUSTOS INDIRETOS, TRIBUTOS E LUCRO</t>
  </si>
  <si>
    <t xml:space="preserve">Custos Indiretos, Tributos e Lucro (%)</t>
  </si>
  <si>
    <t xml:space="preserve">PRMS CAMPO GRANDE</t>
  </si>
  <si>
    <t xml:space="preserve">PRM DOURADOS</t>
  </si>
  <si>
    <t xml:space="preserve">PRM TRÊS LAGOAS</t>
  </si>
  <si>
    <t xml:space="preserve">PRM CORUMBÁ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</si>
  <si>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</si>
  <si>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</si>
  <si>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</si>
  <si>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</si>
  <si>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</si>
  <si>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</si>
  <si>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</si>
  <si>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</si>
  <si>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*Preencher Pis e Cofins na coluna PRMS Campo Grande</t>
  </si>
  <si>
    <t xml:space="preserve">Para mais informações, consulte o Referencial Técnico de Custos, constante da página da Auditoria Interna do MPU na internet (www.auditoria.mpu.mp.br).</t>
  </si>
  <si>
    <t xml:space="preserve">ANEXO </t>
  </si>
  <si>
    <t xml:space="preserve">PLANILHA : UNIFORMES</t>
  </si>
  <si>
    <t xml:space="preserve">CATEGORIA: COPEIRA</t>
  </si>
  <si>
    <t xml:space="preserve">Nº</t>
  </si>
  <si>
    <t xml:space="preserve">Especificação do uniforme</t>
  </si>
  <si>
    <t xml:space="preserve">Quantidade</t>
  </si>
  <si>
    <t xml:space="preserve">Frequência de fornecimento no ano</t>
  </si>
  <si>
    <t xml:space="preserve">Quantidade total anual</t>
  </si>
  <si>
    <t xml:space="preserve">Valor Unitário</t>
  </si>
  <si>
    <t xml:space="preserve">Valor Total do Item 
(QTE X VU)</t>
  </si>
  <si>
    <t xml:space="preserve">Calça comprida, modelo social, na cor azul marinho ou preta</t>
  </si>
  <si>
    <t xml:space="preserve">Camisa polo ou social, manga curta, na cor branca, confeccionado em tecido 100% natural de algodão ou linho ou em sintético desde que sem retenção de odor, com identificação da empresa</t>
  </si>
  <si>
    <t xml:space="preserve">Agasalho/casaco com logotipo da empresa</t>
  </si>
  <si>
    <t xml:space="preserve">Touca em rede (tipo filó), na cor preta</t>
  </si>
  <si>
    <t xml:space="preserve">Avental longo, em tecido, protegendo a camisa e a calça, cor preta</t>
  </si>
  <si>
    <t xml:space="preserve">Avental longo, em plástico, protegendo a camisa e a calça, cor neutra</t>
  </si>
  <si>
    <t xml:space="preserve">Luva térmica</t>
  </si>
  <si>
    <t xml:space="preserve">VALOR TOTAL</t>
  </si>
  <si>
    <t xml:space="preserve">VALOR MENSAL   VM=VT/12</t>
  </si>
  <si>
    <t xml:space="preserve">ANEXO</t>
  </si>
  <si>
    <t xml:space="preserve">MATERIAIS DE CONSUMO PARA SERVIÇO DE COPEIRAGEM PARA A SEDE DA PRMS (CAMPO GRANDE) E PARA AS PROCURADORIAS DA REPÚBLICA NOS MUNICÍPIOS DE DOURADOS, TRÊS LAGOAS E CORUMBÁ</t>
  </si>
  <si>
    <t xml:space="preserve">MATERIAIS – INSUMOS DE LIMPEZA</t>
  </si>
  <si>
    <t xml:space="preserve">Especificação dos materiais de limpeza para copeiragem</t>
  </si>
  <si>
    <t xml:space="preserve">Unidade de medida</t>
  </si>
  <si>
    <t xml:space="preserve">Quantidade Total</t>
  </si>
  <si>
    <t xml:space="preserve">Preço Unitário</t>
  </si>
  <si>
    <t xml:space="preserve">Preço Total</t>
  </si>
  <si>
    <t xml:space="preserve">Água sanitária – embalagem 2 litros</t>
  </si>
  <si>
    <r>
      <rPr>
        <sz val="10"/>
        <rFont val="Arial"/>
        <family val="2"/>
        <charset val="1"/>
      </rPr>
      <t xml:space="preserve"> </t>
    </r>
    <r>
      <rPr>
        <sz val="10"/>
        <color rgb="FF000000"/>
        <rFont val="Arial"/>
        <family val="2"/>
        <charset val="1"/>
      </rPr>
      <t xml:space="preserve">Litro </t>
    </r>
  </si>
  <si>
    <t xml:space="preserve">Álcool comum (embalagem 500 ml)</t>
  </si>
  <si>
    <t xml:space="preserve">Frasco</t>
  </si>
  <si>
    <t xml:space="preserve">Balde 10 litros</t>
  </si>
  <si>
    <t xml:space="preserve">Unidade</t>
  </si>
  <si>
    <t xml:space="preserve">Coador de pano para café</t>
  </si>
  <si>
    <t xml:space="preserve">Detergente líquido biodegradável neutro para lavagem de louças em geral – frasco com 500ml</t>
  </si>
  <si>
    <t xml:space="preserve">Esponja de lã de aço (pacote com oito unidades)</t>
  </si>
  <si>
    <t xml:space="preserve">Pacote</t>
  </si>
  <si>
    <t xml:space="preserve">Esponja dupla face</t>
  </si>
  <si>
    <t xml:space="preserve">Escova de nylon manual com cerdas duras para pia</t>
  </si>
  <si>
    <t xml:space="preserve">Flanela branca</t>
  </si>
  <si>
    <t xml:space="preserve">Limpador multiuso tipo Veja</t>
  </si>
  <si>
    <t xml:space="preserve">Luvas de borracha</t>
  </si>
  <si>
    <t xml:space="preserve">Par</t>
  </si>
  <si>
    <t xml:space="preserve">Pano de chão</t>
  </si>
  <si>
    <t xml:space="preserve">Pano de prato em algodão</t>
  </si>
  <si>
    <t xml:space="preserve">Produto tipo sapólio cremoso</t>
  </si>
  <si>
    <t xml:space="preserve">Removedor de gordura</t>
  </si>
  <si>
    <t xml:space="preserve">Rodo para pia</t>
  </si>
  <si>
    <t xml:space="preserve">Sabão em barra - 200gr</t>
  </si>
  <si>
    <t xml:space="preserve">Sabão em pó multiação – pacote com 500g</t>
  </si>
  <si>
    <t xml:space="preserve">VALOR MENSAL TOTAL</t>
  </si>
  <si>
    <t xml:space="preserve">NÚMERO DE EMPREGADOS NOS POSTOS DE COPEIRAGEM</t>
  </si>
  <si>
    <t xml:space="preserve">VALOR MENSAL POR EMPREGADO (VME = VTM / Somatório do Nº de empregados na copeiragem)</t>
  </si>
  <si>
    <t xml:space="preserve">MATERIAIS – INSUMOS ALIMENTÍCIOS</t>
  </si>
  <si>
    <t xml:space="preserve">Especificação dos gêneros alimentícios  para copeiragem</t>
  </si>
  <si>
    <t xml:space="preserve">Açúcar Cristal, pacote de 2 kg, sem impurezas. Marcas de referência: Sonora, União.</t>
  </si>
  <si>
    <t xml:space="preserve">Adoçante dietético,  em frasco com conteúdo líquido mínimo de 60 a 65 ml. Composto de xilitol, sucralose, eritritol, taumatina ou stévia. Sem parabenos. Marcas de referência: Línea, Zero-Cal, Adocyl e Finn.</t>
  </si>
  <si>
    <t xml:space="preserve">Café torrado e moído, em pacote de 500 gramas, com as seguintes características: torra média, moagem de fina à média, bebida encorpada. Marcas de referência: Café Três Corações tradicional, Café Melita Tradicional e Café Brasileiro Tradicional.</t>
  </si>
  <si>
    <t xml:space="preserve">Chá mate (Ilex paraguairiensis) tostado (folhas ou folhas e talos), caixa com 40 gramas, acondicionadas em 25 sachês de uso individual, prontos para infusão. Marcas de referência: Matte Leão, Qualitá.</t>
  </si>
  <si>
    <t xml:space="preserve">Caixa</t>
  </si>
  <si>
    <t xml:space="preserve">OBSERVAÇÕES</t>
  </si>
  <si>
    <t xml:space="preserve">1. Os quantitativos de produtos alimentícios são meramente estimativos e serão faturados por medição, ou seja, será efetuado o pagamento conforme a quantidade efetivamente entregue no mês, após conferência pela fiscalização do contrato. A indicação de marcas dos materiais de consumo, insumos ou utensílios é uma referência utilizada pela Administração para ajudar na formação da proposta dos licitantes e como meio de indicar a qualidade mínima dos itens a serem fornecidos pela Contratada durante a execução. </t>
  </si>
  <si>
    <t xml:space="preserve">2. A Contratada não está obrigada a entregar as mesmas marcas referenciadas. Porém, durante a execução do contrato, caso entregue uma marca diferente daquelas indicadas, o produto deverá possuir padrão de qualidade igual ou superior ao item de referência. Nesse caso, o produto será previamente avaliado pela Administração para fins de aceitação. Para tanto, antes da entrega do pedido, deve ser enviada pela Contratada uma amostra para avaliação da Contratante. </t>
  </si>
  <si>
    <t xml:space="preserve">3. A não aceitação pela Administração do produto entregue pela Contratada não acarretará, em hipótese alguma, aumento dos custos do contrato. </t>
  </si>
  <si>
    <t xml:space="preserve">4. Caso haja desconformidade com os termos deste documento, a Contratada deverá trocar o produto no prazo de 48 horas. </t>
  </si>
  <si>
    <t xml:space="preserve">5.A Contratada deve se assegurar de manter a regularidade do fornecimento e ininterrupção dos serviços mesmo durante o tempo necessário para o fornecimento e aprovação das amostras. </t>
  </si>
  <si>
    <t xml:space="preserve">6. Durante a execução do Contrato, poderão ser entregues os mesmos produtos com diferenças quantitativas (p. exemplo: caixas de infusão em sachê com 20 unidades, em lugar de 25) desde que correspondam à mesma quantidade solicitada pela Contratante na soma total, tenham a mesma qualidade requerida neste TR, não importem em dificuldades de estoque e preparo e sejam aprovados pela fiscalização do contrato em registro por escrito. Também devem ser observadas as demais condições estabelecidas para os produtos neste TR, como as características de apresentação do alimento e informações de embalagem.</t>
  </si>
  <si>
    <t xml:space="preserve">7. A entrega dos materiais requisitados, quaisquer que sejam, deve ser feita pela Contratada diretamente a cada uma das quatro unidades do MPF/MS. </t>
  </si>
  <si>
    <t xml:space="preserve">8. A empresa deve informar aos fiscais técnicos e setoriais as datas de entrega dos produtos para possibilitar o acompanhamento, fornecendo-lhes, na ocasião da entrega, documento com a relação completa e quantidade do material entregue. Os valores referentes aos gêneros de alimentação serão pagos dentro da fatura mensal dos serviços prestados, após a quantificação e ateste dos fiscais do contrato. </t>
  </si>
  <si>
    <t xml:space="preserve">9. Os itens devem ser transportados em condições que garantam a sua integridade, evitando-se avarias ou perdas de qualidade. Não serão aceitos produtos com sinais de dano ou umidade. </t>
  </si>
  <si>
    <t xml:space="preserve">10. Caso as informações do rótulo e a apresentação dos produtos não sejam suficientes para a avaliação dos critérios estabelecidos, a Contratante poderá exigir da Contratada o fornecimento de laudo de avaliação quanto à qualidade e à sanidade emitido por laboratórios devidamente credenciados junto às autoridades competentes. As despesas relativas às análises físico-químicas, microbiológicas e bacteriológicas dos produtos correrão às custas da contratada. </t>
  </si>
  <si>
    <t xml:space="preserve">MATERIAIS  - UTENSÍLIOS PARA COPA – QUANTIDADES TOTAIS A SEREM ENTREGUES NO INÍCIO DO CONTRATO</t>
  </si>
  <si>
    <t xml:space="preserve">Especificação dos materiais de copa </t>
  </si>
  <si>
    <t xml:space="preserve">Açucareiro em aço inoxidável, com tampa</t>
  </si>
  <si>
    <t xml:space="preserve">Copo em vidro transparente, sem estampa e sem imperfeições, capacidade 240 ml</t>
  </si>
  <si>
    <t xml:space="preserve">Garrafa térmica corpo em aço inoxidável  1,8 litro</t>
  </si>
  <si>
    <t xml:space="preserve">Jarra para água, fabricada em aço inoxidável, com tampa também em inox, capacidade de 1,8 L a 2 litros</t>
  </si>
  <si>
    <t xml:space="preserve">Xícara de café, fabricada em porcelana branca, livre de imperfeições, formato cilíndrico, capacidade de 60 ml, acompanhada do pires do conjunto. Modelo de referência: Porcelana Schmidt, Brasília 228.</t>
  </si>
  <si>
    <t xml:space="preserve">Xícara de chá, fabricada em porcelana branca, livre de imperfeições, formato cilíndrico, capacidade de 200 ml, acompanhada do pires do conjunto. Modelo de referência: Porcelana Schmidt, Brasília 228.</t>
  </si>
  <si>
    <t xml:space="preserve">NÚMERO DE MESES DO CONTRATO</t>
  </si>
  <si>
    <t xml:space="preserve">MATERIAIS  - COPOS DESCARTÁVEIS – QUANTIDADES ESTIMADAS MENSAIS </t>
  </si>
  <si>
    <t xml:space="preserve">Especificação dos copos descartáveis </t>
  </si>
  <si>
    <t xml:space="preserve">Copo descartável biodegradável ou oxibiodegradável com capacidade entre 180 e 200 ml para água</t>
  </si>
  <si>
    <t xml:space="preserve">Pacote 100 unidades</t>
  </si>
  <si>
    <t xml:space="preserve">Copo descartável biodegradável ou oxibiodegradável com capacidade de 50 ml para café</t>
  </si>
  <si>
    <t xml:space="preserve">MATERIAIS  - UTENSÍLIOS PARA COZINHA E SERVIÇO</t>
  </si>
  <si>
    <t xml:space="preserve">Carrinho em aço inoxidável para serviço de copa do tipo aberto, com três prateleiras, com bordas, rodas e alça </t>
  </si>
  <si>
    <t xml:space="preserve">Chaleira elétrica, material aço inoxidável, capacidade 1,80 litro, características adicionais: desligamento automático, interior em inox, jarra sem fio, base destacável, potência mínima de 1200 w, voltagem 110 v. Marca de referência: Eletcrolux</t>
  </si>
  <si>
    <t xml:space="preserve">VALOR  TOTAL DOS EQUIPAMENTOS</t>
  </si>
  <si>
    <t xml:space="preserve">VALOR TOTAL DEPRECIADO (considerando valor residual de 10%)  VTD=VTEx0,9   </t>
  </si>
  <si>
    <r>
      <rPr>
        <b val="true"/>
        <sz val="11"/>
        <color rgb="FFFFFFFF"/>
        <rFont val="Segoe UI Light"/>
        <family val="2"/>
        <charset val="1"/>
      </rPr>
      <t xml:space="preserve">VALOR MENSAL VM={VTD/12*10 anos) </t>
    </r>
    <r>
      <rPr>
        <b val="true"/>
        <sz val="12"/>
        <color rgb="FFFFFFFF"/>
        <rFont val="Segoe UI Light"/>
        <family val="2"/>
        <charset val="1"/>
      </rPr>
      <t xml:space="preserve"> (considerando vida útil de 10 anos)  </t>
    </r>
  </si>
  <si>
    <t xml:space="preserve">NÚMERO TOTAL DE EMPREGADOS NOS POSTOS DE COPEIRAGEM</t>
  </si>
  <si>
    <t xml:space="preserve">Obs:</t>
  </si>
  <si>
    <t xml:space="preserve">Item 1. Manual Siafi 020330 – conta 12311.01.25</t>
  </si>
  <si>
    <t xml:space="preserve">Item 2: Manual Siafi 020330 – conta 12311.03.01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</si>
  <si>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</si>
  <si>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</si>
  <si>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</si>
  <si>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</si>
  <si>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</si>
  <si>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</si>
  <si>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</si>
  <si>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</si>
  <si>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</si>
  <si>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</si>
  <si>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</si>
  <si>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</si>
  <si>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</si>
  <si>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</si>
  <si>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</si>
  <si>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</si>
  <si>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</si>
  <si>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</si>
  <si>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</si>
  <si>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</si>
  <si>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</si>
  <si>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</si>
  <si>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</si>
  <si>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</si>
  <si>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</si>
  <si>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</si>
  <si>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</si>
  <si>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</si>
  <si>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</si>
  <si>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</si>
  <si>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</si>
  <si>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</si>
  <si>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</si>
  <si>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</si>
  <si>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</si>
  <si>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</si>
  <si>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</si>
  <si>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</si>
  <si>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</si>
  <si>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</si>
  <si>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</si>
  <si>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</si>
  <si>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</si>
  <si>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</si>
  <si>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</si>
  <si>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</si>
  <si>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</si>
  <si>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</si>
  <si>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</si>
  <si>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</si>
  <si>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</si>
  <si>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</si>
  <si>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</si>
  <si>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</si>
  <si>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</si>
  <si>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</si>
  <si>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</si>
  <si>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</si>
  <si>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</si>
  <si>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</si>
  <si>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</si>
  <si>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</si>
  <si>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</si>
  <si>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</si>
  <si>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</si>
  <si>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</si>
  <si>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</si>
  <si>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</si>
  <si>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</si>
  <si>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</si>
  <si>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</si>
  <si>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</si>
  <si>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</si>
  <si>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</si>
  <si>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</si>
  <si>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</si>
  <si>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 – SEDE PRMS CAMPO GRANDE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</si>
  <si>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</si>
  <si>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</si>
  <si>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</si>
  <si>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</si>
  <si>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</si>
  <si>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</si>
  <si>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</si>
  <si>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</si>
  <si>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</si>
  <si>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de Insalubridade</t>
  </si>
  <si>
    <t xml:space="preserve">Custos Indiretos, Tributos e Lucro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</si>
  <si>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</si>
  <si>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</si>
  <si>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</si>
  <si>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</si>
  <si>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</si>
  <si>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</si>
  <si>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</si>
  <si>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</si>
  <si>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</si>
  <si>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</si>
  <si>
    <t xml:space="preserve">CUSTOS REFERENTES AO POSTO – PRM DE DOURADOS</t>
  </si>
  <si>
    <t xml:space="preserve">CUSTOS REFERENTES AO POSTO – PRM DE TRÊS LAGOAS</t>
  </si>
  <si>
    <t xml:space="preserve">CUSTOS REFERENTES AO POSTO – PRM DE CORUMBÁ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</si>
</sst>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dd/mm/yy"/>
    <numFmt numFmtId="166" formatCode="@"/>
    <numFmt numFmtId="167" formatCode="[$R$-416]\ #,##0.00;[RED]\-[$R$-416]\ #,##0.00"/>
    <numFmt numFmtId="168" formatCode="&quot; R$ &quot;* #,##0.00\ ;&quot;-R$ &quot;* #,##0.00\ ;&quot; R$ &quot;* \-#\ ;@\ "/>
    <numFmt numFmtId="169" formatCode="[$-416]#,##0.00\ ;\(#,##0.00\)"/>
    <numFmt numFmtId="170" formatCode="d/m/yyyy"/>
    <numFmt numFmtId="171" formatCode="#,##0.00"/>
    <numFmt numFmtId="172" formatCode="#,##0.00\ ;\(#,##0.00\)"/>
    <numFmt numFmtId="173" formatCode="#,##0"/>
    <numFmt numFmtId="174" formatCode="#,##0.0000;\-#,##0.0000"/>
    <numFmt numFmtId="175" formatCode="#,##0\ ;\(#,##0\)"/>
    <numFmt numFmtId="176" formatCode="0"/>
    <numFmt numFmtId="177" formatCode="0.00%"/>
    <numFmt numFmtId="178" formatCode="#,##0.0"/>
    <numFmt numFmtId="179" formatCode="0.00"/>
    <numFmt numFmtId="180" formatCode="#,##0.00\ ;\-#,##0.00\ "/>
  </numFmts>
  <fonts count="3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Segoe UI Light"/>
      <family val="2"/>
      <charset val="1"/>
    </font>
    <font>
      <b val="true"/>
      <sz val="10"/>
      <color rgb="FF000000"/>
      <name val="Segoe UI Light"/>
      <family val="2"/>
      <charset val="1"/>
    </font>
    <font>
      <sz val="11"/>
      <color rgb="FF000000"/>
      <name val="Segoe UI Light"/>
      <family val="2"/>
      <charset val="1"/>
    </font>
    <font>
      <sz val="14"/>
      <color rgb="FF000000"/>
      <name val="Segoe UI Light"/>
      <family val="2"/>
      <charset val="1"/>
    </font>
    <font>
      <sz val="8"/>
      <name val="Segoe UI Light"/>
      <family val="2"/>
      <charset val="1"/>
    </font>
    <font>
      <sz val="12"/>
      <color rgb="FFFF0000"/>
      <name val="Segoe UI Light"/>
      <family val="2"/>
      <charset val="1"/>
    </font>
    <font>
      <b val="true"/>
      <sz val="12"/>
      <color rgb="FFFF0000"/>
      <name val="Segoe UI Light"/>
      <family val="2"/>
      <charset val="1"/>
    </font>
    <font>
      <b val="true"/>
      <sz val="16"/>
      <color rgb="FF632523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name val="Segoe UI Light"/>
      <family val="2"/>
      <charset val="1"/>
    </font>
    <font>
      <sz val="11"/>
      <color rgb="FFFF0000"/>
      <name val="Segoe UI Light"/>
      <family val="2"/>
      <charset val="1"/>
    </font>
    <font>
      <b val="true"/>
      <sz val="11"/>
      <color rgb="FF000000"/>
      <name val="Segoe UI Light"/>
      <family val="2"/>
      <charset val="1"/>
    </font>
    <font>
      <b val="true"/>
      <sz val="6"/>
      <color rgb="FF000000"/>
      <name val="Segoe UI Light"/>
      <family val="2"/>
      <charset val="1"/>
    </font>
    <font>
      <b val="true"/>
      <sz val="14"/>
      <color rgb="FF953735"/>
      <name val="Segoe UI Light"/>
      <family val="2"/>
      <charset val="1"/>
    </font>
    <font>
      <b val="true"/>
      <sz val="11"/>
      <color rgb="FF953735"/>
      <name val="Segoe UI Light"/>
      <family val="2"/>
      <charset val="1"/>
    </font>
    <font>
      <sz val="11"/>
      <color rgb="FF953735"/>
      <name val="Segoe UI Light"/>
      <family val="2"/>
      <charset val="1"/>
    </font>
    <font>
      <sz val="10"/>
      <color rgb="FF000000"/>
      <name val="Segoe UI Light"/>
      <family val="2"/>
      <charset val="1"/>
    </font>
    <font>
      <sz val="8"/>
      <color rgb="FF000000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BF0041"/>
      <name val="Segoe UI Light"/>
      <family val="2"/>
      <charset val="1"/>
    </font>
    <font>
      <b val="true"/>
      <sz val="10"/>
      <color rgb="FFBF0041"/>
      <name val="Segoe UI Light"/>
      <family val="2"/>
      <charset val="1"/>
    </font>
    <font>
      <b val="true"/>
      <sz val="12"/>
      <color rgb="FFFFFFFF"/>
      <name val="Segoe UI Light"/>
      <family val="2"/>
      <charset val="1"/>
    </font>
    <font>
      <b val="true"/>
      <sz val="12"/>
      <color rgb="FF632423"/>
      <name val="Segoe UI Light"/>
      <family val="2"/>
      <charset val="1"/>
    </font>
    <font>
      <sz val="11"/>
      <color theme="1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rgb="FF000000"/>
      <name val="Segoe UI Light"/>
      <family val="2"/>
      <charset val="1"/>
    </font>
    <font>
      <i val="true"/>
      <sz val="10"/>
      <color rgb="FF000000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DEADA"/>
      </patternFill>
    </fill>
    <fill>
      <patternFill patternType="solid">
        <fgColor rgb="FFD55816"/>
        <bgColor rgb="FF993300"/>
      </patternFill>
    </fill>
    <fill>
      <patternFill patternType="solid">
        <fgColor rgb="FFFCD5B5"/>
        <bgColor rgb="FFFBD4B4"/>
      </patternFill>
    </fill>
    <fill>
      <patternFill patternType="solid">
        <fgColor rgb="FFFDEADA"/>
        <bgColor rgb="FFFDE9D9"/>
      </patternFill>
    </fill>
    <fill>
      <patternFill patternType="solid">
        <fgColor rgb="FFFFFFA6"/>
        <bgColor rgb="FFFDEADA"/>
      </patternFill>
    </fill>
    <fill>
      <patternFill patternType="solid">
        <fgColor rgb="FFFBD4B4"/>
        <bgColor rgb="FFFCD5B5"/>
      </patternFill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27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7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7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6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5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4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6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4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7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2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9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6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6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6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2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0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6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10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3" fontId="6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6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6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1" fontId="6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" fillId="1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6" fillId="10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5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5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6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6" fillId="6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2" fontId="6" fillId="6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6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6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2" fontId="6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2" fillId="5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9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6" fillId="3" borderId="7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4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6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2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5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6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8" borderId="8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7" fontId="4" fillId="6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7" borderId="8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7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7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7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5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2" fillId="5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5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6" borderId="9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27" fillId="6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6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8" borderId="9" xfId="17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7" fontId="4" fillId="6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7" borderId="9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7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7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7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6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5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2" fillId="5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12" fillId="5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" fillId="4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4" borderId="9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4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9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1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6" fillId="9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3" fontId="6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8" fontId="6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8" fontId="6" fillId="9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6" fillId="9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6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6" fillId="9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6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6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9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6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9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12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9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6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0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6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6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33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6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6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6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2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0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9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4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6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5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3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6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6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3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6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2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7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"/>
        <charset val="1"/>
        <family val="0"/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BF0041"/>
      <rgbColor rgb="FF008080"/>
      <rgbColor rgb="FFFCD5B5"/>
      <rgbColor rgb="FF808080"/>
      <rgbColor rgb="FF9999FF"/>
      <rgbColor rgb="FF953735"/>
      <rgbColor rgb="FFFDEADA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DE9D9"/>
      <rgbColor rgb="FFFFFFA6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632423"/>
      <rgbColor rgb="FF993300"/>
      <rgbColor rgb="FF953734"/>
      <rgbColor rgb="FF333399"/>
      <rgbColor rgb="FF6325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externalLink" Target="externalLinks/externalLink1.xml"/><Relationship Id="rId1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Downloads/MODELO-PLANILHA-IN-5-2017-ALTERADA-IN-7-2018-OUTRAS-CATEGORIAS%20MPFMS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04857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2" activeCellId="0" sqref="B12"/>
    </sheetView>
  </sheetViews>
  <sheetFormatPr defaultColWidth="9.13671875" defaultRowHeight="13.8" customHeight="false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29.31"/>
    <col collapsed="false" customWidth="true" hidden="false" outlineLevel="0" max="4" min="4" style="1" width="16.67"/>
    <col collapsed="false" customWidth="true" hidden="false" outlineLevel="0" max="5" min="5" style="1" width="16.81"/>
    <col collapsed="false" customWidth="true" hidden="false" outlineLevel="0" max="6" min="6" style="1" width="15.56"/>
    <col collapsed="false" customWidth="true" hidden="false" outlineLevel="0" max="7" min="7" style="1" width="16.53"/>
    <col collapsed="false" customWidth="true" hidden="false" outlineLevel="0" max="8" min="8" style="1" width="15.42"/>
    <col collapsed="false" customWidth="true" hidden="false" outlineLevel="0" max="9" min="9" style="1" width="12.78"/>
    <col collapsed="false" customWidth="true" hidden="false" outlineLevel="0" max="10" min="10" style="1" width="14.06"/>
    <col collapsed="false" customWidth="false" hidden="false" outlineLevel="0" max="1025" min="11" style="1" width="9.13"/>
  </cols>
  <sheetData>
    <row r="1" customFormat="false" ht="14.45" hidden="false" customHeight="false" outlineLevel="0" collapsed="false">
      <c r="A1" s="2"/>
      <c r="B1" s="3" t="s">
        <v>0</v>
      </c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</row>
    <row r="2" customFormat="false" ht="13.8" hidden="false" customHeight="false" outlineLevel="0" collapsed="false">
      <c r="A2" s="2"/>
      <c r="B2" s="3" t="s">
        <v>1</v>
      </c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</row>
    <row r="3" customFormat="false" ht="13.8" hidden="false" customHeight="false" outlineLevel="0" collapsed="false">
      <c r="A3" s="2"/>
      <c r="B3" s="4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</row>
    <row r="4" customFormat="false" ht="13.8" hidden="false" customHeight="false" outlineLevel="0" collapsed="false">
      <c r="A4" s="2"/>
      <c r="B4" s="3" t="s">
        <v>2</v>
      </c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customFormat="false" ht="13.8" hidden="false" customHeight="false" outlineLevel="0" collapsed="false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customFormat="false" ht="13.8" hidden="false" customHeight="false" outlineLevel="0" collapsed="false">
      <c r="A6" s="2"/>
      <c r="B6" s="7" t="s">
        <v>3</v>
      </c>
      <c r="C6" s="7"/>
      <c r="D6" s="7"/>
      <c r="E6" s="7"/>
      <c r="F6" s="7"/>
      <c r="G6" s="7"/>
      <c r="H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customFormat="false" ht="13.8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</row>
    <row r="8" customFormat="false" ht="17.35" hidden="false" customHeight="false" outlineLevel="0" collapsed="false">
      <c r="B8" s="8" t="s">
        <v>4</v>
      </c>
      <c r="C8" s="8"/>
      <c r="D8" s="8"/>
      <c r="E8" s="8"/>
      <c r="F8" s="8"/>
      <c r="G8" s="8"/>
      <c r="H8" s="8"/>
    </row>
    <row r="9" customFormat="false" ht="17.35" hidden="false" customHeight="false" outlineLevel="0" collapsed="false">
      <c r="B9" s="8" t="s">
        <v>5</v>
      </c>
      <c r="C9" s="8"/>
      <c r="D9" s="8"/>
      <c r="E9" s="8"/>
      <c r="F9" s="8"/>
      <c r="G9" s="9" t="s">
        <v>6</v>
      </c>
      <c r="H9" s="10" t="n">
        <f aca="false">'INSERÇÃO DADOS MÃO DE OBRA'!F2</f>
        <v>46023</v>
      </c>
    </row>
    <row r="10" customFormat="false" ht="79.85" hidden="false" customHeight="true" outlineLevel="0" collapsed="false">
      <c r="A10" s="11"/>
      <c r="B10" s="12" t="s">
        <v>7</v>
      </c>
      <c r="C10" s="12"/>
      <c r="D10" s="12"/>
      <c r="E10" s="12"/>
      <c r="F10" s="12"/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customFormat="false" ht="19.7" hidden="false" customHeight="false" outlineLevel="0" collapsed="false">
      <c r="A11" s="11"/>
      <c r="B11" s="12"/>
      <c r="C11" s="13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customFormat="false" ht="19.7" hidden="false" customHeight="false" outlineLevel="0" collapsed="false">
      <c r="A12" s="11"/>
      <c r="B12" s="13" t="s">
        <v>8</v>
      </c>
      <c r="C12" s="13"/>
      <c r="D12" s="13"/>
      <c r="E12" s="13"/>
      <c r="F12" s="13"/>
      <c r="G12" s="13"/>
      <c r="H12" s="13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</row>
    <row r="13" customFormat="false" ht="19.7" hidden="false" customHeight="false" outlineLevel="0" collapsed="false">
      <c r="A13" s="11"/>
      <c r="B13" s="13"/>
      <c r="C13" s="13"/>
      <c r="D13" s="13"/>
      <c r="E13" s="13"/>
      <c r="F13" s="13"/>
      <c r="G13" s="13"/>
      <c r="H13" s="1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customFormat="false" ht="15.95" hidden="false" customHeight="true" outlineLevel="0" collapsed="false">
      <c r="A14" s="11"/>
      <c r="B14" s="15" t="s">
        <v>9</v>
      </c>
      <c r="C14" s="15"/>
      <c r="D14" s="15"/>
      <c r="E14" s="15"/>
      <c r="F14" s="15"/>
      <c r="G14" s="15"/>
      <c r="H14" s="15"/>
      <c r="I14" s="11"/>
      <c r="J14" s="14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</row>
    <row r="15" customFormat="false" ht="15.95" hidden="false" customHeight="true" outlineLevel="0" collapsed="false">
      <c r="A15" s="11"/>
      <c r="B15" s="16" t="str">
        <f aca="false">'INSERÇÃO DADOS MÃO DE OBRA'!B6</f>
        <v>Nº do Processo </v>
      </c>
      <c r="C15" s="16"/>
      <c r="D15" s="17" t="str">
        <f aca="false">'INSERÇÃO DADOS MÃO DE OBRA'!D6</f>
        <v>1.21.000.001996/2024-71</v>
      </c>
      <c r="E15" s="17"/>
      <c r="F15" s="17"/>
      <c r="G15" s="17"/>
      <c r="H15" s="17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</row>
    <row r="16" customFormat="false" ht="13.8" hidden="false" customHeight="false" outlineLevel="0" collapsed="false">
      <c r="A16" s="11"/>
      <c r="B16" s="18" t="s">
        <v>10</v>
      </c>
      <c r="C16" s="18"/>
      <c r="D16" s="18"/>
      <c r="E16" s="19" t="s">
        <v>11</v>
      </c>
      <c r="F16" s="19"/>
      <c r="G16" s="19" t="str">
        <f aca="false">'INSERÇÃO DADOS MÃO DE OBRA'!F7</f>
        <v>XX/2026</v>
      </c>
      <c r="H16" s="19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</row>
    <row r="17" customFormat="false" ht="13.8" hidden="false" customHeight="false" outlineLevel="0" collapsed="false">
      <c r="A17" s="11"/>
      <c r="B17" s="16" t="s">
        <v>12</v>
      </c>
      <c r="C17" s="16"/>
      <c r="D17" s="17" t="str">
        <f aca="false">'INSERÇÃO DADOS MÃO DE OBRA'!D8</f>
        <v>XX/XX/20XX</v>
      </c>
      <c r="E17" s="17"/>
      <c r="F17" s="17"/>
      <c r="G17" s="20" t="str">
        <f aca="false">'INSERÇÃO DADOS MÃO DE OBRA'!F8</f>
        <v>HH:MM</v>
      </c>
      <c r="H17" s="2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</row>
    <row r="18" customFormat="false" ht="13.8" hidden="false" customHeight="false" outlineLevel="0" collapsed="false">
      <c r="A18" s="21"/>
      <c r="B18" s="21"/>
      <c r="C18" s="22"/>
      <c r="D18" s="22"/>
      <c r="E18" s="23"/>
      <c r="F18" s="23"/>
      <c r="G18" s="23"/>
      <c r="H18" s="24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</row>
    <row r="19" customFormat="false" ht="16.4" hidden="false" customHeight="true" outlineLevel="0" collapsed="false">
      <c r="A19" s="21"/>
      <c r="B19" s="25" t="s">
        <v>13</v>
      </c>
      <c r="C19" s="25"/>
      <c r="D19" s="25"/>
      <c r="E19" s="25"/>
      <c r="F19" s="25"/>
      <c r="G19" s="25"/>
      <c r="H19" s="25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</row>
    <row r="20" customFormat="false" ht="16.4" hidden="false" customHeight="true" outlineLevel="0" collapsed="false">
      <c r="A20" s="21"/>
      <c r="B20" s="26" t="s">
        <v>14</v>
      </c>
      <c r="C20" s="26"/>
      <c r="D20" s="27"/>
      <c r="E20" s="27"/>
      <c r="F20" s="27"/>
      <c r="G20" s="27"/>
      <c r="H20" s="27"/>
      <c r="I20" s="28" t="s">
        <v>15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</row>
    <row r="21" customFormat="false" ht="15.65" hidden="false" customHeight="false" outlineLevel="0" collapsed="false">
      <c r="A21" s="21"/>
      <c r="B21" s="26" t="s">
        <v>16</v>
      </c>
      <c r="C21" s="27"/>
      <c r="D21" s="27"/>
      <c r="E21" s="27"/>
      <c r="F21" s="27"/>
      <c r="G21" s="27"/>
      <c r="H21" s="27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</row>
    <row r="22" customFormat="false" ht="16.4" hidden="false" customHeight="true" outlineLevel="0" collapsed="false">
      <c r="A22" s="21"/>
      <c r="B22" s="26" t="s">
        <v>17</v>
      </c>
      <c r="C22" s="26"/>
      <c r="D22" s="27"/>
      <c r="E22" s="27"/>
      <c r="F22" s="27"/>
      <c r="G22" s="27"/>
      <c r="H22" s="27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</row>
    <row r="23" customFormat="false" ht="31.3" hidden="false" customHeight="true" outlineLevel="0" collapsed="false">
      <c r="A23" s="21"/>
      <c r="B23" s="26" t="s">
        <v>18</v>
      </c>
      <c r="C23" s="26"/>
      <c r="D23" s="27"/>
      <c r="E23" s="27"/>
      <c r="F23" s="27"/>
      <c r="G23" s="27"/>
      <c r="H23" s="27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</row>
    <row r="24" customFormat="false" ht="15.65" hidden="false" customHeight="false" outlineLevel="0" collapsed="false">
      <c r="A24" s="21"/>
      <c r="B24" s="26" t="s">
        <v>19</v>
      </c>
      <c r="C24" s="27"/>
      <c r="D24" s="27"/>
      <c r="E24" s="27"/>
      <c r="F24" s="27"/>
      <c r="G24" s="27"/>
      <c r="H24" s="2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</row>
    <row r="25" customFormat="false" ht="15.95" hidden="false" customHeight="true" outlineLevel="0" collapsed="false">
      <c r="A25" s="21"/>
      <c r="B25" s="21"/>
      <c r="C25" s="22"/>
      <c r="D25" s="22"/>
      <c r="E25" s="23"/>
      <c r="F25" s="23"/>
      <c r="G25" s="23"/>
      <c r="H25" s="24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</row>
    <row r="26" customFormat="false" ht="22.05" hidden="false" customHeight="true" outlineLevel="0" collapsed="false">
      <c r="A26" s="21"/>
      <c r="B26" s="25" t="s">
        <v>20</v>
      </c>
      <c r="C26" s="25"/>
      <c r="D26" s="25"/>
      <c r="E26" s="25"/>
      <c r="F26" s="25"/>
      <c r="G26" s="25"/>
      <c r="H26" s="25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</row>
    <row r="27" customFormat="false" ht="65.65" hidden="false" customHeight="true" outlineLevel="0" collapsed="false">
      <c r="A27" s="29"/>
      <c r="B27" s="30" t="s">
        <v>21</v>
      </c>
      <c r="C27" s="30" t="s">
        <v>22</v>
      </c>
      <c r="D27" s="30" t="s">
        <v>23</v>
      </c>
      <c r="E27" s="30" t="s">
        <v>24</v>
      </c>
      <c r="F27" s="30" t="s">
        <v>25</v>
      </c>
      <c r="G27" s="30" t="s">
        <v>26</v>
      </c>
      <c r="H27" s="30" t="s">
        <v>27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</row>
    <row r="28" customFormat="false" ht="17.9" hidden="false" customHeight="true" outlineLevel="0" collapsed="false">
      <c r="A28" s="29"/>
      <c r="B28" s="30"/>
      <c r="C28" s="30" t="s">
        <v>28</v>
      </c>
      <c r="D28" s="30" t="s">
        <v>29</v>
      </c>
      <c r="E28" s="30" t="s">
        <v>30</v>
      </c>
      <c r="F28" s="30" t="s">
        <v>31</v>
      </c>
      <c r="G28" s="30" t="s">
        <v>32</v>
      </c>
      <c r="H28" s="30" t="s">
        <v>33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  <c r="AMH28" s="29"/>
      <c r="AMI28" s="29"/>
      <c r="AMJ28" s="29"/>
      <c r="AMK28" s="29"/>
    </row>
    <row r="29" customFormat="false" ht="22.05" hidden="false" customHeight="true" outlineLevel="0" collapsed="false">
      <c r="A29" s="11"/>
      <c r="B29" s="31" t="n">
        <v>1</v>
      </c>
      <c r="C29" s="32" t="s">
        <v>34</v>
      </c>
      <c r="D29" s="32" t="s">
        <v>35</v>
      </c>
      <c r="E29" s="33" t="s">
        <v>36</v>
      </c>
      <c r="F29" s="33" t="n">
        <f aca="false">'INSERÇÃO DADOS MÃO DE OBRA'!E19</f>
        <v>1</v>
      </c>
      <c r="G29" s="34" t="n">
        <f aca="false">'C. GRANDE'!F102</f>
        <v>6201.85328239038</v>
      </c>
      <c r="H29" s="34" t="n">
        <f aca="false">F29*G29</f>
        <v>6201.85328239038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</row>
    <row r="30" customFormat="false" ht="22.05" hidden="false" customHeight="true" outlineLevel="0" collapsed="false">
      <c r="A30" s="11"/>
      <c r="B30" s="31" t="n">
        <v>2</v>
      </c>
      <c r="C30" s="32"/>
      <c r="D30" s="32" t="s">
        <v>37</v>
      </c>
      <c r="E30" s="33" t="s">
        <v>36</v>
      </c>
      <c r="F30" s="33" t="n">
        <f aca="false">'INSERÇÃO DADOS MÃO DE OBRA'!E20</f>
        <v>1</v>
      </c>
      <c r="G30" s="34" t="n">
        <f aca="false">DOURADOS!F102</f>
        <v>6092.20548568445</v>
      </c>
      <c r="H30" s="34" t="n">
        <f aca="false">F30*G30</f>
        <v>6092.20548568445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</row>
    <row r="31" customFormat="false" ht="22.05" hidden="false" customHeight="true" outlineLevel="0" collapsed="false">
      <c r="A31" s="11"/>
      <c r="B31" s="31" t="n">
        <v>3</v>
      </c>
      <c r="C31" s="32"/>
      <c r="D31" s="32" t="s">
        <v>38</v>
      </c>
      <c r="E31" s="33" t="s">
        <v>36</v>
      </c>
      <c r="F31" s="33" t="n">
        <f aca="false">'INSERÇÃO DADOS MÃO DE OBRA'!E21</f>
        <v>1</v>
      </c>
      <c r="G31" s="34" t="n">
        <f aca="false">'TRÊS LAGOAS'!F102</f>
        <v>6148.43512502082</v>
      </c>
      <c r="H31" s="34" t="n">
        <f aca="false">F31*G31</f>
        <v>6148.43512502082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</row>
    <row r="32" customFormat="false" ht="22.05" hidden="false" customHeight="true" outlineLevel="0" collapsed="false">
      <c r="A32" s="11"/>
      <c r="B32" s="31" t="n">
        <v>4</v>
      </c>
      <c r="C32" s="32"/>
      <c r="D32" s="32" t="s">
        <v>39</v>
      </c>
      <c r="E32" s="33" t="s">
        <v>36</v>
      </c>
      <c r="F32" s="33" t="n">
        <f aca="false">'INSERÇÃO DADOS MÃO DE OBRA'!E23</f>
        <v>1</v>
      </c>
      <c r="G32" s="34" t="n">
        <f aca="false">CORUMBÁ!F102</f>
        <v>6131.56623321991</v>
      </c>
      <c r="H32" s="34" t="n">
        <f aca="false">F32*G32</f>
        <v>6131.56623321991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</row>
    <row r="33" customFormat="false" ht="22.05" hidden="false" customHeight="true" outlineLevel="0" collapsed="false">
      <c r="A33" s="11"/>
      <c r="B33" s="31"/>
      <c r="C33" s="35" t="s">
        <v>40</v>
      </c>
      <c r="D33" s="35"/>
      <c r="E33" s="35"/>
      <c r="F33" s="35"/>
      <c r="G33" s="35"/>
      <c r="H33" s="36" t="n">
        <f aca="false">SUM(H29:H32)</f>
        <v>24574.0601263156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</row>
    <row r="34" customFormat="false" ht="15.95" hidden="false" customHeight="true" outlineLevel="0" collapsed="false">
      <c r="A34" s="11"/>
      <c r="B34" s="25" t="s">
        <v>41</v>
      </c>
      <c r="C34" s="25"/>
      <c r="D34" s="25"/>
      <c r="E34" s="25"/>
      <c r="F34" s="25"/>
      <c r="G34" s="25"/>
      <c r="H34" s="25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</row>
    <row r="35" customFormat="false" ht="15.95" hidden="false" customHeight="true" outlineLevel="0" collapsed="false">
      <c r="A35" s="11"/>
      <c r="B35" s="37" t="s">
        <v>42</v>
      </c>
      <c r="C35" s="35" t="s">
        <v>43</v>
      </c>
      <c r="D35" s="35"/>
      <c r="E35" s="35"/>
      <c r="F35" s="35"/>
      <c r="G35" s="35"/>
      <c r="H35" s="33" t="n">
        <f aca="false">'INSERÇÃO DADOS MÃO DE OBRA'!F15</f>
        <v>30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</row>
    <row r="36" customFormat="false" ht="15.95" hidden="false" customHeight="true" outlineLevel="0" collapsed="false">
      <c r="A36" s="11"/>
      <c r="B36" s="37"/>
      <c r="C36" s="35" t="s">
        <v>40</v>
      </c>
      <c r="D36" s="35"/>
      <c r="E36" s="35"/>
      <c r="F36" s="35"/>
      <c r="G36" s="35"/>
      <c r="H36" s="36" t="n">
        <f aca="false">H33</f>
        <v>24574.0601263156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</row>
    <row r="37" customFormat="false" ht="15.95" hidden="false" customHeight="true" outlineLevel="0" collapsed="false">
      <c r="A37" s="11"/>
      <c r="B37" s="37"/>
      <c r="C37" s="35" t="s">
        <v>44</v>
      </c>
      <c r="D37" s="35"/>
      <c r="E37" s="35"/>
      <c r="F37" s="35"/>
      <c r="G37" s="35"/>
      <c r="H37" s="36" t="n">
        <f aca="false">H36*12</f>
        <v>294888.721515787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</row>
    <row r="38" customFormat="false" ht="15.95" hidden="false" customHeight="true" outlineLevel="0" collapsed="false">
      <c r="A38" s="11"/>
      <c r="B38" s="37"/>
      <c r="C38" s="35" t="s">
        <v>45</v>
      </c>
      <c r="D38" s="35"/>
      <c r="E38" s="35"/>
      <c r="F38" s="35"/>
      <c r="G38" s="35"/>
      <c r="H38" s="36" t="n">
        <f aca="false">H35*H36</f>
        <v>737221.803789467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</row>
    <row r="39" customFormat="false" ht="13.8" hidden="false" customHeight="false" outlineLevel="0" collapsed="false">
      <c r="B39" s="28"/>
      <c r="C39" s="28"/>
      <c r="D39" s="28"/>
      <c r="E39" s="28"/>
      <c r="F39" s="28"/>
      <c r="G39" s="28"/>
      <c r="H39" s="28"/>
    </row>
    <row r="40" customFormat="false" ht="13.8" hidden="false" customHeight="false" outlineLevel="0" collapsed="false">
      <c r="B40" s="28"/>
      <c r="C40" s="28"/>
      <c r="D40" s="28"/>
      <c r="E40" s="28"/>
      <c r="F40" s="28"/>
      <c r="G40" s="28"/>
      <c r="H40" s="28"/>
    </row>
    <row r="41" customFormat="false" ht="13.8" hidden="false" customHeight="true" outlineLevel="0" collapsed="false">
      <c r="B41" s="38" t="s">
        <v>46</v>
      </c>
      <c r="C41" s="38"/>
      <c r="D41" s="38"/>
      <c r="E41" s="38"/>
      <c r="F41" s="38"/>
      <c r="G41" s="39"/>
      <c r="H41" s="39"/>
    </row>
    <row r="42" customFormat="false" ht="13.8" hidden="false" customHeight="false" outlineLevel="0" collapsed="false">
      <c r="B42" s="38"/>
      <c r="C42" s="38"/>
      <c r="D42" s="38"/>
      <c r="E42" s="38"/>
      <c r="F42" s="38"/>
      <c r="G42" s="39"/>
      <c r="H42" s="39"/>
    </row>
    <row r="43" customFormat="false" ht="13.8" hidden="false" customHeight="false" outlineLevel="0" collapsed="false">
      <c r="B43" s="38"/>
      <c r="C43" s="38"/>
      <c r="D43" s="38"/>
      <c r="E43" s="38"/>
      <c r="F43" s="38"/>
      <c r="G43" s="39"/>
      <c r="H43" s="39"/>
    </row>
    <row r="44" customFormat="false" ht="13.8" hidden="false" customHeight="false" outlineLevel="0" collapsed="false">
      <c r="B44" s="28"/>
      <c r="C44" s="28"/>
      <c r="D44" s="28"/>
      <c r="E44" s="28"/>
      <c r="F44" s="28"/>
      <c r="G44" s="28"/>
      <c r="H44" s="28"/>
    </row>
    <row r="45" customFormat="false" ht="13.8" hidden="false" customHeight="true" outlineLevel="0" collapsed="false">
      <c r="B45" s="38" t="s">
        <v>47</v>
      </c>
      <c r="C45" s="38"/>
      <c r="D45" s="38"/>
      <c r="E45" s="38"/>
      <c r="F45" s="38"/>
      <c r="G45" s="40"/>
      <c r="H45" s="40"/>
    </row>
    <row r="46" customFormat="false" ht="13.8" hidden="false" customHeight="false" outlineLevel="0" collapsed="false">
      <c r="B46" s="38"/>
      <c r="C46" s="38"/>
      <c r="D46" s="38"/>
      <c r="E46" s="38"/>
      <c r="F46" s="38"/>
      <c r="G46" s="40"/>
      <c r="H46" s="40"/>
    </row>
    <row r="47" customFormat="false" ht="13.8" hidden="false" customHeight="false" outlineLevel="0" collapsed="false">
      <c r="B47" s="38"/>
      <c r="C47" s="38"/>
      <c r="D47" s="38"/>
      <c r="E47" s="38"/>
      <c r="F47" s="38"/>
      <c r="G47" s="40"/>
      <c r="H47" s="40"/>
    </row>
    <row r="48" customFormat="false" ht="13.8" hidden="false" customHeight="false" outlineLevel="0" collapsed="false">
      <c r="B48" s="38"/>
      <c r="C48" s="38"/>
      <c r="D48" s="38"/>
      <c r="E48" s="38"/>
      <c r="F48" s="38"/>
      <c r="G48" s="40"/>
      <c r="H48" s="40"/>
    </row>
    <row r="49" customFormat="false" ht="33.75" hidden="false" customHeight="true" outlineLevel="0" collapsed="false">
      <c r="B49" s="41" t="s">
        <v>48</v>
      </c>
      <c r="C49" s="42"/>
      <c r="D49" s="42"/>
      <c r="E49" s="42"/>
      <c r="F49" s="42"/>
      <c r="G49" s="42"/>
      <c r="H49" s="43"/>
    </row>
    <row r="50" customFormat="false" ht="33.75" hidden="false" customHeight="true" outlineLevel="0" collapsed="false">
      <c r="B50" s="44" t="s">
        <v>49</v>
      </c>
      <c r="C50" s="44"/>
      <c r="D50" s="44"/>
      <c r="E50" s="44"/>
      <c r="F50" s="44"/>
      <c r="G50" s="44"/>
      <c r="H50" s="44"/>
    </row>
    <row r="51" customFormat="false" ht="33.75" hidden="false" customHeight="true" outlineLevel="0" collapsed="false">
      <c r="B51" s="44" t="s">
        <v>50</v>
      </c>
      <c r="C51" s="44"/>
      <c r="D51" s="44"/>
      <c r="E51" s="44"/>
      <c r="F51" s="44"/>
      <c r="G51" s="44"/>
      <c r="H51" s="44"/>
    </row>
    <row r="52" customFormat="false" ht="33.75" hidden="false" customHeight="true" outlineLevel="0" collapsed="false">
      <c r="B52" s="44"/>
      <c r="C52" s="44"/>
      <c r="D52" s="44"/>
      <c r="E52" s="44"/>
      <c r="F52" s="44"/>
      <c r="G52" s="44"/>
      <c r="H52" s="44"/>
    </row>
    <row r="53" customFormat="false" ht="33.75" hidden="false" customHeight="true" outlineLevel="0" collapsed="false">
      <c r="B53" s="44" t="s">
        <v>51</v>
      </c>
      <c r="C53" s="44"/>
      <c r="D53" s="44"/>
      <c r="E53" s="44"/>
      <c r="F53" s="44"/>
      <c r="G53" s="44"/>
      <c r="H53" s="44"/>
    </row>
    <row r="54" customFormat="false" ht="33.75" hidden="false" customHeight="true" outlineLevel="0" collapsed="false">
      <c r="B54" s="45"/>
      <c r="C54" s="46"/>
      <c r="D54" s="46"/>
      <c r="E54" s="46"/>
      <c r="F54" s="46"/>
      <c r="G54" s="46"/>
      <c r="H54" s="47"/>
    </row>
    <row r="55" customFormat="false" ht="33.75" hidden="false" customHeight="true" outlineLevel="0" collapsed="false">
      <c r="B55" s="41"/>
      <c r="C55" s="42"/>
      <c r="D55" s="46"/>
      <c r="E55" s="46"/>
      <c r="F55" s="46"/>
      <c r="G55" s="46"/>
      <c r="H55" s="47"/>
    </row>
    <row r="56" customFormat="false" ht="33.75" hidden="false" customHeight="true" outlineLevel="0" collapsed="false">
      <c r="B56" s="41"/>
      <c r="C56" s="46"/>
      <c r="D56" s="46"/>
      <c r="E56" s="46"/>
      <c r="F56" s="46"/>
      <c r="G56" s="46"/>
      <c r="H56" s="47"/>
    </row>
    <row r="57" customFormat="false" ht="33.75" hidden="false" customHeight="true" outlineLevel="0" collapsed="false">
      <c r="B57" s="41"/>
      <c r="C57" s="46"/>
      <c r="D57" s="46"/>
      <c r="E57" s="46"/>
      <c r="F57" s="46"/>
      <c r="G57" s="46"/>
      <c r="H57" s="47"/>
    </row>
    <row r="58" customFormat="false" ht="13.8" hidden="false" customHeight="true" outlineLevel="0" collapsed="false">
      <c r="E58" s="48"/>
      <c r="F58" s="48"/>
    </row>
    <row r="59" customFormat="false" ht="13.8" hidden="false" customHeight="false" outlineLevel="0" collapsed="false">
      <c r="E59" s="48"/>
      <c r="F59" s="48"/>
      <c r="I59" s="48"/>
    </row>
    <row r="60" customFormat="false" ht="13.8" hidden="false" customHeight="false" outlineLevel="0" collapsed="false">
      <c r="E60" s="48"/>
      <c r="F60" s="48"/>
      <c r="I60" s="48"/>
    </row>
    <row r="61" s="49" customFormat="true" ht="13.8" hidden="false" customHeight="false" outlineLevel="0" collapsed="false">
      <c r="A61" s="1"/>
      <c r="B61" s="1"/>
      <c r="C61" s="1"/>
      <c r="D61" s="1"/>
      <c r="E61" s="48"/>
      <c r="F61" s="48"/>
      <c r="G61" s="48"/>
      <c r="H61" s="48"/>
      <c r="I61" s="4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</row>
    <row r="62" customFormat="false" ht="13.8" hidden="false" customHeight="true" outlineLevel="0" collapsed="false">
      <c r="E62" s="48"/>
      <c r="F62" s="48"/>
      <c r="G62" s="48"/>
      <c r="I62" s="48"/>
    </row>
    <row r="63" customFormat="false" ht="13.8" hidden="false" customHeight="true" outlineLevel="0" collapsed="false">
      <c r="E63" s="48"/>
      <c r="F63" s="48"/>
      <c r="G63" s="48"/>
      <c r="I63" s="48"/>
    </row>
    <row r="64" customFormat="false" ht="13.8" hidden="false" customHeight="true" outlineLevel="0" collapsed="false">
      <c r="F64" s="48"/>
      <c r="G64" s="48"/>
      <c r="I64" s="48"/>
    </row>
    <row r="65" customFormat="false" ht="13.8" hidden="false" customHeight="true" outlineLevel="0" collapsed="false">
      <c r="G65" s="48"/>
      <c r="I65" s="48"/>
      <c r="J65" s="48"/>
    </row>
    <row r="66" customFormat="false" ht="13.8" hidden="false" customHeight="true" outlineLevel="0" collapsed="false">
      <c r="G66" s="48"/>
      <c r="J66" s="48"/>
    </row>
    <row r="67" customFormat="false" ht="13.8" hidden="false" customHeight="true" outlineLevel="0" collapsed="false">
      <c r="G67" s="48"/>
    </row>
    <row r="68" customFormat="false" ht="13.8" hidden="false" customHeight="true" outlineLevel="0" collapsed="false">
      <c r="G68" s="48"/>
    </row>
    <row r="69" customFormat="false" ht="13.8" hidden="false" customHeight="true" outlineLevel="0" collapsed="false">
      <c r="C69" s="50"/>
    </row>
    <row r="75" customFormat="false" ht="13.8" hidden="false" customHeight="false" outlineLevel="0" collapsed="false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50"/>
      <c r="AGN75" s="50"/>
      <c r="AGO75" s="50"/>
      <c r="AGP75" s="50"/>
      <c r="AGQ75" s="50"/>
      <c r="AGR75" s="50"/>
      <c r="AGS75" s="50"/>
      <c r="AGT75" s="50"/>
      <c r="AGU75" s="50"/>
      <c r="AGV75" s="50"/>
      <c r="AGW75" s="50"/>
      <c r="AGX75" s="50"/>
      <c r="AGY75" s="50"/>
      <c r="AGZ75" s="50"/>
      <c r="AHA75" s="50"/>
      <c r="AHB75" s="50"/>
      <c r="AHC75" s="50"/>
      <c r="AHD75" s="50"/>
      <c r="AHE75" s="50"/>
      <c r="AHF75" s="50"/>
      <c r="AHG75" s="50"/>
      <c r="AHH75" s="50"/>
      <c r="AHI75" s="50"/>
      <c r="AHJ75" s="50"/>
      <c r="AHK75" s="50"/>
      <c r="AHL75" s="50"/>
      <c r="AHM75" s="50"/>
      <c r="AHN75" s="50"/>
      <c r="AHO75" s="50"/>
      <c r="AHP75" s="50"/>
      <c r="AHQ75" s="50"/>
      <c r="AHR75" s="50"/>
      <c r="AHS75" s="50"/>
      <c r="AHT75" s="50"/>
      <c r="AHU75" s="50"/>
      <c r="AHV75" s="50"/>
      <c r="AHW75" s="50"/>
      <c r="AHX75" s="50"/>
      <c r="AHY75" s="50"/>
      <c r="AHZ75" s="50"/>
      <c r="AIA75" s="50"/>
      <c r="AIB75" s="50"/>
      <c r="AIC75" s="50"/>
      <c r="AID75" s="50"/>
      <c r="AIE75" s="50"/>
      <c r="AIF75" s="50"/>
      <c r="AIG75" s="50"/>
      <c r="AIH75" s="50"/>
      <c r="AII75" s="50"/>
      <c r="AIJ75" s="50"/>
      <c r="AIK75" s="50"/>
      <c r="AIL75" s="50"/>
      <c r="AIM75" s="50"/>
      <c r="AIN75" s="50"/>
      <c r="AIO75" s="50"/>
      <c r="AIP75" s="50"/>
      <c r="AIQ75" s="50"/>
      <c r="AIR75" s="50"/>
      <c r="AIS75" s="50"/>
      <c r="AIT75" s="50"/>
      <c r="AIU75" s="50"/>
      <c r="AIV75" s="50"/>
      <c r="AIW75" s="50"/>
      <c r="AIX75" s="50"/>
      <c r="AIY75" s="50"/>
      <c r="AIZ75" s="50"/>
      <c r="AJA75" s="50"/>
      <c r="AJB75" s="50"/>
      <c r="AJC75" s="50"/>
      <c r="AJD75" s="50"/>
      <c r="AJE75" s="50"/>
      <c r="AJF75" s="50"/>
      <c r="AJG75" s="50"/>
      <c r="AJH75" s="50"/>
      <c r="AJI75" s="50"/>
      <c r="AJJ75" s="50"/>
      <c r="AJK75" s="50"/>
      <c r="AJL75" s="50"/>
      <c r="AJM75" s="50"/>
      <c r="AJN75" s="50"/>
      <c r="AJO75" s="50"/>
      <c r="AJP75" s="50"/>
      <c r="AJQ75" s="50"/>
      <c r="AJR75" s="50"/>
      <c r="AJS75" s="50"/>
      <c r="AJT75" s="50"/>
      <c r="AJU75" s="50"/>
      <c r="AJV75" s="50"/>
      <c r="AJW75" s="50"/>
      <c r="AJX75" s="50"/>
      <c r="AJY75" s="50"/>
      <c r="AJZ75" s="50"/>
      <c r="AKA75" s="50"/>
      <c r="AKB75" s="50"/>
      <c r="AKC75" s="50"/>
      <c r="AKD75" s="50"/>
      <c r="AKE75" s="50"/>
      <c r="AKF75" s="50"/>
      <c r="AKG75" s="50"/>
      <c r="AKH75" s="50"/>
      <c r="AKI75" s="50"/>
      <c r="AKJ75" s="50"/>
      <c r="AKK75" s="50"/>
      <c r="AKL75" s="50"/>
      <c r="AKM75" s="50"/>
      <c r="AKN75" s="50"/>
      <c r="AKO75" s="50"/>
      <c r="AKP75" s="50"/>
      <c r="AKQ75" s="50"/>
      <c r="AKR75" s="50"/>
      <c r="AKS75" s="50"/>
      <c r="AKT75" s="50"/>
      <c r="AKU75" s="50"/>
      <c r="AKV75" s="50"/>
      <c r="AKW75" s="50"/>
      <c r="AKX75" s="50"/>
      <c r="AKY75" s="50"/>
      <c r="AKZ75" s="50"/>
      <c r="ALA75" s="50"/>
      <c r="ALB75" s="50"/>
      <c r="ALC75" s="50"/>
      <c r="ALD75" s="50"/>
      <c r="ALE75" s="50"/>
      <c r="ALF75" s="50"/>
      <c r="ALG75" s="50"/>
      <c r="ALH75" s="50"/>
      <c r="ALI75" s="50"/>
      <c r="ALJ75" s="50"/>
      <c r="ALK75" s="50"/>
      <c r="ALL75" s="50"/>
      <c r="ALM75" s="50"/>
      <c r="ALN75" s="50"/>
      <c r="ALO75" s="50"/>
      <c r="ALP75" s="50"/>
      <c r="ALQ75" s="50"/>
      <c r="ALR75" s="50"/>
      <c r="ALS75" s="50"/>
      <c r="ALT75" s="50"/>
      <c r="ALU75" s="50"/>
      <c r="ALV75" s="50"/>
      <c r="ALW75" s="50"/>
      <c r="ALX75" s="50"/>
      <c r="ALY75" s="50"/>
      <c r="ALZ75" s="50"/>
      <c r="AMA75" s="50"/>
      <c r="AMB75" s="50"/>
      <c r="AMC75" s="50"/>
      <c r="AMD75" s="50"/>
      <c r="AME75" s="50"/>
      <c r="AMF75" s="50"/>
      <c r="AMG75" s="50"/>
      <c r="AMH75" s="50"/>
      <c r="AMI75" s="50"/>
      <c r="AMJ75" s="50"/>
      <c r="AMK75" s="5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3">
    <mergeCell ref="B1:H1"/>
    <mergeCell ref="B2:H2"/>
    <mergeCell ref="B4:H4"/>
    <mergeCell ref="B6:H6"/>
    <mergeCell ref="B8:H8"/>
    <mergeCell ref="B9:F9"/>
    <mergeCell ref="B10:H10"/>
    <mergeCell ref="B12:H12"/>
    <mergeCell ref="B14:H14"/>
    <mergeCell ref="B15:C15"/>
    <mergeCell ref="D15:H15"/>
    <mergeCell ref="B16:D16"/>
    <mergeCell ref="E16:F16"/>
    <mergeCell ref="G16:H16"/>
    <mergeCell ref="B17:C17"/>
    <mergeCell ref="D17:F17"/>
    <mergeCell ref="G17:H17"/>
    <mergeCell ref="B19:H19"/>
    <mergeCell ref="B20:C20"/>
    <mergeCell ref="D20:H20"/>
    <mergeCell ref="C21:H21"/>
    <mergeCell ref="B22:C22"/>
    <mergeCell ref="D22:H22"/>
    <mergeCell ref="B23:C23"/>
    <mergeCell ref="D23:H23"/>
    <mergeCell ref="C24:H24"/>
    <mergeCell ref="B26:H26"/>
    <mergeCell ref="B27:B28"/>
    <mergeCell ref="C29:C32"/>
    <mergeCell ref="C33:G33"/>
    <mergeCell ref="B34:H34"/>
    <mergeCell ref="B35:B38"/>
    <mergeCell ref="C35:G35"/>
    <mergeCell ref="C36:G36"/>
    <mergeCell ref="C37:G37"/>
    <mergeCell ref="C38:G38"/>
    <mergeCell ref="B41:F43"/>
    <mergeCell ref="G41:H43"/>
    <mergeCell ref="B45:F48"/>
    <mergeCell ref="G45:H48"/>
    <mergeCell ref="B50:H50"/>
    <mergeCell ref="B51:H52"/>
    <mergeCell ref="B53:H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false" showRowColHeaders="true" showZeros="true" rightToLeft="false" tabSelected="false" showOutlineSymbols="true" defaultGridColor="true" view="normal" topLeftCell="A85" colorId="64" zoomScale="120" zoomScaleNormal="120" zoomScalePageLayoutView="100" workbookViewId="0">
      <selection pane="topLeft" activeCell="H59" activeCellId="0" sqref="H59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12.1"/>
    <col collapsed="false" customWidth="false" hidden="false" outlineLevel="0" max="5" min="5" style="51" width="12.64"/>
    <col collapsed="false" customWidth="true" hidden="false" outlineLevel="0" max="6" min="6" style="51" width="13.89"/>
    <col collapsed="false" customWidth="true" hidden="false" outlineLevel="0" max="7" min="7" style="51" width="9.17"/>
    <col collapsed="false" customWidth="true" hidden="false" outlineLevel="0" max="26" min="8" style="51" width="9.13"/>
    <col collapsed="false" customWidth="false" hidden="false" outlineLevel="0" max="1025" min="27" style="51" width="12.57"/>
  </cols>
  <sheetData>
    <row r="1" customFormat="false" ht="16.5" hidden="false" customHeight="true" outlineLevel="0" collapsed="false">
      <c r="A1" s="52"/>
      <c r="B1" s="8" t="s">
        <v>4</v>
      </c>
      <c r="C1" s="8"/>
      <c r="D1" s="8"/>
      <c r="E1" s="8"/>
      <c r="F1" s="8"/>
      <c r="G1" s="8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8" t="s">
        <v>5</v>
      </c>
      <c r="C2" s="8"/>
      <c r="D2" s="8"/>
      <c r="E2" s="9" t="s">
        <v>6</v>
      </c>
      <c r="F2" s="53" t="n">
        <v>46023</v>
      </c>
      <c r="G2" s="53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54"/>
      <c r="C3" s="54"/>
      <c r="D3" s="54"/>
      <c r="E3" s="54"/>
      <c r="F3" s="54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9.7" hidden="false" customHeight="false" outlineLevel="0" collapsed="false">
      <c r="A4" s="54"/>
      <c r="B4" s="55" t="s">
        <v>52</v>
      </c>
      <c r="C4" s="55"/>
      <c r="D4" s="55"/>
      <c r="E4" s="55"/>
      <c r="F4" s="55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5.75" hidden="false" customHeight="true" outlineLevel="0" collapsed="false">
      <c r="A5" s="54"/>
      <c r="B5" s="56" t="s">
        <v>9</v>
      </c>
      <c r="C5" s="56"/>
      <c r="D5" s="56"/>
      <c r="E5" s="56"/>
      <c r="F5" s="56"/>
      <c r="G5" s="56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15.75" hidden="false" customHeight="true" outlineLevel="0" collapsed="false">
      <c r="A6" s="54"/>
      <c r="B6" s="57" t="s">
        <v>53</v>
      </c>
      <c r="C6" s="57"/>
      <c r="D6" s="58" t="s">
        <v>54</v>
      </c>
      <c r="E6" s="58"/>
      <c r="F6" s="58"/>
      <c r="G6" s="58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15.75" hidden="false" customHeight="true" outlineLevel="0" collapsed="false">
      <c r="A7" s="54"/>
      <c r="B7" s="59" t="s">
        <v>10</v>
      </c>
      <c r="C7" s="59"/>
      <c r="D7" s="60" t="s">
        <v>55</v>
      </c>
      <c r="E7" s="60"/>
      <c r="F7" s="61" t="s">
        <v>56</v>
      </c>
      <c r="G7" s="61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5.75" hidden="false" customHeight="true" outlineLevel="0" collapsed="false">
      <c r="A8" s="54"/>
      <c r="B8" s="57" t="s">
        <v>12</v>
      </c>
      <c r="C8" s="57"/>
      <c r="D8" s="62" t="s">
        <v>57</v>
      </c>
      <c r="E8" s="62"/>
      <c r="F8" s="61" t="s">
        <v>58</v>
      </c>
      <c r="G8" s="61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9.75" hidden="false" customHeight="true" outlineLevel="0" collapsed="false">
      <c r="A9" s="54"/>
      <c r="B9" s="54"/>
      <c r="C9" s="63"/>
      <c r="D9" s="64"/>
      <c r="E9" s="64"/>
      <c r="F9" s="6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5.75" hidden="false" customHeight="true" outlineLevel="0" collapsed="false">
      <c r="A10" s="54"/>
      <c r="B10" s="56" t="s">
        <v>59</v>
      </c>
      <c r="C10" s="56"/>
      <c r="D10" s="56"/>
      <c r="E10" s="56"/>
      <c r="F10" s="56"/>
      <c r="G10" s="56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8" hidden="false" customHeight="true" outlineLevel="0" collapsed="false">
      <c r="A11" s="54"/>
      <c r="B11" s="66" t="s">
        <v>42</v>
      </c>
      <c r="C11" s="57" t="s">
        <v>60</v>
      </c>
      <c r="D11" s="57"/>
      <c r="E11" s="57"/>
      <c r="F11" s="67" t="s">
        <v>57</v>
      </c>
      <c r="G11" s="67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44.55" hidden="false" customHeight="false" outlineLevel="0" collapsed="false">
      <c r="A12" s="54"/>
      <c r="B12" s="68" t="s">
        <v>61</v>
      </c>
      <c r="C12" s="69" t="s">
        <v>62</v>
      </c>
      <c r="D12" s="70" t="s">
        <v>63</v>
      </c>
      <c r="E12" s="70" t="s">
        <v>64</v>
      </c>
      <c r="F12" s="70" t="s">
        <v>65</v>
      </c>
      <c r="G12" s="70" t="s">
        <v>66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5.75" hidden="false" customHeight="true" outlineLevel="0" collapsed="false">
      <c r="A13" s="54"/>
      <c r="B13" s="66" t="s">
        <v>67</v>
      </c>
      <c r="C13" s="57" t="s">
        <v>68</v>
      </c>
      <c r="D13" s="57"/>
      <c r="E13" s="57"/>
      <c r="F13" s="58" t="s">
        <v>69</v>
      </c>
      <c r="G13" s="58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customFormat="false" ht="18.75" hidden="false" customHeight="true" outlineLevel="0" collapsed="false">
      <c r="A14" s="54"/>
      <c r="B14" s="68" t="s">
        <v>70</v>
      </c>
      <c r="C14" s="69" t="s">
        <v>71</v>
      </c>
      <c r="D14" s="69"/>
      <c r="E14" s="69"/>
      <c r="F14" s="61" t="s">
        <v>72</v>
      </c>
      <c r="G14" s="61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5.75" hidden="false" customHeight="true" outlineLevel="0" collapsed="false">
      <c r="A15" s="54"/>
      <c r="B15" s="68" t="s">
        <v>73</v>
      </c>
      <c r="C15" s="57" t="s">
        <v>74</v>
      </c>
      <c r="D15" s="57"/>
      <c r="E15" s="57"/>
      <c r="F15" s="71" t="n">
        <v>30</v>
      </c>
      <c r="G15" s="71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5.75" hidden="false" customHeight="true" outlineLevel="0" collapsed="false">
      <c r="A16" s="54"/>
      <c r="B16" s="54"/>
      <c r="C16" s="63"/>
      <c r="D16" s="64"/>
      <c r="E16" s="64"/>
      <c r="F16" s="6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6.5" hidden="false" customHeight="true" outlineLevel="0" collapsed="false">
      <c r="A17" s="54"/>
      <c r="B17" s="56" t="s">
        <v>75</v>
      </c>
      <c r="C17" s="56"/>
      <c r="D17" s="56"/>
      <c r="E17" s="56"/>
      <c r="F17" s="5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30.1" hidden="false" customHeight="false" outlineLevel="0" collapsed="false">
      <c r="A18" s="72"/>
      <c r="B18" s="73" t="s">
        <v>21</v>
      </c>
      <c r="C18" s="73" t="s">
        <v>76</v>
      </c>
      <c r="D18" s="30" t="s">
        <v>77</v>
      </c>
      <c r="E18" s="30" t="s">
        <v>78</v>
      </c>
      <c r="F18" s="30" t="s">
        <v>79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customFormat="false" ht="16.5" hidden="false" customHeight="true" outlineLevel="0" collapsed="false">
      <c r="A19" s="54"/>
      <c r="B19" s="66" t="n">
        <v>1</v>
      </c>
      <c r="C19" s="74" t="s">
        <v>80</v>
      </c>
      <c r="D19" s="75" t="s">
        <v>81</v>
      </c>
      <c r="E19" s="76" t="n">
        <v>1</v>
      </c>
      <c r="F19" s="75" t="n">
        <v>1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customFormat="false" ht="16.5" hidden="false" customHeight="true" outlineLevel="0" collapsed="false">
      <c r="A20" s="54"/>
      <c r="B20" s="66" t="s">
        <v>82</v>
      </c>
      <c r="C20" s="74" t="s">
        <v>83</v>
      </c>
      <c r="D20" s="75" t="s">
        <v>81</v>
      </c>
      <c r="E20" s="76" t="n">
        <v>1</v>
      </c>
      <c r="F20" s="75" t="n">
        <v>1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customFormat="false" ht="16.5" hidden="false" customHeight="true" outlineLevel="0" collapsed="false">
      <c r="A21" s="54"/>
      <c r="B21" s="66" t="n">
        <v>3</v>
      </c>
      <c r="C21" s="74" t="s">
        <v>84</v>
      </c>
      <c r="D21" s="75" t="s">
        <v>81</v>
      </c>
      <c r="E21" s="76" t="n">
        <v>1</v>
      </c>
      <c r="F21" s="75" t="n">
        <v>1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customFormat="false" ht="16.5" hidden="false" customHeight="true" outlineLevel="0" collapsed="false">
      <c r="A22" s="54"/>
      <c r="B22" s="66" t="s">
        <v>85</v>
      </c>
      <c r="C22" s="74" t="s">
        <v>86</v>
      </c>
      <c r="D22" s="75" t="s">
        <v>81</v>
      </c>
      <c r="E22" s="76" t="n">
        <v>1</v>
      </c>
      <c r="F22" s="75" t="n">
        <v>1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customFormat="false" ht="16.5" hidden="false" customHeight="true" outlineLevel="0" collapsed="false">
      <c r="A23" s="54"/>
      <c r="B23" s="66"/>
      <c r="C23" s="74" t="s">
        <v>87</v>
      </c>
      <c r="D23" s="75" t="s">
        <v>81</v>
      </c>
      <c r="E23" s="76" t="n">
        <v>1</v>
      </c>
      <c r="F23" s="75" t="n">
        <f aca="false">SUM(F19:F22)</f>
        <v>4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customFormat="false" ht="15.75" hidden="false" customHeight="true" outlineLevel="0" collapsed="false">
      <c r="A24" s="54"/>
      <c r="B24" s="77" t="s">
        <v>88</v>
      </c>
      <c r="C24" s="77"/>
      <c r="D24" s="77"/>
      <c r="E24" s="77"/>
      <c r="F24" s="78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customFormat="false" ht="15" hidden="false" customHeight="true" outlineLevel="0" collapsed="false">
      <c r="A25" s="54"/>
      <c r="B25" s="79"/>
      <c r="C25" s="79"/>
      <c r="D25" s="79"/>
      <c r="E25" s="79"/>
      <c r="F25" s="7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customFormat="false" ht="15" hidden="false" customHeight="true" outlineLevel="0" collapsed="false">
      <c r="A26" s="54"/>
      <c r="B26" s="56" t="s">
        <v>89</v>
      </c>
      <c r="C26" s="56"/>
      <c r="D26" s="56"/>
      <c r="E26" s="56"/>
      <c r="F26" s="5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customFormat="false" ht="15.75" hidden="false" customHeight="true" outlineLevel="0" collapsed="false">
      <c r="A27" s="54"/>
      <c r="B27" s="66" t="n">
        <v>1</v>
      </c>
      <c r="C27" s="80" t="s">
        <v>90</v>
      </c>
      <c r="D27" s="81" t="s">
        <v>91</v>
      </c>
      <c r="E27" s="81"/>
      <c r="F27" s="81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customFormat="false" ht="15.75" hidden="false" customHeight="true" outlineLevel="0" collapsed="false">
      <c r="A28" s="54"/>
      <c r="B28" s="66" t="n">
        <v>2</v>
      </c>
      <c r="C28" s="82" t="s">
        <v>92</v>
      </c>
      <c r="D28" s="81" t="s">
        <v>93</v>
      </c>
      <c r="E28" s="81"/>
      <c r="F28" s="81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customFormat="false" ht="15.75" hidden="false" customHeight="true" outlineLevel="0" collapsed="false">
      <c r="A29" s="54"/>
      <c r="B29" s="66" t="n">
        <v>3</v>
      </c>
      <c r="C29" s="57" t="s">
        <v>94</v>
      </c>
      <c r="D29" s="57"/>
      <c r="E29" s="57"/>
      <c r="F29" s="67" t="n">
        <v>46023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customFormat="false" ht="16.5" hidden="false" customHeight="true" outlineLevel="0" collapsed="false">
      <c r="A30" s="54"/>
      <c r="B30" s="66" t="n">
        <v>4</v>
      </c>
      <c r="C30" s="59" t="s">
        <v>95</v>
      </c>
      <c r="D30" s="59"/>
      <c r="E30" s="59"/>
      <c r="F30" s="83" t="n">
        <v>1621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customFormat="false" ht="16.5" hidden="false" customHeight="true" outlineLevel="0" collapsed="false">
      <c r="A31" s="54"/>
      <c r="B31" s="84"/>
      <c r="C31" s="85"/>
      <c r="D31" s="85"/>
      <c r="E31" s="85"/>
      <c r="F31" s="8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customFormat="false" ht="16.5" hidden="false" customHeight="true" outlineLevel="0" collapsed="false">
      <c r="A32" s="52"/>
      <c r="B32" s="87" t="s">
        <v>96</v>
      </c>
      <c r="C32" s="52"/>
      <c r="D32" s="52"/>
      <c r="E32" s="52"/>
      <c r="F32" s="52"/>
      <c r="G32" s="28"/>
      <c r="H32" s="28" t="s">
        <v>15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6.5" hidden="false" customHeight="true" outlineLevel="0" collapsed="false">
      <c r="A33" s="52"/>
      <c r="B33" s="88" t="s">
        <v>97</v>
      </c>
      <c r="C33" s="52"/>
      <c r="D33" s="52"/>
      <c r="E33" s="89"/>
      <c r="F33" s="8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6.5" hidden="false" customHeight="true" outlineLevel="0" collapsed="false">
      <c r="A34" s="52"/>
      <c r="B34" s="68" t="n">
        <v>1</v>
      </c>
      <c r="C34" s="90" t="s">
        <v>98</v>
      </c>
      <c r="D34" s="90"/>
      <c r="E34" s="90"/>
      <c r="F34" s="91" t="s">
        <v>99</v>
      </c>
      <c r="G34" s="52"/>
      <c r="H34" s="52"/>
      <c r="I34" s="52"/>
      <c r="J34" s="52" t="n">
        <f aca="false">F35+F39</f>
        <v>1748.13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6.5" hidden="false" customHeight="true" outlineLevel="0" collapsed="false">
      <c r="A35" s="52"/>
      <c r="B35" s="68" t="s">
        <v>42</v>
      </c>
      <c r="C35" s="92" t="s">
        <v>100</v>
      </c>
      <c r="D35" s="92"/>
      <c r="E35" s="92"/>
      <c r="F35" s="93" t="n">
        <v>1651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6.5" hidden="false" customHeight="true" outlineLevel="0" collapsed="false">
      <c r="A36" s="52"/>
      <c r="B36" s="68" t="s">
        <v>61</v>
      </c>
      <c r="C36" s="69" t="s">
        <v>101</v>
      </c>
      <c r="D36" s="69"/>
      <c r="E36" s="69"/>
      <c r="F36" s="94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6.5" hidden="false" customHeight="true" outlineLevel="0" collapsed="false">
      <c r="A37" s="52"/>
      <c r="B37" s="68" t="s">
        <v>67</v>
      </c>
      <c r="C37" s="92" t="s">
        <v>102</v>
      </c>
      <c r="D37" s="92"/>
      <c r="E37" s="92"/>
      <c r="F37" s="94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6.5" hidden="false" customHeight="true" outlineLevel="0" collapsed="false">
      <c r="A38" s="52"/>
      <c r="B38" s="68" t="s">
        <v>70</v>
      </c>
      <c r="C38" s="95" t="s">
        <v>103</v>
      </c>
      <c r="D38" s="95"/>
      <c r="E38" s="95"/>
      <c r="F38" s="94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6.5" hidden="false" customHeight="true" outlineLevel="0" collapsed="false">
      <c r="A39" s="52"/>
      <c r="B39" s="68" t="s">
        <v>73</v>
      </c>
      <c r="C39" s="96" t="s">
        <v>104</v>
      </c>
      <c r="D39" s="96"/>
      <c r="E39" s="96"/>
      <c r="F39" s="93" t="n">
        <v>97.13</v>
      </c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6.5" hidden="false" customHeight="true" outlineLevel="0" collapsed="false">
      <c r="A40" s="52"/>
      <c r="B40" s="68" t="s">
        <v>105</v>
      </c>
      <c r="C40" s="96" t="s">
        <v>106</v>
      </c>
      <c r="D40" s="96"/>
      <c r="E40" s="96"/>
      <c r="F40" s="97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6.5" hidden="false" customHeight="true" outlineLevel="0" collapsed="false">
      <c r="A41" s="98"/>
      <c r="B41" s="68" t="s">
        <v>107</v>
      </c>
      <c r="C41" s="96" t="s">
        <v>108</v>
      </c>
      <c r="D41" s="96"/>
      <c r="E41" s="96"/>
      <c r="F41" s="97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customFormat="false" ht="9.75" hidden="false" customHeight="true" outlineLevel="0" collapsed="false">
      <c r="A42" s="52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customFormat="false" ht="16.5" hidden="false" customHeight="true" outlineLevel="0" collapsed="false">
      <c r="A43" s="98"/>
      <c r="B43" s="88" t="s">
        <v>109</v>
      </c>
      <c r="C43" s="52"/>
      <c r="D43" s="52"/>
      <c r="E43" s="99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customFormat="false" ht="6.75" hidden="false" customHeight="true" outlineLevel="0" collapsed="false">
      <c r="A44" s="52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customFormat="false" ht="15" hidden="false" customHeight="true" outlineLevel="0" collapsed="false">
      <c r="A45" s="52"/>
      <c r="B45" s="88" t="s">
        <v>110</v>
      </c>
      <c r="C45" s="54"/>
      <c r="D45" s="54"/>
      <c r="E45" s="54"/>
      <c r="F45" s="54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customFormat="false" ht="16.5" hidden="false" customHeight="true" outlineLevel="0" collapsed="false">
      <c r="A46" s="52"/>
      <c r="B46" s="68" t="s">
        <v>111</v>
      </c>
      <c r="C46" s="90" t="s">
        <v>112</v>
      </c>
      <c r="D46" s="90"/>
      <c r="E46" s="90"/>
      <c r="F46" s="91" t="s">
        <v>113</v>
      </c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customFormat="false" ht="16.5" hidden="false" customHeight="true" outlineLevel="0" collapsed="false">
      <c r="A47" s="98"/>
      <c r="B47" s="100" t="s">
        <v>67</v>
      </c>
      <c r="C47" s="57" t="s">
        <v>114</v>
      </c>
      <c r="D47" s="57"/>
      <c r="E47" s="57"/>
      <c r="F47" s="101" t="n">
        <v>1</v>
      </c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customFormat="false" ht="31.5" hidden="false" customHeight="true" outlineLevel="0" collapsed="false">
      <c r="A48" s="52"/>
      <c r="B48" s="102" t="s">
        <v>115</v>
      </c>
      <c r="C48" s="102"/>
      <c r="D48" s="102"/>
      <c r="E48" s="102"/>
      <c r="F48" s="102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customFormat="false" ht="15" hidden="false" customHeight="true" outlineLevel="0" collapsed="false">
      <c r="A49" s="52"/>
      <c r="B49" s="88" t="s">
        <v>116</v>
      </c>
      <c r="C49" s="54"/>
      <c r="D49" s="54"/>
      <c r="E49" s="54"/>
      <c r="F49" s="54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customFormat="false" ht="31.3" hidden="false" customHeight="true" outlineLevel="0" collapsed="false">
      <c r="A50" s="52"/>
      <c r="B50" s="68" t="s">
        <v>117</v>
      </c>
      <c r="C50" s="90" t="s">
        <v>118</v>
      </c>
      <c r="D50" s="90"/>
      <c r="E50" s="91" t="s">
        <v>119</v>
      </c>
      <c r="F50" s="91" t="s">
        <v>99</v>
      </c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customFormat="false" ht="15" hidden="false" customHeight="false" outlineLevel="0" collapsed="false">
      <c r="A51" s="52"/>
      <c r="B51" s="100" t="s">
        <v>42</v>
      </c>
      <c r="C51" s="57" t="s">
        <v>120</v>
      </c>
      <c r="D51" s="57"/>
      <c r="E51" s="57"/>
      <c r="F51" s="57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customFormat="false" ht="16.5" hidden="false" customHeight="true" outlineLevel="0" collapsed="false">
      <c r="A52" s="98"/>
      <c r="B52" s="100" t="s">
        <v>121</v>
      </c>
      <c r="C52" s="57" t="s">
        <v>35</v>
      </c>
      <c r="D52" s="57"/>
      <c r="E52" s="71" t="s">
        <v>122</v>
      </c>
      <c r="F52" s="103" t="n">
        <f aca="false">4.95*2</f>
        <v>9.9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customFormat="false" ht="16.5" hidden="false" customHeight="true" outlineLevel="0" collapsed="false">
      <c r="A53" s="98"/>
      <c r="B53" s="100" t="s">
        <v>123</v>
      </c>
      <c r="C53" s="57" t="s">
        <v>37</v>
      </c>
      <c r="D53" s="57"/>
      <c r="E53" s="71" t="s">
        <v>122</v>
      </c>
      <c r="F53" s="103" t="n">
        <f aca="false">3*2</f>
        <v>6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customFormat="false" ht="16.5" hidden="false" customHeight="true" outlineLevel="0" collapsed="false">
      <c r="A54" s="98"/>
      <c r="B54" s="100" t="s">
        <v>124</v>
      </c>
      <c r="C54" s="57" t="s">
        <v>38</v>
      </c>
      <c r="D54" s="57"/>
      <c r="E54" s="71" t="s">
        <v>122</v>
      </c>
      <c r="F54" s="103" t="n">
        <f aca="false">2*4</f>
        <v>8</v>
      </c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customFormat="false" ht="16.5" hidden="false" customHeight="true" outlineLevel="0" collapsed="false">
      <c r="A55" s="98"/>
      <c r="B55" s="100" t="s">
        <v>125</v>
      </c>
      <c r="C55" s="57" t="s">
        <v>39</v>
      </c>
      <c r="D55" s="57"/>
      <c r="E55" s="71" t="s">
        <v>122</v>
      </c>
      <c r="F55" s="103" t="n">
        <f aca="false">2*3.7</f>
        <v>7.4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customFormat="false" ht="16.5" hidden="false" customHeight="true" outlineLevel="0" collapsed="false">
      <c r="A56" s="98"/>
      <c r="B56" s="100" t="s">
        <v>61</v>
      </c>
      <c r="C56" s="59" t="s">
        <v>126</v>
      </c>
      <c r="D56" s="59"/>
      <c r="E56" s="104" t="s">
        <v>122</v>
      </c>
      <c r="F56" s="103" t="n">
        <f aca="false">400/21</f>
        <v>19.047619047619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customFormat="false" ht="16.5" hidden="false" customHeight="true" outlineLevel="0" collapsed="false">
      <c r="A57" s="52"/>
      <c r="B57" s="105" t="s">
        <v>127</v>
      </c>
      <c r="C57" s="105"/>
      <c r="D57" s="105"/>
      <c r="E57" s="106"/>
      <c r="F57" s="107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6.5" hidden="false" customHeight="true" outlineLevel="0" collapsed="false">
      <c r="A58" s="52"/>
      <c r="B58" s="100" t="s">
        <v>67</v>
      </c>
      <c r="C58" s="108" t="s">
        <v>128</v>
      </c>
      <c r="D58" s="108"/>
      <c r="E58" s="109" t="s">
        <v>129</v>
      </c>
      <c r="F58" s="93" t="n">
        <v>130</v>
      </c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6.5" hidden="false" customHeight="true" outlineLevel="0" collapsed="false">
      <c r="A59" s="52"/>
      <c r="B59" s="100" t="s">
        <v>70</v>
      </c>
      <c r="C59" s="96" t="s">
        <v>130</v>
      </c>
      <c r="D59" s="96"/>
      <c r="E59" s="110"/>
      <c r="F59" s="97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6.5" hidden="false" customHeight="true" outlineLevel="0" collapsed="false">
      <c r="A60" s="98"/>
      <c r="B60" s="100" t="s">
        <v>73</v>
      </c>
      <c r="C60" s="96" t="s">
        <v>131</v>
      </c>
      <c r="D60" s="96"/>
      <c r="E60" s="110"/>
      <c r="F60" s="97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customFormat="false" ht="121.05" hidden="false" customHeight="true" outlineLevel="0" collapsed="false">
      <c r="A61" s="52"/>
      <c r="B61" s="102" t="s">
        <v>132</v>
      </c>
      <c r="C61" s="102"/>
      <c r="D61" s="102"/>
      <c r="E61" s="102"/>
      <c r="F61" s="10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6.5" hidden="false" customHeight="true" outlineLevel="0" collapsed="false">
      <c r="A62" s="52"/>
      <c r="B62" s="88" t="s">
        <v>133</v>
      </c>
      <c r="C62" s="111"/>
      <c r="D62" s="112"/>
      <c r="E62" s="113"/>
      <c r="F62" s="113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5" hidden="false" customHeight="true" outlineLevel="0" collapsed="false">
      <c r="A63" s="52"/>
      <c r="B63" s="68" t="s">
        <v>134</v>
      </c>
      <c r="C63" s="114" t="s">
        <v>135</v>
      </c>
      <c r="D63" s="114"/>
      <c r="E63" s="114"/>
      <c r="F63" s="91" t="s">
        <v>136</v>
      </c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5" hidden="false" customHeight="true" outlineLevel="0" collapsed="false">
      <c r="A64" s="52"/>
      <c r="B64" s="68" t="s">
        <v>42</v>
      </c>
      <c r="C64" s="92" t="s">
        <v>137</v>
      </c>
      <c r="D64" s="92"/>
      <c r="E64" s="92"/>
      <c r="F64" s="94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6.5" hidden="false" customHeight="true" outlineLevel="0" collapsed="false">
      <c r="A65" s="98"/>
      <c r="B65" s="68" t="s">
        <v>61</v>
      </c>
      <c r="C65" s="69" t="s">
        <v>138</v>
      </c>
      <c r="D65" s="69"/>
      <c r="E65" s="69"/>
      <c r="F65" s="94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customFormat="false" ht="16.5" hidden="false" customHeight="true" outlineLevel="0" collapsed="false">
      <c r="A66" s="54"/>
      <c r="B66" s="98"/>
      <c r="C66" s="98"/>
      <c r="D66" s="98"/>
      <c r="E66" s="98"/>
      <c r="F66" s="98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5" hidden="false" customHeight="true" outlineLevel="0" collapsed="false">
      <c r="A67" s="54"/>
      <c r="B67" s="88" t="s">
        <v>139</v>
      </c>
      <c r="C67" s="111"/>
      <c r="D67" s="112"/>
      <c r="E67" s="52"/>
      <c r="F67" s="52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6.5" hidden="false" customHeight="true" outlineLevel="0" collapsed="false">
      <c r="A68" s="54"/>
      <c r="B68" s="88" t="s">
        <v>140</v>
      </c>
      <c r="C68" s="111"/>
      <c r="D68" s="112"/>
      <c r="E68" s="113"/>
      <c r="F68" s="113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6.5" hidden="false" customHeight="true" outlineLevel="0" collapsed="false">
      <c r="A69" s="98"/>
      <c r="B69" s="68" t="s">
        <v>141</v>
      </c>
      <c r="C69" s="90" t="s">
        <v>142</v>
      </c>
      <c r="D69" s="90"/>
      <c r="E69" s="90"/>
      <c r="F69" s="91" t="s">
        <v>143</v>
      </c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customFormat="false" ht="16.5" hidden="false" customHeight="true" outlineLevel="0" collapsed="false">
      <c r="A70" s="52"/>
      <c r="B70" s="91" t="s">
        <v>42</v>
      </c>
      <c r="C70" s="115" t="s">
        <v>144</v>
      </c>
      <c r="D70" s="115"/>
      <c r="E70" s="115"/>
      <c r="F70" s="116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6.5" hidden="false" customHeight="true" outlineLevel="0" collapsed="false">
      <c r="A71" s="52"/>
      <c r="B71" s="98"/>
      <c r="C71" s="98"/>
      <c r="D71" s="98"/>
      <c r="E71" s="98"/>
      <c r="F71" s="98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6.5" hidden="false" customHeight="true" outlineLevel="0" collapsed="false">
      <c r="A72" s="52"/>
      <c r="B72" s="88" t="s">
        <v>145</v>
      </c>
      <c r="C72" s="111"/>
      <c r="D72" s="112"/>
      <c r="E72" s="113"/>
      <c r="F72" s="113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6.5" hidden="false" customHeight="true" outlineLevel="0" collapsed="false">
      <c r="A73" s="98"/>
      <c r="B73" s="68" t="s">
        <v>146</v>
      </c>
      <c r="C73" s="114" t="s">
        <v>147</v>
      </c>
      <c r="D73" s="114"/>
      <c r="E73" s="114"/>
      <c r="F73" s="91" t="s">
        <v>136</v>
      </c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customFormat="false" ht="16.5" hidden="false" customHeight="true" outlineLevel="0" collapsed="false">
      <c r="A74" s="52"/>
      <c r="B74" s="68" t="s">
        <v>42</v>
      </c>
      <c r="C74" s="69" t="s">
        <v>138</v>
      </c>
      <c r="D74" s="69"/>
      <c r="E74" s="69"/>
      <c r="F74" s="94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5.75" hidden="false" customHeight="true" outlineLevel="0" collapsed="false">
      <c r="A75" s="52"/>
      <c r="B75" s="98"/>
      <c r="C75" s="98"/>
      <c r="D75" s="98"/>
      <c r="E75" s="98"/>
      <c r="F75" s="98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6.5" hidden="false" customHeight="true" outlineLevel="0" collapsed="false">
      <c r="A76" s="52"/>
      <c r="B76" s="88" t="s">
        <v>148</v>
      </c>
      <c r="C76" s="111"/>
      <c r="D76" s="111"/>
      <c r="E76" s="113"/>
      <c r="F76" s="113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117" t="n">
        <v>5</v>
      </c>
      <c r="C77" s="118" t="s">
        <v>149</v>
      </c>
      <c r="D77" s="118"/>
      <c r="E77" s="118"/>
      <c r="F77" s="119" t="s">
        <v>150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120" t="s">
        <v>42</v>
      </c>
      <c r="C78" s="121" t="s">
        <v>151</v>
      </c>
      <c r="D78" s="121"/>
      <c r="E78" s="121"/>
      <c r="F78" s="122" t="n">
        <f aca="false">'IN. UNIFORME'!G13</f>
        <v>105.604166666667</v>
      </c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customFormat="false" ht="16.5" hidden="false" customHeight="true" outlineLevel="0" collapsed="false">
      <c r="A79" s="52"/>
      <c r="B79" s="120" t="s">
        <v>61</v>
      </c>
      <c r="C79" s="123" t="s">
        <v>152</v>
      </c>
      <c r="D79" s="123"/>
      <c r="E79" s="123"/>
      <c r="F79" s="122" t="n">
        <f aca="false">VALOR_MATERIAIS_LIMPEZA</f>
        <v>157.0575</v>
      </c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customFormat="false" ht="16.5" hidden="false" customHeight="true" outlineLevel="0" collapsed="false">
      <c r="A80" s="98"/>
      <c r="B80" s="120" t="s">
        <v>67</v>
      </c>
      <c r="C80" s="121" t="s">
        <v>153</v>
      </c>
      <c r="D80" s="121"/>
      <c r="E80" s="121"/>
      <c r="F80" s="122" t="n">
        <f aca="false">VALOR_ALIMENTOS</f>
        <v>969.6225</v>
      </c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customFormat="false" ht="16.5" hidden="false" customHeight="true" outlineLevel="0" collapsed="false">
      <c r="A81" s="98"/>
      <c r="B81" s="120" t="s">
        <v>70</v>
      </c>
      <c r="C81" s="123" t="s">
        <v>154</v>
      </c>
      <c r="D81" s="123"/>
      <c r="E81" s="123"/>
      <c r="F81" s="122" t="n">
        <f aca="false">VALOR_UTENSILIOS+VALOR_COPOS_DESCARTÁVEIS</f>
        <v>136.703916666667</v>
      </c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customFormat="false" ht="16.5" hidden="false" customHeight="true" outlineLevel="0" collapsed="false">
      <c r="A82" s="52"/>
      <c r="B82" s="120" t="s">
        <v>73</v>
      </c>
      <c r="C82" s="124" t="s">
        <v>155</v>
      </c>
      <c r="D82" s="124"/>
      <c r="E82" s="124"/>
      <c r="F82" s="97" t="n">
        <f aca="false">VALOR_EQUIPAMENTOS</f>
        <v>33.3333333333333</v>
      </c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</row>
    <row r="83" customFormat="false" ht="16.5" hidden="false" customHeight="true" outlineLevel="0" collapsed="false">
      <c r="A83" s="52"/>
      <c r="B83" s="98"/>
      <c r="C83" s="98"/>
      <c r="D83" s="98"/>
      <c r="E83" s="98"/>
      <c r="F83" s="98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customFormat="false" ht="16.5" hidden="false" customHeight="true" outlineLevel="0" collapsed="false">
      <c r="A84" s="102"/>
      <c r="B84" s="127" t="s">
        <v>156</v>
      </c>
      <c r="C84" s="127"/>
      <c r="D84" s="127"/>
      <c r="E84" s="127"/>
      <c r="F84" s="127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customFormat="false" ht="44.55" hidden="false" customHeight="false" outlineLevel="0" collapsed="false">
      <c r="A85" s="102"/>
      <c r="B85" s="68" t="n">
        <v>6</v>
      </c>
      <c r="C85" s="114" t="s">
        <v>157</v>
      </c>
      <c r="D85" s="91" t="s">
        <v>158</v>
      </c>
      <c r="E85" s="91" t="s">
        <v>159</v>
      </c>
      <c r="F85" s="91" t="s">
        <v>160</v>
      </c>
      <c r="G85" s="91" t="s">
        <v>161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customFormat="false" ht="16.5" hidden="false" customHeight="true" outlineLevel="0" collapsed="false">
      <c r="A86" s="125"/>
      <c r="B86" s="68" t="s">
        <v>42</v>
      </c>
      <c r="C86" s="128" t="s">
        <v>162</v>
      </c>
      <c r="D86" s="129" t="n">
        <v>4.73</v>
      </c>
      <c r="E86" s="129" t="n">
        <v>4.73</v>
      </c>
      <c r="F86" s="129" t="n">
        <v>4.73</v>
      </c>
      <c r="G86" s="129" t="n">
        <v>4.73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customFormat="false" ht="16.5" hidden="false" customHeight="true" outlineLevel="0" collapsed="false">
      <c r="A87" s="52"/>
      <c r="B87" s="91" t="s">
        <v>61</v>
      </c>
      <c r="C87" s="69" t="s">
        <v>163</v>
      </c>
      <c r="D87" s="129" t="n">
        <v>5.57</v>
      </c>
      <c r="E87" s="129" t="n">
        <v>5.57</v>
      </c>
      <c r="F87" s="129" t="n">
        <v>5.57</v>
      </c>
      <c r="G87" s="129" t="n">
        <v>5.57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130" t="s">
        <v>164</v>
      </c>
      <c r="C88" s="128" t="s">
        <v>165</v>
      </c>
      <c r="D88" s="129" t="n">
        <v>0.65</v>
      </c>
      <c r="E88" s="131" t="n">
        <f aca="false">D88</f>
        <v>0.65</v>
      </c>
      <c r="F88" s="131" t="n">
        <f aca="false">D88</f>
        <v>0.65</v>
      </c>
      <c r="G88" s="131" t="n">
        <f aca="false">D88</f>
        <v>0.65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6.5" hidden="false" customHeight="true" outlineLevel="0" collapsed="false">
      <c r="A89" s="98"/>
      <c r="B89" s="130" t="s">
        <v>166</v>
      </c>
      <c r="C89" s="69" t="s">
        <v>167</v>
      </c>
      <c r="D89" s="129" t="n">
        <v>3</v>
      </c>
      <c r="E89" s="132" t="n">
        <f aca="false">D89</f>
        <v>3</v>
      </c>
      <c r="F89" s="132" t="n">
        <f aca="false">D89</f>
        <v>3</v>
      </c>
      <c r="G89" s="132" t="n">
        <f aca="false">D89</f>
        <v>3</v>
      </c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customFormat="false" ht="16.5" hidden="false" customHeight="true" outlineLevel="0" collapsed="false">
      <c r="A90" s="52"/>
      <c r="B90" s="130" t="s">
        <v>168</v>
      </c>
      <c r="C90" s="128" t="s">
        <v>169</v>
      </c>
      <c r="D90" s="129" t="n">
        <v>5</v>
      </c>
      <c r="E90" s="129" t="n">
        <v>5</v>
      </c>
      <c r="F90" s="129" t="n">
        <v>5</v>
      </c>
      <c r="G90" s="129" t="n">
        <v>5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4.25" hidden="false" customHeight="true" outlineLevel="0" collapsed="false">
      <c r="A91" s="52"/>
      <c r="B91" s="98"/>
      <c r="C91" s="98"/>
      <c r="D91" s="28" t="s">
        <v>170</v>
      </c>
      <c r="E91" s="98"/>
      <c r="F91" s="98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32.25" hidden="false" customHeight="true" outlineLevel="0" collapsed="false">
      <c r="A92" s="52"/>
      <c r="B92" s="133" t="s">
        <v>48</v>
      </c>
      <c r="C92" s="134"/>
      <c r="D92" s="134"/>
      <c r="E92" s="134"/>
      <c r="F92" s="135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36.75" hidden="false" customHeight="true" outlineLevel="0" collapsed="false">
      <c r="A93" s="52"/>
      <c r="B93" s="136" t="s">
        <v>171</v>
      </c>
      <c r="C93" s="136"/>
      <c r="D93" s="136"/>
      <c r="E93" s="136"/>
      <c r="F93" s="136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6.5" hidden="false" customHeight="true" outlineLevel="0" collapsed="false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true" outlineLevel="0" collapsed="false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6.5" hidden="false" customHeight="true" outlineLevel="0" collapsed="false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true" outlineLevel="0" collapsed="false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6.5" hidden="false" customHeight="true" outlineLevel="0" collapsed="false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true" outlineLevel="0" collapsed="false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true" outlineLevel="0" collapsed="false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  <row r="1001" customFormat="false" ht="16.5" hidden="false" customHeight="true" outlineLevel="0" collapsed="false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</row>
    <row r="1002" customFormat="false" ht="16.5" hidden="false" customHeight="true" outlineLevel="0" collapsed="false">
      <c r="A1002" s="52"/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  <c r="U1002" s="52"/>
      <c r="V1002" s="52"/>
      <c r="W1002" s="52"/>
      <c r="X1002" s="52"/>
      <c r="Y1002" s="52"/>
      <c r="Z1002" s="52"/>
    </row>
    <row r="1003" customFormat="false" ht="16.5" hidden="false" customHeight="true" outlineLevel="0" collapsed="false">
      <c r="A1003" s="52"/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  <c r="U1003" s="52"/>
      <c r="V1003" s="52"/>
      <c r="W1003" s="52"/>
      <c r="X1003" s="52"/>
      <c r="Y1003" s="52"/>
      <c r="Z1003" s="52"/>
    </row>
    <row r="1004" customFormat="false" ht="16.5" hidden="false" customHeight="true" outlineLevel="0" collapsed="false">
      <c r="A1004" s="52"/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  <c r="U1004" s="52"/>
      <c r="V1004" s="52"/>
      <c r="W1004" s="52"/>
      <c r="X1004" s="52"/>
      <c r="Y1004" s="52"/>
      <c r="Z1004" s="52"/>
    </row>
    <row r="1005" customFormat="false" ht="16.5" hidden="false" customHeight="true" outlineLevel="0" collapsed="false">
      <c r="A1005" s="52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  <c r="Q1005" s="52"/>
      <c r="R1005" s="52"/>
      <c r="S1005" s="52"/>
      <c r="T1005" s="52"/>
      <c r="U1005" s="52"/>
      <c r="V1005" s="52"/>
      <c r="W1005" s="52"/>
      <c r="X1005" s="52"/>
      <c r="Y1005" s="52"/>
      <c r="Z1005" s="52"/>
    </row>
    <row r="1006" customFormat="false" ht="16.5" hidden="false" customHeight="true" outlineLevel="0" collapsed="false">
      <c r="A1006" s="52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</row>
    <row r="1007" customFormat="false" ht="16.5" hidden="false" customHeight="true" outlineLevel="0" collapsed="false">
      <c r="A1007" s="52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  <c r="T1007" s="52"/>
      <c r="U1007" s="52"/>
      <c r="V1007" s="52"/>
      <c r="W1007" s="52"/>
      <c r="X1007" s="52"/>
      <c r="Y1007" s="52"/>
      <c r="Z1007" s="52"/>
    </row>
    <row r="1008" customFormat="false" ht="16.5" hidden="false" customHeight="true" outlineLevel="0" collapsed="false">
      <c r="A1008" s="52"/>
      <c r="B1008" s="52"/>
      <c r="C1008" s="52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  <c r="Q1008" s="52"/>
      <c r="R1008" s="52"/>
      <c r="S1008" s="52"/>
      <c r="T1008" s="52"/>
      <c r="U1008" s="52"/>
      <c r="V1008" s="52"/>
      <c r="W1008" s="52"/>
      <c r="X1008" s="52"/>
      <c r="Y1008" s="52"/>
      <c r="Z1008" s="52"/>
    </row>
    <row r="1009" customFormat="false" ht="16.5" hidden="false" customHeight="true" outlineLevel="0" collapsed="false">
      <c r="A1009" s="52"/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  <c r="T1009" s="52"/>
      <c r="U1009" s="52"/>
      <c r="V1009" s="52"/>
      <c r="W1009" s="52"/>
      <c r="X1009" s="52"/>
      <c r="Y1009" s="52"/>
      <c r="Z1009" s="52"/>
    </row>
    <row r="1048576" customFormat="false" ht="12.8" hidden="false" customHeight="true" outlineLevel="0" collapsed="false"/>
  </sheetData>
  <mergeCells count="67">
    <mergeCell ref="B1:G1"/>
    <mergeCell ref="B2:D2"/>
    <mergeCell ref="F2:G2"/>
    <mergeCell ref="B4:F4"/>
    <mergeCell ref="B5:G5"/>
    <mergeCell ref="B6:C6"/>
    <mergeCell ref="D6:G6"/>
    <mergeCell ref="B7:C7"/>
    <mergeCell ref="D7:E7"/>
    <mergeCell ref="F7:G7"/>
    <mergeCell ref="B8:C8"/>
    <mergeCell ref="D8:E8"/>
    <mergeCell ref="F8:G8"/>
    <mergeCell ref="B10:G10"/>
    <mergeCell ref="C11:E11"/>
    <mergeCell ref="F11:G11"/>
    <mergeCell ref="C13:E13"/>
    <mergeCell ref="F13:G13"/>
    <mergeCell ref="C14:E14"/>
    <mergeCell ref="F14:G14"/>
    <mergeCell ref="C15:E15"/>
    <mergeCell ref="F15:G15"/>
    <mergeCell ref="B17:F17"/>
    <mergeCell ref="B24:E24"/>
    <mergeCell ref="B26:F26"/>
    <mergeCell ref="D27:F27"/>
    <mergeCell ref="D28:F28"/>
    <mergeCell ref="C29:E29"/>
    <mergeCell ref="C30:E30"/>
    <mergeCell ref="C34:E34"/>
    <mergeCell ref="C35:E35"/>
    <mergeCell ref="C36:E36"/>
    <mergeCell ref="C37:E37"/>
    <mergeCell ref="C38:E38"/>
    <mergeCell ref="C39:E39"/>
    <mergeCell ref="C40:E40"/>
    <mergeCell ref="C41:E41"/>
    <mergeCell ref="C46:E46"/>
    <mergeCell ref="C47:E47"/>
    <mergeCell ref="B48:F48"/>
    <mergeCell ref="C50:D50"/>
    <mergeCell ref="C51:F51"/>
    <mergeCell ref="C52:D52"/>
    <mergeCell ref="C53:D53"/>
    <mergeCell ref="C54:D54"/>
    <mergeCell ref="C55:D55"/>
    <mergeCell ref="C56:D56"/>
    <mergeCell ref="B57:D57"/>
    <mergeCell ref="C58:D58"/>
    <mergeCell ref="C59:D59"/>
    <mergeCell ref="C60:D60"/>
    <mergeCell ref="B61:F61"/>
    <mergeCell ref="C63:E63"/>
    <mergeCell ref="C64:E64"/>
    <mergeCell ref="C65:E65"/>
    <mergeCell ref="C69:E69"/>
    <mergeCell ref="C70:E70"/>
    <mergeCell ref="C73:E73"/>
    <mergeCell ref="C74:E74"/>
    <mergeCell ref="C77:E77"/>
    <mergeCell ref="C78:E78"/>
    <mergeCell ref="C79:E79"/>
    <mergeCell ref="C80:E80"/>
    <mergeCell ref="C81:E81"/>
    <mergeCell ref="C82:E82"/>
    <mergeCell ref="B84:F84"/>
    <mergeCell ref="B93:F93"/>
  </mergeCells>
  <dataValidations count="10">
    <dataValidation allowBlank="true" errorStyle="stop" operator="equal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equal" prompt="Atentar para a base de cálculo. - Tem certeza que o adicional de insalubridade tem como base de cálculo o salário normativo previsto na CCT?" showDropDown="false" showErrorMessage="false" showInputMessage="true" sqref="F24" type="list">
      <formula1>"CCT,Salário Mínimo"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5" type="decimal">
      <formula1>F5</formula1>
      <formula2>0</formula2>
    </dataValidation>
    <dataValidation allowBlank="true" errorStyle="stop" operator="equal" prompt="Erro na inserção de dados. - De acordo com o art. 192 da CLT, estão previstos somente os percentuais de 40% (máximo), 20% (médio) ou 10% (mínimo), conforme for a exposição ao risco." showDropDown="false" showErrorMessage="true" showInputMessage="true" sqref="F38" type="list">
      <formula1>"0,10,20,40"</formula1>
      <formula2>0</formula2>
    </dataValidation>
    <dataValidation allowBlank="true" errorStyle="stop" operator="equal" prompt="Atenção! - Se a resposta for &quot;Sim&quot;, deverá ser incluído o percentual do PAT na coluna ao lado. Caso seja &quot;Não&quot;, não há necessidade." showDropDown="false" showErrorMessage="false" showInputMessage="true" sqref="E57" type="list">
      <formula1>"Sim,Não"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57" type="decimal">
      <formula1>20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64" type="decimal">
      <formula1>50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65" type="decimal">
      <formula1>30</formula1>
      <formula2>60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74" type="decimal">
      <formula1>0</formula1>
      <formula2>0</formula2>
    </dataValidation>
    <dataValidation allowBlank="true" errorStyle="information" operator="between" prompt="O FAP é um multiplicador, atualmente calculado por estabelecimento, que varia de 0,5000 a 2,0000, conforme previsto no art. 10 da Lei nº 10.666/03." showDropDown="false" showErrorMessage="true" showInputMessage="true" sqref="F47" type="none">
      <formula1>0.5</formula1>
      <formula2>2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9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"/>
  <sheetViews>
    <sheetView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K12" activeCellId="0" sqref="K12"/>
    </sheetView>
  </sheetViews>
  <sheetFormatPr defaultColWidth="11.55078125" defaultRowHeight="12.8" customHeight="false" zeroHeight="false" outlineLevelRow="0" outlineLevelCol="0"/>
  <cols>
    <col collapsed="false" customWidth="true" hidden="false" outlineLevel="0" max="1" min="1" style="2" width="7.64"/>
    <col collapsed="false" customWidth="true" hidden="false" outlineLevel="0" max="2" min="2" style="2" width="28.9"/>
  </cols>
  <sheetData>
    <row r="1" customFormat="false" ht="16.4" hidden="false" customHeight="true" outlineLevel="0" collapsed="false">
      <c r="A1" s="137" t="s">
        <v>172</v>
      </c>
      <c r="B1" s="137"/>
      <c r="C1" s="137"/>
      <c r="D1" s="137"/>
      <c r="E1" s="137"/>
      <c r="F1" s="137"/>
      <c r="G1" s="137"/>
    </row>
    <row r="2" customFormat="false" ht="16.4" hidden="false" customHeight="true" outlineLevel="0" collapsed="false">
      <c r="A2" s="137" t="s">
        <v>173</v>
      </c>
      <c r="B2" s="137"/>
      <c r="C2" s="137"/>
      <c r="D2" s="137"/>
      <c r="E2" s="137"/>
      <c r="F2" s="137"/>
      <c r="G2" s="137"/>
    </row>
    <row r="3" customFormat="false" ht="19.25" hidden="false" customHeight="true" outlineLevel="0" collapsed="false">
      <c r="A3" s="137" t="s">
        <v>174</v>
      </c>
      <c r="B3" s="137"/>
      <c r="C3" s="137"/>
      <c r="D3" s="137"/>
      <c r="E3" s="137"/>
      <c r="F3" s="137"/>
      <c r="G3" s="137"/>
    </row>
    <row r="4" customFormat="false" ht="64" hidden="false" customHeight="true" outlineLevel="0" collapsed="false">
      <c r="A4" s="138" t="s">
        <v>175</v>
      </c>
      <c r="B4" s="138" t="s">
        <v>176</v>
      </c>
      <c r="C4" s="138" t="s">
        <v>177</v>
      </c>
      <c r="D4" s="138" t="s">
        <v>178</v>
      </c>
      <c r="E4" s="138" t="s">
        <v>179</v>
      </c>
      <c r="F4" s="138" t="s">
        <v>180</v>
      </c>
      <c r="G4" s="138" t="s">
        <v>181</v>
      </c>
    </row>
    <row r="5" customFormat="false" ht="34.15" hidden="false" customHeight="true" outlineLevel="0" collapsed="false">
      <c r="A5" s="137" t="n">
        <v>1</v>
      </c>
      <c r="B5" s="139" t="s">
        <v>182</v>
      </c>
      <c r="C5" s="140" t="n">
        <v>2</v>
      </c>
      <c r="D5" s="141" t="n">
        <v>2</v>
      </c>
      <c r="E5" s="141" t="n">
        <f aca="false">C5*D5</f>
        <v>4</v>
      </c>
      <c r="F5" s="142" t="n">
        <v>113.24</v>
      </c>
      <c r="G5" s="143" t="n">
        <f aca="false">E5*F5</f>
        <v>452.96</v>
      </c>
    </row>
    <row r="6" customFormat="false" ht="102.4" hidden="false" customHeight="false" outlineLevel="0" collapsed="false">
      <c r="A6" s="137" t="n">
        <v>2</v>
      </c>
      <c r="B6" s="144" t="s">
        <v>183</v>
      </c>
      <c r="C6" s="145" t="n">
        <v>2</v>
      </c>
      <c r="D6" s="146" t="n">
        <v>2</v>
      </c>
      <c r="E6" s="146" t="n">
        <f aca="false">C6*D6</f>
        <v>4</v>
      </c>
      <c r="F6" s="142" t="n">
        <v>68.57</v>
      </c>
      <c r="G6" s="147" t="n">
        <f aca="false">E6*F6</f>
        <v>274.28</v>
      </c>
    </row>
    <row r="7" customFormat="false" ht="34.15" hidden="false" customHeight="true" outlineLevel="0" collapsed="false">
      <c r="A7" s="137" t="n">
        <v>3</v>
      </c>
      <c r="B7" s="139" t="s">
        <v>184</v>
      </c>
      <c r="C7" s="140" t="n">
        <v>1</v>
      </c>
      <c r="D7" s="141" t="n">
        <v>1</v>
      </c>
      <c r="E7" s="141" t="n">
        <f aca="false">C7*D7</f>
        <v>1</v>
      </c>
      <c r="F7" s="142" t="n">
        <v>111.33</v>
      </c>
      <c r="G7" s="143" t="n">
        <f aca="false">E7*F7</f>
        <v>111.33</v>
      </c>
    </row>
    <row r="8" customFormat="false" ht="34.15" hidden="false" customHeight="true" outlineLevel="0" collapsed="false">
      <c r="A8" s="137" t="n">
        <v>4</v>
      </c>
      <c r="B8" s="144" t="s">
        <v>185</v>
      </c>
      <c r="C8" s="145" t="n">
        <v>1</v>
      </c>
      <c r="D8" s="146" t="n">
        <v>12</v>
      </c>
      <c r="E8" s="146" t="n">
        <f aca="false">C8*D8</f>
        <v>12</v>
      </c>
      <c r="F8" s="142" t="n">
        <v>12.39</v>
      </c>
      <c r="G8" s="147" t="n">
        <f aca="false">E8*F8</f>
        <v>148.68</v>
      </c>
    </row>
    <row r="9" customFormat="false" ht="49.1" hidden="false" customHeight="true" outlineLevel="0" collapsed="false">
      <c r="A9" s="137" t="n">
        <v>5</v>
      </c>
      <c r="B9" s="139" t="s">
        <v>186</v>
      </c>
      <c r="C9" s="140" t="n">
        <v>2</v>
      </c>
      <c r="D9" s="141" t="n">
        <v>1</v>
      </c>
      <c r="E9" s="141" t="n">
        <f aca="false">C9*D9</f>
        <v>2</v>
      </c>
      <c r="F9" s="142" t="n">
        <v>123</v>
      </c>
      <c r="G9" s="143" t="n">
        <f aca="false">E9*F9</f>
        <v>246</v>
      </c>
      <c r="H9" s="2"/>
    </row>
    <row r="10" customFormat="false" ht="49.1" hidden="false" customHeight="true" outlineLevel="0" collapsed="false">
      <c r="A10" s="137" t="n">
        <v>6</v>
      </c>
      <c r="B10" s="144" t="s">
        <v>187</v>
      </c>
      <c r="C10" s="145" t="n">
        <v>1</v>
      </c>
      <c r="D10" s="146" t="n">
        <v>1</v>
      </c>
      <c r="E10" s="146" t="n">
        <f aca="false">C10*D10</f>
        <v>1</v>
      </c>
      <c r="F10" s="142" t="n">
        <v>34</v>
      </c>
      <c r="G10" s="147" t="n">
        <f aca="false">E10*F10</f>
        <v>34</v>
      </c>
    </row>
    <row r="11" customFormat="false" ht="15.65" hidden="false" customHeight="false" outlineLevel="0" collapsed="false">
      <c r="A11" s="137" t="n">
        <v>7</v>
      </c>
      <c r="B11" s="144" t="s">
        <v>188</v>
      </c>
      <c r="C11" s="145" t="n">
        <v>2</v>
      </c>
      <c r="D11" s="146" t="n">
        <v>2</v>
      </c>
      <c r="E11" s="146" t="n">
        <f aca="false">C11*D11</f>
        <v>4</v>
      </c>
      <c r="F11" s="142" t="n">
        <v>41.87</v>
      </c>
      <c r="G11" s="147" t="n">
        <f aca="false">E11*F11</f>
        <v>167.48</v>
      </c>
      <c r="H11" s="2"/>
    </row>
    <row r="12" customFormat="false" ht="19.25" hidden="false" customHeight="true" outlineLevel="0" collapsed="false">
      <c r="A12" s="148" t="s">
        <v>189</v>
      </c>
      <c r="B12" s="148"/>
      <c r="C12" s="148"/>
      <c r="D12" s="148"/>
      <c r="E12" s="148"/>
      <c r="F12" s="148"/>
      <c r="G12" s="149" t="n">
        <f aca="false">SUM(G5:G10)</f>
        <v>1267.25</v>
      </c>
    </row>
    <row r="13" customFormat="false" ht="19.25" hidden="false" customHeight="true" outlineLevel="0" collapsed="false">
      <c r="A13" s="148" t="s">
        <v>190</v>
      </c>
      <c r="B13" s="148"/>
      <c r="C13" s="148"/>
      <c r="D13" s="148"/>
      <c r="E13" s="148"/>
      <c r="F13" s="148"/>
      <c r="G13" s="149" t="n">
        <f aca="false">G12/12</f>
        <v>105.604166666667</v>
      </c>
    </row>
    <row r="14" customFormat="false" ht="16.65" hidden="false" customHeight="true" outlineLevel="0" collapsed="false">
      <c r="A14" s="28"/>
    </row>
    <row r="15" customFormat="false" ht="16.65" hidden="false" customHeight="true" outlineLevel="0" collapsed="false">
      <c r="A15" s="28" t="s">
        <v>15</v>
      </c>
    </row>
  </sheetData>
  <mergeCells count="5">
    <mergeCell ref="A1:G1"/>
    <mergeCell ref="A2:G2"/>
    <mergeCell ref="A3:G3"/>
    <mergeCell ref="A12:F12"/>
    <mergeCell ref="A13:F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O29"/>
  <sheetViews>
    <sheetView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N7" activeCellId="0" sqref="N7"/>
    </sheetView>
  </sheetViews>
  <sheetFormatPr defaultColWidth="11.55078125" defaultRowHeight="12.8" customHeight="false" zeroHeight="false" outlineLevelRow="0" outlineLevelCol="0"/>
  <cols>
    <col collapsed="false" customWidth="true" hidden="false" outlineLevel="0" max="1" min="1" style="2" width="7.22"/>
    <col collapsed="false" customWidth="true" hidden="false" outlineLevel="0" max="2" min="2" style="2" width="36.95"/>
  </cols>
  <sheetData>
    <row r="2" customFormat="false" ht="19.25" hidden="false" customHeight="true" outlineLevel="0" collapsed="false">
      <c r="A2" s="137" t="s">
        <v>191</v>
      </c>
      <c r="B2" s="137"/>
      <c r="C2" s="137"/>
      <c r="D2" s="137"/>
      <c r="E2" s="137"/>
      <c r="F2" s="137"/>
      <c r="G2" s="137"/>
      <c r="H2" s="137"/>
      <c r="I2" s="137"/>
      <c r="J2" s="137"/>
    </row>
    <row r="3" customFormat="false" ht="34.15" hidden="false" customHeight="true" outlineLevel="0" collapsed="false">
      <c r="A3" s="137" t="s">
        <v>192</v>
      </c>
      <c r="B3" s="137"/>
      <c r="C3" s="137"/>
      <c r="D3" s="137"/>
      <c r="E3" s="137"/>
      <c r="F3" s="137"/>
      <c r="G3" s="137"/>
      <c r="H3" s="137"/>
      <c r="I3" s="137"/>
      <c r="J3" s="137"/>
    </row>
    <row r="4" customFormat="false" ht="19.25" hidden="false" customHeight="true" outlineLevel="0" collapsed="false">
      <c r="A4" s="137" t="s">
        <v>61</v>
      </c>
      <c r="B4" s="137" t="s">
        <v>193</v>
      </c>
      <c r="C4" s="137"/>
      <c r="D4" s="137"/>
      <c r="E4" s="137"/>
      <c r="F4" s="137"/>
      <c r="G4" s="137"/>
      <c r="H4" s="137"/>
      <c r="I4" s="137"/>
      <c r="J4" s="137"/>
    </row>
    <row r="5" customFormat="false" ht="34.15" hidden="false" customHeight="true" outlineLevel="0" collapsed="false">
      <c r="A5" s="150" t="s">
        <v>175</v>
      </c>
      <c r="B5" s="150" t="s">
        <v>194</v>
      </c>
      <c r="C5" s="150" t="s">
        <v>195</v>
      </c>
      <c r="D5" s="150" t="s">
        <v>35</v>
      </c>
      <c r="E5" s="150" t="s">
        <v>37</v>
      </c>
      <c r="F5" s="150" t="s">
        <v>38</v>
      </c>
      <c r="G5" s="150" t="s">
        <v>39</v>
      </c>
      <c r="H5" s="150" t="s">
        <v>196</v>
      </c>
      <c r="I5" s="150" t="s">
        <v>197</v>
      </c>
      <c r="J5" s="150" t="s">
        <v>198</v>
      </c>
    </row>
    <row r="6" customFormat="false" ht="19.25" hidden="false" customHeight="true" outlineLevel="0" collapsed="false">
      <c r="A6" s="150" t="n">
        <v>1</v>
      </c>
      <c r="B6" s="151" t="s">
        <v>199</v>
      </c>
      <c r="C6" s="152" t="s">
        <v>200</v>
      </c>
      <c r="D6" s="153" t="n">
        <v>1</v>
      </c>
      <c r="E6" s="153" t="n">
        <v>1</v>
      </c>
      <c r="F6" s="153" t="n">
        <v>1</v>
      </c>
      <c r="G6" s="153" t="n">
        <v>1</v>
      </c>
      <c r="H6" s="153" t="n">
        <f aca="false">SUM(D6:G6)</f>
        <v>4</v>
      </c>
      <c r="I6" s="154" t="n">
        <v>5.3</v>
      </c>
      <c r="J6" s="155" t="n">
        <f aca="false">H6*I6</f>
        <v>21.2</v>
      </c>
    </row>
    <row r="7" customFormat="false" ht="19.25" hidden="false" customHeight="true" outlineLevel="0" collapsed="false">
      <c r="A7" s="150" t="n">
        <v>2</v>
      </c>
      <c r="B7" s="156" t="s">
        <v>201</v>
      </c>
      <c r="C7" s="157" t="s">
        <v>202</v>
      </c>
      <c r="D7" s="158" t="n">
        <v>2</v>
      </c>
      <c r="E7" s="158" t="n">
        <v>2</v>
      </c>
      <c r="F7" s="158" t="n">
        <v>1</v>
      </c>
      <c r="G7" s="158" t="n">
        <v>2</v>
      </c>
      <c r="H7" s="158" t="n">
        <f aca="false">SUM(D7:G7)</f>
        <v>7</v>
      </c>
      <c r="I7" s="154" t="n">
        <v>6.12</v>
      </c>
      <c r="J7" s="159" t="n">
        <f aca="false">H7*I7</f>
        <v>42.84</v>
      </c>
    </row>
    <row r="8" customFormat="false" ht="19.25" hidden="false" customHeight="true" outlineLevel="0" collapsed="false">
      <c r="A8" s="150" t="n">
        <v>3</v>
      </c>
      <c r="B8" s="156" t="s">
        <v>203</v>
      </c>
      <c r="C8" s="157" t="s">
        <v>204</v>
      </c>
      <c r="D8" s="158" t="n">
        <v>0.16</v>
      </c>
      <c r="E8" s="158" t="n">
        <v>0.16</v>
      </c>
      <c r="F8" s="158" t="n">
        <v>0.16</v>
      </c>
      <c r="G8" s="158" t="n">
        <v>0.16</v>
      </c>
      <c r="H8" s="158" t="n">
        <f aca="false">SUM(D8:G8)</f>
        <v>0.64</v>
      </c>
      <c r="I8" s="154" t="n">
        <v>9.41</v>
      </c>
      <c r="J8" s="159"/>
    </row>
    <row r="9" customFormat="false" ht="19.25" hidden="false" customHeight="true" outlineLevel="0" collapsed="false">
      <c r="A9" s="150" t="n">
        <v>4</v>
      </c>
      <c r="B9" s="156" t="s">
        <v>205</v>
      </c>
      <c r="C9" s="157" t="s">
        <v>204</v>
      </c>
      <c r="D9" s="158" t="n">
        <v>3</v>
      </c>
      <c r="E9" s="158" t="n">
        <v>3</v>
      </c>
      <c r="F9" s="158" t="n">
        <v>2</v>
      </c>
      <c r="G9" s="158" t="n">
        <v>2</v>
      </c>
      <c r="H9" s="158" t="n">
        <f aca="false">SUM(D9:G9)</f>
        <v>10</v>
      </c>
      <c r="I9" s="154" t="n">
        <v>7.69</v>
      </c>
      <c r="J9" s="159"/>
    </row>
    <row r="10" customFormat="false" ht="49.1" hidden="false" customHeight="true" outlineLevel="0" collapsed="false">
      <c r="A10" s="150" t="n">
        <v>5</v>
      </c>
      <c r="B10" s="151" t="s">
        <v>206</v>
      </c>
      <c r="C10" s="160" t="s">
        <v>202</v>
      </c>
      <c r="D10" s="153" t="n">
        <v>15</v>
      </c>
      <c r="E10" s="153" t="n">
        <v>13</v>
      </c>
      <c r="F10" s="153" t="n">
        <v>5</v>
      </c>
      <c r="G10" s="153" t="n">
        <v>6</v>
      </c>
      <c r="H10" s="153" t="n">
        <f aca="false">SUM(D10:G10)</f>
        <v>39</v>
      </c>
      <c r="I10" s="154" t="n">
        <v>2.33</v>
      </c>
      <c r="J10" s="155" t="n">
        <f aca="false">H10*I10</f>
        <v>90.87</v>
      </c>
      <c r="O10" s="2"/>
    </row>
    <row r="11" customFormat="false" ht="34.15" hidden="false" customHeight="true" outlineLevel="0" collapsed="false">
      <c r="A11" s="150" t="n">
        <v>6</v>
      </c>
      <c r="B11" s="156" t="s">
        <v>207</v>
      </c>
      <c r="C11" s="157" t="s">
        <v>208</v>
      </c>
      <c r="D11" s="158" t="n">
        <v>1</v>
      </c>
      <c r="E11" s="158" t="n">
        <v>1</v>
      </c>
      <c r="F11" s="158" t="n">
        <v>1</v>
      </c>
      <c r="G11" s="158" t="n">
        <v>1</v>
      </c>
      <c r="H11" s="158" t="n">
        <f aca="false">SUM(D11:G11)</f>
        <v>4</v>
      </c>
      <c r="I11" s="154" t="n">
        <v>1.69</v>
      </c>
      <c r="J11" s="159" t="n">
        <f aca="false">H11*I11</f>
        <v>6.76</v>
      </c>
      <c r="O11" s="2"/>
    </row>
    <row r="12" customFormat="false" ht="19.25" hidden="false" customHeight="true" outlineLevel="0" collapsed="false">
      <c r="A12" s="150" t="n">
        <v>7</v>
      </c>
      <c r="B12" s="151" t="s">
        <v>209</v>
      </c>
      <c r="C12" s="160" t="s">
        <v>204</v>
      </c>
      <c r="D12" s="153" t="n">
        <v>12</v>
      </c>
      <c r="E12" s="153" t="n">
        <v>12</v>
      </c>
      <c r="F12" s="153" t="n">
        <v>4</v>
      </c>
      <c r="G12" s="153" t="n">
        <v>6</v>
      </c>
      <c r="H12" s="153" t="n">
        <f aca="false">SUM(D12:G12)</f>
        <v>34</v>
      </c>
      <c r="I12" s="154" t="n">
        <v>3.99</v>
      </c>
      <c r="J12" s="155" t="n">
        <f aca="false">H12*I12</f>
        <v>135.66</v>
      </c>
      <c r="O12" s="2"/>
    </row>
    <row r="13" customFormat="false" ht="34.15" hidden="false" customHeight="true" outlineLevel="0" collapsed="false">
      <c r="A13" s="150" t="n">
        <v>8</v>
      </c>
      <c r="B13" s="156" t="s">
        <v>210</v>
      </c>
      <c r="C13" s="157" t="s">
        <v>204</v>
      </c>
      <c r="D13" s="158" t="n">
        <v>0.25</v>
      </c>
      <c r="E13" s="158" t="n">
        <v>0.25</v>
      </c>
      <c r="F13" s="158" t="n">
        <v>0.25</v>
      </c>
      <c r="G13" s="158" t="n">
        <v>0.25</v>
      </c>
      <c r="H13" s="158" t="n">
        <f aca="false">SUM(D13:G13)</f>
        <v>1</v>
      </c>
      <c r="I13" s="154" t="n">
        <v>2.8</v>
      </c>
      <c r="J13" s="159" t="n">
        <f aca="false">H13*I13</f>
        <v>2.8</v>
      </c>
    </row>
    <row r="14" customFormat="false" ht="19.25" hidden="false" customHeight="true" outlineLevel="0" collapsed="false">
      <c r="A14" s="150" t="n">
        <v>9</v>
      </c>
      <c r="B14" s="151" t="s">
        <v>211</v>
      </c>
      <c r="C14" s="160" t="s">
        <v>204</v>
      </c>
      <c r="D14" s="153" t="n">
        <v>2</v>
      </c>
      <c r="E14" s="153" t="n">
        <v>2</v>
      </c>
      <c r="F14" s="153" t="n">
        <v>2</v>
      </c>
      <c r="G14" s="153" t="n">
        <v>2</v>
      </c>
      <c r="H14" s="153" t="n">
        <f aca="false">SUM(D14:G14)</f>
        <v>8</v>
      </c>
      <c r="I14" s="154" t="n">
        <v>2.5</v>
      </c>
      <c r="J14" s="155" t="n">
        <f aca="false">H14*I14</f>
        <v>20</v>
      </c>
    </row>
    <row r="15" customFormat="false" ht="19.25" hidden="false" customHeight="true" outlineLevel="0" collapsed="false">
      <c r="A15" s="150" t="n">
        <v>10</v>
      </c>
      <c r="B15" s="156" t="s">
        <v>212</v>
      </c>
      <c r="C15" s="157" t="s">
        <v>202</v>
      </c>
      <c r="D15" s="158" t="n">
        <v>2</v>
      </c>
      <c r="E15" s="158" t="n">
        <v>2</v>
      </c>
      <c r="F15" s="158" t="n">
        <v>1</v>
      </c>
      <c r="G15" s="158" t="n">
        <v>1</v>
      </c>
      <c r="H15" s="158" t="n">
        <f aca="false">SUM(D15:G15)</f>
        <v>6</v>
      </c>
      <c r="I15" s="154" t="n">
        <v>6.18</v>
      </c>
      <c r="J15" s="159" t="n">
        <f aca="false">H15*I15</f>
        <v>37.08</v>
      </c>
    </row>
    <row r="16" customFormat="false" ht="19.25" hidden="false" customHeight="true" outlineLevel="0" collapsed="false">
      <c r="A16" s="150" t="n">
        <v>11</v>
      </c>
      <c r="B16" s="151" t="s">
        <v>213</v>
      </c>
      <c r="C16" s="160" t="s">
        <v>214</v>
      </c>
      <c r="D16" s="153" t="n">
        <v>2</v>
      </c>
      <c r="E16" s="153" t="n">
        <v>2</v>
      </c>
      <c r="F16" s="153" t="n">
        <v>2</v>
      </c>
      <c r="G16" s="153" t="n">
        <v>2</v>
      </c>
      <c r="H16" s="153" t="n">
        <f aca="false">SUM(D16:G16)</f>
        <v>8</v>
      </c>
      <c r="I16" s="154" t="n">
        <v>3.99</v>
      </c>
      <c r="J16" s="155" t="n">
        <f aca="false">H16*I16</f>
        <v>31.92</v>
      </c>
    </row>
    <row r="17" customFormat="false" ht="19.25" hidden="false" customHeight="true" outlineLevel="0" collapsed="false">
      <c r="A17" s="150" t="n">
        <v>12</v>
      </c>
      <c r="B17" s="156" t="s">
        <v>215</v>
      </c>
      <c r="C17" s="157" t="s">
        <v>204</v>
      </c>
      <c r="D17" s="158" t="n">
        <v>3</v>
      </c>
      <c r="E17" s="158" t="n">
        <v>3</v>
      </c>
      <c r="F17" s="158" t="n">
        <v>2</v>
      </c>
      <c r="G17" s="158" t="n">
        <v>2</v>
      </c>
      <c r="H17" s="158" t="n">
        <f aca="false">SUM(D17:G17)</f>
        <v>10</v>
      </c>
      <c r="I17" s="154" t="n">
        <v>3.58</v>
      </c>
      <c r="J17" s="159" t="n">
        <f aca="false">H17*I17</f>
        <v>35.8</v>
      </c>
    </row>
    <row r="18" customFormat="false" ht="19.25" hidden="false" customHeight="true" outlineLevel="0" collapsed="false">
      <c r="A18" s="150" t="n">
        <v>13</v>
      </c>
      <c r="B18" s="151" t="s">
        <v>216</v>
      </c>
      <c r="C18" s="160" t="s">
        <v>204</v>
      </c>
      <c r="D18" s="153" t="n">
        <v>6</v>
      </c>
      <c r="E18" s="153" t="n">
        <v>4</v>
      </c>
      <c r="F18" s="153" t="n">
        <v>2</v>
      </c>
      <c r="G18" s="153" t="n">
        <v>2</v>
      </c>
      <c r="H18" s="153" t="n">
        <f aca="false">SUM(D18:G18)</f>
        <v>14</v>
      </c>
      <c r="I18" s="154" t="n">
        <v>7.38</v>
      </c>
      <c r="J18" s="155" t="n">
        <f aca="false">H18*I18</f>
        <v>103.32</v>
      </c>
    </row>
    <row r="19" customFormat="false" ht="19.25" hidden="false" customHeight="true" outlineLevel="0" collapsed="false">
      <c r="A19" s="150" t="n">
        <v>14</v>
      </c>
      <c r="B19" s="156" t="s">
        <v>217</v>
      </c>
      <c r="C19" s="157" t="s">
        <v>204</v>
      </c>
      <c r="D19" s="158" t="n">
        <v>1</v>
      </c>
      <c r="E19" s="158" t="n">
        <v>1</v>
      </c>
      <c r="F19" s="158" t="n">
        <v>0.5</v>
      </c>
      <c r="G19" s="158" t="n">
        <v>0.5</v>
      </c>
      <c r="H19" s="158" t="n">
        <f aca="false">SUM(D19:G19)</f>
        <v>3</v>
      </c>
      <c r="I19" s="154" t="n">
        <v>7.87</v>
      </c>
      <c r="J19" s="155"/>
    </row>
    <row r="20" customFormat="false" ht="19.25" hidden="false" customHeight="true" outlineLevel="0" collapsed="false">
      <c r="A20" s="150" t="n">
        <v>15</v>
      </c>
      <c r="B20" s="156" t="s">
        <v>218</v>
      </c>
      <c r="C20" s="157" t="s">
        <v>202</v>
      </c>
      <c r="D20" s="158" t="n">
        <v>0.25</v>
      </c>
      <c r="E20" s="158" t="n">
        <v>0.25</v>
      </c>
      <c r="F20" s="158" t="n">
        <v>0.25</v>
      </c>
      <c r="G20" s="158" t="n">
        <v>0.25</v>
      </c>
      <c r="H20" s="158" t="n">
        <f aca="false">SUM(D20:G20)</f>
        <v>1</v>
      </c>
      <c r="I20" s="154" t="n">
        <v>13.22</v>
      </c>
      <c r="J20" s="159" t="n">
        <f aca="false">H20*I20</f>
        <v>13.22</v>
      </c>
    </row>
    <row r="21" customFormat="false" ht="19.25" hidden="false" customHeight="true" outlineLevel="0" collapsed="false">
      <c r="A21" s="150" t="n">
        <v>16</v>
      </c>
      <c r="B21" s="151" t="s">
        <v>219</v>
      </c>
      <c r="C21" s="160" t="s">
        <v>204</v>
      </c>
      <c r="D21" s="153" t="n">
        <v>0.25</v>
      </c>
      <c r="E21" s="153" t="n">
        <v>0.25</v>
      </c>
      <c r="F21" s="153" t="n">
        <v>0.25</v>
      </c>
      <c r="G21" s="153" t="n">
        <v>0.25</v>
      </c>
      <c r="H21" s="153" t="n">
        <f aca="false">SUM(D21:G21)</f>
        <v>1</v>
      </c>
      <c r="I21" s="154" t="n">
        <v>6.96</v>
      </c>
      <c r="J21" s="155" t="n">
        <f aca="false">H21*I21</f>
        <v>6.96</v>
      </c>
    </row>
    <row r="22" customFormat="false" ht="19.25" hidden="false" customHeight="true" outlineLevel="0" collapsed="false">
      <c r="A22" s="150" t="n">
        <v>17</v>
      </c>
      <c r="B22" s="156" t="s">
        <v>220</v>
      </c>
      <c r="C22" s="157" t="s">
        <v>204</v>
      </c>
      <c r="D22" s="158" t="n">
        <v>5</v>
      </c>
      <c r="E22" s="158" t="n">
        <v>5</v>
      </c>
      <c r="F22" s="158" t="n">
        <v>2</v>
      </c>
      <c r="G22" s="158" t="n">
        <v>2</v>
      </c>
      <c r="H22" s="158" t="n">
        <f aca="false">SUM(D22:G22)</f>
        <v>14</v>
      </c>
      <c r="I22" s="154" t="n">
        <v>4.5</v>
      </c>
      <c r="J22" s="159" t="n">
        <f aca="false">H22*I22</f>
        <v>63</v>
      </c>
    </row>
    <row r="23" customFormat="false" ht="34.15" hidden="false" customHeight="true" outlineLevel="0" collapsed="false">
      <c r="A23" s="150" t="n">
        <v>18</v>
      </c>
      <c r="B23" s="151" t="s">
        <v>221</v>
      </c>
      <c r="C23" s="160" t="s">
        <v>208</v>
      </c>
      <c r="D23" s="153" t="n">
        <v>1</v>
      </c>
      <c r="E23" s="153" t="n">
        <v>1</v>
      </c>
      <c r="F23" s="153" t="n">
        <v>1</v>
      </c>
      <c r="G23" s="153" t="n">
        <v>1</v>
      </c>
      <c r="H23" s="153" t="n">
        <f aca="false">SUM(D23:G23)</f>
        <v>4</v>
      </c>
      <c r="I23" s="154" t="n">
        <v>4.2</v>
      </c>
      <c r="J23" s="155" t="n">
        <f aca="false">H23*I23</f>
        <v>16.8</v>
      </c>
    </row>
    <row r="24" customFormat="false" ht="19.25" hidden="false" customHeight="true" outlineLevel="0" collapsed="false">
      <c r="A24" s="161" t="s">
        <v>222</v>
      </c>
      <c r="B24" s="161"/>
      <c r="C24" s="161"/>
      <c r="D24" s="161"/>
      <c r="E24" s="161"/>
      <c r="F24" s="161"/>
      <c r="G24" s="161"/>
      <c r="H24" s="161"/>
      <c r="I24" s="161" t="n">
        <f aca="false">SUM(I6:I23)</f>
        <v>99.71</v>
      </c>
      <c r="J24" s="162" t="n">
        <f aca="false">SUM(J6:J23)</f>
        <v>628.23</v>
      </c>
    </row>
    <row r="25" customFormat="false" ht="19.25" hidden="false" customHeight="true" outlineLevel="0" collapsed="false">
      <c r="A25" s="161" t="s">
        <v>223</v>
      </c>
      <c r="B25" s="161"/>
      <c r="C25" s="161"/>
      <c r="D25" s="161"/>
      <c r="E25" s="161"/>
      <c r="F25" s="161"/>
      <c r="G25" s="161"/>
      <c r="H25" s="161"/>
      <c r="I25" s="161"/>
      <c r="J25" s="163" t="n">
        <f aca="false">'INSERÇÃO DADOS MÃO DE OBRA'!E23*'INSERÇÃO DADOS MÃO DE OBRA'!F23</f>
        <v>4</v>
      </c>
    </row>
    <row r="26" customFormat="false" ht="19.25" hidden="false" customHeight="true" outlineLevel="0" collapsed="false">
      <c r="A26" s="161" t="s">
        <v>224</v>
      </c>
      <c r="B26" s="161"/>
      <c r="C26" s="161"/>
      <c r="D26" s="161"/>
      <c r="E26" s="161"/>
      <c r="F26" s="161"/>
      <c r="G26" s="161"/>
      <c r="H26" s="161"/>
      <c r="I26" s="161"/>
      <c r="J26" s="162" t="n">
        <f aca="false">J24/J25</f>
        <v>157.0575</v>
      </c>
    </row>
    <row r="28" customFormat="false" ht="12.8" hidden="false" customHeight="true" outlineLevel="0" collapsed="false">
      <c r="A28" s="164" t="s">
        <v>15</v>
      </c>
    </row>
    <row r="29" customFormat="false" ht="12.8" hidden="false" customHeight="true" outlineLevel="0" collapsed="false">
      <c r="J29" s="165"/>
    </row>
  </sheetData>
  <mergeCells count="6">
    <mergeCell ref="A2:J2"/>
    <mergeCell ref="A3:J3"/>
    <mergeCell ref="B4:J4"/>
    <mergeCell ref="A24:I24"/>
    <mergeCell ref="A25:I25"/>
    <mergeCell ref="A26:I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51"/>
  <sheetViews>
    <sheetView showFormulas="false" showGridLines="false" showRowColHeaders="true" showZeros="true" rightToLeft="false" tabSelected="false" showOutlineSymbols="true" defaultGridColor="true" view="normal" topLeftCell="A31" colorId="64" zoomScale="120" zoomScaleNormal="120" zoomScalePageLayoutView="100" workbookViewId="0">
      <selection pane="topLeft" activeCell="A48" activeCellId="0" sqref="A48"/>
    </sheetView>
  </sheetViews>
  <sheetFormatPr defaultColWidth="11.55078125" defaultRowHeight="12.8" customHeight="false" zeroHeight="false" outlineLevelRow="0" outlineLevelCol="0"/>
  <cols>
    <col collapsed="false" customWidth="true" hidden="false" outlineLevel="0" max="1" min="1" style="2" width="7.22"/>
    <col collapsed="false" customWidth="true" hidden="false" outlineLevel="0" max="2" min="2" style="2" width="36.95"/>
    <col collapsed="false" customWidth="true" hidden="false" outlineLevel="0" max="10" min="10" style="2" width="12.38"/>
  </cols>
  <sheetData>
    <row r="2" customFormat="false" ht="19.25" hidden="false" customHeight="true" outlineLevel="0" collapsed="false">
      <c r="A2" s="137" t="s">
        <v>191</v>
      </c>
      <c r="B2" s="137"/>
      <c r="C2" s="137"/>
      <c r="D2" s="137"/>
      <c r="E2" s="137"/>
      <c r="F2" s="137"/>
      <c r="G2" s="137"/>
      <c r="H2" s="137"/>
      <c r="I2" s="137"/>
      <c r="J2" s="137"/>
    </row>
    <row r="3" customFormat="false" ht="19.25" hidden="false" customHeight="true" outlineLevel="0" collapsed="false">
      <c r="A3" s="137" t="s">
        <v>67</v>
      </c>
      <c r="B3" s="137" t="s">
        <v>225</v>
      </c>
      <c r="C3" s="137"/>
      <c r="D3" s="137"/>
      <c r="E3" s="137"/>
      <c r="F3" s="137"/>
      <c r="G3" s="137"/>
      <c r="H3" s="137"/>
      <c r="I3" s="137"/>
      <c r="J3" s="137"/>
    </row>
    <row r="4" customFormat="false" ht="34.15" hidden="false" customHeight="true" outlineLevel="0" collapsed="false">
      <c r="A4" s="150" t="s">
        <v>175</v>
      </c>
      <c r="B4" s="150" t="s">
        <v>226</v>
      </c>
      <c r="C4" s="150" t="s">
        <v>195</v>
      </c>
      <c r="D4" s="150" t="s">
        <v>35</v>
      </c>
      <c r="E4" s="150" t="s">
        <v>37</v>
      </c>
      <c r="F4" s="150" t="s">
        <v>38</v>
      </c>
      <c r="G4" s="150" t="s">
        <v>39</v>
      </c>
      <c r="H4" s="150" t="s">
        <v>196</v>
      </c>
      <c r="I4" s="150" t="s">
        <v>197</v>
      </c>
      <c r="J4" s="150" t="s">
        <v>198</v>
      </c>
    </row>
    <row r="5" customFormat="false" ht="49.1" hidden="false" customHeight="true" outlineLevel="0" collapsed="false">
      <c r="A5" s="150" t="n">
        <v>1</v>
      </c>
      <c r="B5" s="151" t="s">
        <v>227</v>
      </c>
      <c r="C5" s="160" t="s">
        <v>208</v>
      </c>
      <c r="D5" s="153" t="n">
        <v>6</v>
      </c>
      <c r="E5" s="153" t="n">
        <v>4</v>
      </c>
      <c r="F5" s="153" t="n">
        <v>1</v>
      </c>
      <c r="G5" s="153" t="n">
        <v>1</v>
      </c>
      <c r="H5" s="153" t="n">
        <f aca="false">SUM(D5:G5)</f>
        <v>12</v>
      </c>
      <c r="I5" s="154" t="n">
        <v>8.95</v>
      </c>
      <c r="J5" s="155" t="n">
        <f aca="false">H5*I5</f>
        <v>107.4</v>
      </c>
    </row>
    <row r="6" customFormat="false" ht="73.45" hidden="false" customHeight="false" outlineLevel="0" collapsed="false">
      <c r="A6" s="150" t="n">
        <v>2</v>
      </c>
      <c r="B6" s="156" t="s">
        <v>228</v>
      </c>
      <c r="C6" s="157" t="s">
        <v>202</v>
      </c>
      <c r="D6" s="158" t="n">
        <v>5</v>
      </c>
      <c r="E6" s="158" t="n">
        <v>2</v>
      </c>
      <c r="F6" s="158" t="n">
        <v>1</v>
      </c>
      <c r="G6" s="158" t="n">
        <v>1</v>
      </c>
      <c r="H6" s="166" t="n">
        <f aca="false">SUM(D6:G6)</f>
        <v>9</v>
      </c>
      <c r="I6" s="154" t="n">
        <v>8.22</v>
      </c>
      <c r="J6" s="167" t="n">
        <f aca="false">H6*I6</f>
        <v>73.98</v>
      </c>
    </row>
    <row r="7" customFormat="false" ht="87.95" hidden="false" customHeight="false" outlineLevel="0" collapsed="false">
      <c r="A7" s="150" t="n">
        <v>3</v>
      </c>
      <c r="B7" s="151" t="s">
        <v>229</v>
      </c>
      <c r="C7" s="160" t="s">
        <v>208</v>
      </c>
      <c r="D7" s="153" t="n">
        <v>55</v>
      </c>
      <c r="E7" s="153" t="n">
        <v>26</v>
      </c>
      <c r="F7" s="153" t="n">
        <v>7</v>
      </c>
      <c r="G7" s="153" t="n">
        <v>9</v>
      </c>
      <c r="H7" s="153" t="n">
        <f aca="false">SUM(D7:G7)</f>
        <v>97</v>
      </c>
      <c r="I7" s="154" t="n">
        <v>29.53</v>
      </c>
      <c r="J7" s="155" t="n">
        <f aca="false">H7*I7</f>
        <v>2864.41</v>
      </c>
    </row>
    <row r="8" customFormat="false" ht="73.45" hidden="false" customHeight="false" outlineLevel="0" collapsed="false">
      <c r="A8" s="150" t="n">
        <v>4</v>
      </c>
      <c r="B8" s="168" t="s">
        <v>230</v>
      </c>
      <c r="C8" s="169" t="s">
        <v>231</v>
      </c>
      <c r="D8" s="166" t="n">
        <v>54</v>
      </c>
      <c r="E8" s="166" t="n">
        <v>36</v>
      </c>
      <c r="F8" s="166" t="n">
        <v>7</v>
      </c>
      <c r="G8" s="166" t="n">
        <v>13</v>
      </c>
      <c r="H8" s="166" t="n">
        <f aca="false">SUM(D8:G8)</f>
        <v>110</v>
      </c>
      <c r="I8" s="154" t="n">
        <v>7.57</v>
      </c>
      <c r="J8" s="167" t="n">
        <f aca="false">H8*I8</f>
        <v>832.7</v>
      </c>
    </row>
    <row r="9" customFormat="false" ht="19.25" hidden="false" customHeight="true" outlineLevel="0" collapsed="false">
      <c r="A9" s="161" t="s">
        <v>222</v>
      </c>
      <c r="B9" s="161"/>
      <c r="C9" s="161"/>
      <c r="D9" s="161"/>
      <c r="E9" s="161"/>
      <c r="F9" s="161"/>
      <c r="G9" s="161"/>
      <c r="H9" s="161"/>
      <c r="I9" s="161" t="n">
        <f aca="false">SUM(I5:I8)</f>
        <v>54.27</v>
      </c>
      <c r="J9" s="162" t="n">
        <f aca="false">SUM(J5:J8)</f>
        <v>3878.49</v>
      </c>
    </row>
    <row r="10" customFormat="false" ht="19.25" hidden="false" customHeight="true" outlineLevel="0" collapsed="false">
      <c r="A10" s="161" t="s">
        <v>223</v>
      </c>
      <c r="B10" s="161"/>
      <c r="C10" s="161"/>
      <c r="D10" s="161"/>
      <c r="E10" s="161"/>
      <c r="F10" s="161"/>
      <c r="G10" s="161"/>
      <c r="H10" s="161"/>
      <c r="I10" s="161"/>
      <c r="J10" s="163" t="n">
        <f aca="false">'INSERÇÃO DADOS MÃO DE OBRA'!E23*'INSERÇÃO DADOS MÃO DE OBRA'!F23</f>
        <v>4</v>
      </c>
    </row>
    <row r="11" customFormat="false" ht="19.25" hidden="false" customHeight="true" outlineLevel="0" collapsed="false">
      <c r="A11" s="161" t="s">
        <v>224</v>
      </c>
      <c r="B11" s="161"/>
      <c r="C11" s="161"/>
      <c r="D11" s="161"/>
      <c r="E11" s="161"/>
      <c r="F11" s="161"/>
      <c r="G11" s="161"/>
      <c r="H11" s="161"/>
      <c r="I11" s="161"/>
      <c r="J11" s="162" t="n">
        <f aca="false">J9/J10</f>
        <v>969.6225</v>
      </c>
    </row>
    <row r="12" customFormat="false" ht="15.65" hidden="false" customHeight="true" outlineLevel="0" collapsed="false">
      <c r="A12" s="164"/>
    </row>
    <row r="13" customFormat="false" ht="15.65" hidden="false" customHeight="true" outlineLevel="0" collapsed="false">
      <c r="A13" s="28" t="s">
        <v>15</v>
      </c>
    </row>
    <row r="14" customFormat="false" ht="15.65" hidden="false" customHeight="true" outlineLevel="0" collapsed="false"/>
    <row r="15" customFormat="false" ht="15" hidden="false" customHeight="false" outlineLevel="0" collapsed="false">
      <c r="A15" s="170" t="s">
        <v>232</v>
      </c>
      <c r="B15" s="170"/>
      <c r="C15" s="170"/>
      <c r="D15" s="170"/>
      <c r="E15" s="170"/>
      <c r="F15" s="170"/>
      <c r="G15" s="170"/>
      <c r="H15" s="170"/>
      <c r="I15" s="170"/>
      <c r="J15" s="170"/>
    </row>
    <row r="16" customFormat="false" ht="12.8" hidden="false" customHeight="true" outlineLevel="0" collapsed="false">
      <c r="A16" s="51"/>
      <c r="B16" s="51"/>
      <c r="C16" s="51"/>
      <c r="D16" s="51"/>
      <c r="E16" s="51"/>
      <c r="F16" s="51"/>
      <c r="G16" s="51"/>
      <c r="H16" s="51"/>
      <c r="I16" s="51"/>
      <c r="J16" s="171"/>
    </row>
    <row r="17" customFormat="false" ht="12.8" hidden="false" customHeight="true" outlineLevel="0" collapsed="false">
      <c r="A17" s="172" t="s">
        <v>233</v>
      </c>
      <c r="B17" s="172"/>
      <c r="C17" s="172"/>
      <c r="D17" s="172"/>
      <c r="E17" s="172"/>
      <c r="F17" s="172"/>
      <c r="G17" s="172"/>
      <c r="H17" s="172"/>
      <c r="I17" s="172"/>
      <c r="J17" s="172"/>
    </row>
    <row r="18" customFormat="false" ht="12.8" hidden="false" customHeight="false" outlineLevel="0" collapsed="false">
      <c r="A18" s="172"/>
      <c r="B18" s="172"/>
      <c r="C18" s="172"/>
      <c r="D18" s="172"/>
      <c r="E18" s="172"/>
      <c r="F18" s="172"/>
      <c r="G18" s="172"/>
      <c r="H18" s="172"/>
      <c r="I18" s="172"/>
      <c r="J18" s="172"/>
    </row>
    <row r="19" customFormat="false" ht="12.8" hidden="false" customHeight="false" outlineLevel="0" collapsed="false">
      <c r="A19" s="172"/>
      <c r="B19" s="172"/>
      <c r="C19" s="172"/>
      <c r="D19" s="172"/>
      <c r="E19" s="172"/>
      <c r="F19" s="172"/>
      <c r="G19" s="172"/>
      <c r="H19" s="172"/>
      <c r="I19" s="172"/>
      <c r="J19" s="172"/>
    </row>
    <row r="20" customFormat="false" ht="12.8" hidden="false" customHeight="false" outlineLevel="0" collapsed="false">
      <c r="A20" s="172"/>
      <c r="B20" s="172"/>
      <c r="C20" s="172"/>
      <c r="D20" s="172"/>
      <c r="E20" s="172"/>
      <c r="F20" s="172"/>
      <c r="G20" s="172"/>
      <c r="H20" s="172"/>
      <c r="I20" s="172"/>
      <c r="J20" s="172"/>
    </row>
    <row r="21" customFormat="false" ht="12.8" hidden="false" customHeight="false" outlineLevel="0" collapsed="false">
      <c r="A21" s="173"/>
      <c r="B21" s="174"/>
      <c r="C21" s="174"/>
      <c r="D21" s="174"/>
      <c r="E21" s="174"/>
      <c r="F21" s="174"/>
      <c r="G21" s="174"/>
      <c r="H21" s="174"/>
      <c r="I21" s="174"/>
      <c r="J21" s="174"/>
    </row>
    <row r="22" customFormat="false" ht="12.8" hidden="false" customHeight="true" outlineLevel="0" collapsed="false">
      <c r="A22" s="172" t="s">
        <v>234</v>
      </c>
      <c r="B22" s="172"/>
      <c r="C22" s="172"/>
      <c r="D22" s="172"/>
      <c r="E22" s="172"/>
      <c r="F22" s="172"/>
      <c r="G22" s="172"/>
      <c r="H22" s="172"/>
      <c r="I22" s="172"/>
      <c r="J22" s="172"/>
    </row>
    <row r="23" customFormat="false" ht="12.8" hidden="false" customHeight="false" outlineLevel="0" collapsed="false">
      <c r="A23" s="172"/>
      <c r="B23" s="172"/>
      <c r="C23" s="172"/>
      <c r="D23" s="172"/>
      <c r="E23" s="172"/>
      <c r="F23" s="172"/>
      <c r="G23" s="172"/>
      <c r="H23" s="172"/>
      <c r="I23" s="172"/>
      <c r="J23" s="172"/>
    </row>
    <row r="24" customFormat="false" ht="12.8" hidden="false" customHeight="false" outlineLevel="0" collapsed="false">
      <c r="A24" s="172"/>
      <c r="B24" s="172"/>
      <c r="C24" s="172"/>
      <c r="D24" s="172"/>
      <c r="E24" s="172"/>
      <c r="F24" s="172"/>
      <c r="G24" s="172"/>
      <c r="H24" s="172"/>
      <c r="I24" s="172"/>
      <c r="J24" s="172"/>
    </row>
    <row r="25" customFormat="false" ht="12.8" hidden="false" customHeight="false" outlineLevel="0" collapsed="false">
      <c r="A25" s="172"/>
      <c r="B25" s="172"/>
      <c r="C25" s="172"/>
      <c r="D25" s="172"/>
      <c r="E25" s="172"/>
      <c r="F25" s="172"/>
      <c r="G25" s="172"/>
      <c r="H25" s="172"/>
      <c r="I25" s="172"/>
      <c r="J25" s="172"/>
    </row>
    <row r="26" customFormat="false" ht="12.8" hidden="false" customHeight="false" outlineLevel="0" collapsed="false">
      <c r="A26" s="174"/>
      <c r="B26" s="174"/>
      <c r="C26" s="174"/>
      <c r="D26" s="174"/>
      <c r="E26" s="174"/>
      <c r="F26" s="174"/>
      <c r="G26" s="174"/>
      <c r="H26" s="174"/>
      <c r="I26" s="174"/>
      <c r="J26" s="174"/>
    </row>
    <row r="27" customFormat="false" ht="14.55" hidden="false" customHeight="true" outlineLevel="0" collapsed="false">
      <c r="A27" s="172" t="s">
        <v>235</v>
      </c>
      <c r="B27" s="172"/>
      <c r="C27" s="172"/>
      <c r="D27" s="172"/>
      <c r="E27" s="172"/>
      <c r="F27" s="172"/>
      <c r="G27" s="172"/>
      <c r="H27" s="172"/>
      <c r="I27" s="172"/>
      <c r="J27" s="172"/>
    </row>
    <row r="28" customFormat="false" ht="12.8" hidden="false" customHeight="false" outlineLevel="0" collapsed="false">
      <c r="A28" s="174"/>
      <c r="B28" s="174"/>
      <c r="C28" s="174"/>
      <c r="D28" s="174"/>
      <c r="E28" s="174"/>
      <c r="F28" s="174"/>
      <c r="G28" s="174"/>
      <c r="H28" s="174"/>
      <c r="I28" s="174"/>
      <c r="J28" s="174"/>
    </row>
    <row r="29" customFormat="false" ht="14.55" hidden="false" customHeight="true" outlineLevel="0" collapsed="false">
      <c r="A29" s="172" t="s">
        <v>236</v>
      </c>
      <c r="B29" s="172"/>
      <c r="C29" s="172"/>
      <c r="D29" s="172"/>
      <c r="E29" s="172"/>
      <c r="F29" s="172"/>
      <c r="G29" s="172"/>
      <c r="H29" s="172"/>
      <c r="I29" s="172"/>
      <c r="J29" s="172"/>
    </row>
    <row r="30" customFormat="false" ht="12.8" hidden="false" customHeight="false" outlineLevel="0" collapsed="false">
      <c r="A30" s="174"/>
      <c r="B30" s="174"/>
      <c r="C30" s="174"/>
      <c r="D30" s="174"/>
      <c r="E30" s="174"/>
      <c r="F30" s="174"/>
      <c r="G30" s="174"/>
      <c r="H30" s="174"/>
      <c r="I30" s="174"/>
      <c r="J30" s="174"/>
    </row>
    <row r="31" customFormat="false" ht="28.1" hidden="false" customHeight="true" outlineLevel="0" collapsed="false">
      <c r="A31" s="172" t="s">
        <v>237</v>
      </c>
      <c r="B31" s="172"/>
      <c r="C31" s="172"/>
      <c r="D31" s="172"/>
      <c r="E31" s="172"/>
      <c r="F31" s="172"/>
      <c r="G31" s="172"/>
      <c r="H31" s="172"/>
      <c r="I31" s="172"/>
      <c r="J31" s="172"/>
    </row>
    <row r="32" customFormat="false" ht="12.8" hidden="false" customHeight="false" outlineLevel="0" collapsed="false">
      <c r="A32" s="174"/>
      <c r="B32" s="174"/>
      <c r="C32" s="174"/>
      <c r="D32" s="174"/>
      <c r="E32" s="174"/>
      <c r="F32" s="174"/>
      <c r="G32" s="174"/>
      <c r="H32" s="174"/>
      <c r="I32" s="174"/>
      <c r="J32" s="174"/>
    </row>
    <row r="33" customFormat="false" ht="12.8" hidden="false" customHeight="true" outlineLevel="0" collapsed="false">
      <c r="A33" s="172" t="s">
        <v>238</v>
      </c>
      <c r="B33" s="172"/>
      <c r="C33" s="172"/>
      <c r="D33" s="172"/>
      <c r="E33" s="172"/>
      <c r="F33" s="172"/>
      <c r="G33" s="172"/>
      <c r="H33" s="172"/>
      <c r="I33" s="172"/>
      <c r="J33" s="172"/>
    </row>
    <row r="34" customFormat="false" ht="12.8" hidden="false" customHeight="false" outlineLevel="0" collapsed="false">
      <c r="A34" s="172"/>
      <c r="B34" s="172"/>
      <c r="C34" s="172"/>
      <c r="D34" s="172"/>
      <c r="E34" s="172"/>
      <c r="F34" s="172"/>
      <c r="G34" s="172"/>
      <c r="H34" s="172"/>
      <c r="I34" s="172"/>
      <c r="J34" s="172"/>
    </row>
    <row r="35" customFormat="false" ht="12.8" hidden="false" customHeight="false" outlineLevel="0" collapsed="false">
      <c r="A35" s="172"/>
      <c r="B35" s="172"/>
      <c r="C35" s="172"/>
      <c r="D35" s="172"/>
      <c r="E35" s="172"/>
      <c r="F35" s="172"/>
      <c r="G35" s="172"/>
      <c r="H35" s="172"/>
      <c r="I35" s="172"/>
      <c r="J35" s="172"/>
    </row>
    <row r="36" customFormat="false" ht="12.8" hidden="false" customHeight="false" outlineLevel="0" collapsed="false">
      <c r="A36" s="172"/>
      <c r="B36" s="172"/>
      <c r="C36" s="172"/>
      <c r="D36" s="172"/>
      <c r="E36" s="172"/>
      <c r="F36" s="172"/>
      <c r="G36" s="172"/>
      <c r="H36" s="172"/>
      <c r="I36" s="172"/>
      <c r="J36" s="172"/>
    </row>
    <row r="37" customFormat="false" ht="12.8" hidden="false" customHeight="false" outlineLevel="0" collapsed="false">
      <c r="A37" s="172"/>
      <c r="B37" s="172"/>
      <c r="C37" s="172"/>
      <c r="D37" s="172"/>
      <c r="E37" s="172"/>
      <c r="F37" s="172"/>
      <c r="G37" s="172"/>
      <c r="H37" s="172"/>
      <c r="I37" s="172"/>
      <c r="J37" s="172"/>
    </row>
    <row r="38" customFormat="false" ht="12.8" hidden="false" customHeight="false" outlineLevel="0" collapsed="false">
      <c r="A38" s="174"/>
      <c r="B38" s="174"/>
      <c r="C38" s="174"/>
      <c r="D38" s="174"/>
      <c r="E38" s="174"/>
      <c r="F38" s="174"/>
      <c r="G38" s="174"/>
      <c r="H38" s="174"/>
      <c r="I38" s="174"/>
      <c r="J38" s="174"/>
    </row>
    <row r="39" customFormat="false" ht="14.55" hidden="false" customHeight="true" outlineLevel="0" collapsed="false">
      <c r="A39" s="172" t="s">
        <v>239</v>
      </c>
      <c r="B39" s="172"/>
      <c r="C39" s="172"/>
      <c r="D39" s="172"/>
      <c r="E39" s="172"/>
      <c r="F39" s="172"/>
      <c r="G39" s="172"/>
      <c r="H39" s="172"/>
      <c r="I39" s="172"/>
      <c r="J39" s="172"/>
    </row>
    <row r="40" customFormat="false" ht="12.8" hidden="false" customHeight="false" outlineLevel="0" collapsed="false">
      <c r="A40" s="174"/>
      <c r="B40" s="174"/>
      <c r="C40" s="174"/>
      <c r="D40" s="174"/>
      <c r="E40" s="174"/>
      <c r="F40" s="174"/>
      <c r="G40" s="174"/>
      <c r="H40" s="174"/>
      <c r="I40" s="174"/>
      <c r="J40" s="174"/>
    </row>
    <row r="41" customFormat="false" ht="12.8" hidden="false" customHeight="true" outlineLevel="0" collapsed="false">
      <c r="A41" s="172" t="s">
        <v>240</v>
      </c>
      <c r="B41" s="172"/>
      <c r="C41" s="172"/>
      <c r="D41" s="172"/>
      <c r="E41" s="172"/>
      <c r="F41" s="172"/>
      <c r="G41" s="172"/>
      <c r="H41" s="172"/>
      <c r="I41" s="172"/>
      <c r="J41" s="172"/>
    </row>
    <row r="42" customFormat="false" ht="12.8" hidden="false" customHeight="false" outlineLevel="0" collapsed="false">
      <c r="A42" s="172"/>
      <c r="B42" s="172"/>
      <c r="C42" s="172"/>
      <c r="D42" s="172"/>
      <c r="E42" s="172"/>
      <c r="F42" s="172"/>
      <c r="G42" s="172"/>
      <c r="H42" s="172"/>
      <c r="I42" s="172"/>
      <c r="J42" s="172"/>
    </row>
    <row r="43" customFormat="false" ht="12.8" hidden="false" customHeight="false" outlineLevel="0" collapsed="false">
      <c r="A43" s="172"/>
      <c r="B43" s="172"/>
      <c r="C43" s="172"/>
      <c r="D43" s="172"/>
      <c r="E43" s="172"/>
      <c r="F43" s="172"/>
      <c r="G43" s="172"/>
      <c r="H43" s="172"/>
      <c r="I43" s="172"/>
      <c r="J43" s="172"/>
    </row>
    <row r="44" customFormat="false" ht="12.8" hidden="false" customHeight="false" outlineLevel="0" collapsed="false">
      <c r="A44" s="172"/>
      <c r="B44" s="172"/>
      <c r="C44" s="172"/>
      <c r="D44" s="172"/>
      <c r="E44" s="172"/>
      <c r="F44" s="172"/>
      <c r="G44" s="172"/>
      <c r="H44" s="172"/>
      <c r="I44" s="172"/>
      <c r="J44" s="172"/>
    </row>
    <row r="45" customFormat="false" ht="12.8" hidden="false" customHeight="false" outlineLevel="0" collapsed="false">
      <c r="A45" s="174"/>
      <c r="B45" s="174"/>
      <c r="C45" s="174"/>
      <c r="D45" s="174"/>
      <c r="E45" s="174"/>
      <c r="F45" s="174"/>
      <c r="G45" s="174"/>
      <c r="H45" s="174"/>
      <c r="I45" s="174"/>
      <c r="J45" s="174"/>
    </row>
    <row r="46" customFormat="false" ht="28.1" hidden="false" customHeight="true" outlineLevel="0" collapsed="false">
      <c r="A46" s="172" t="s">
        <v>241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customFormat="false" ht="12.8" hidden="false" customHeight="false" outlineLevel="0" collapsed="false">
      <c r="A47" s="174"/>
      <c r="B47" s="174"/>
      <c r="C47" s="174"/>
      <c r="D47" s="174"/>
      <c r="E47" s="174"/>
      <c r="F47" s="174"/>
      <c r="G47" s="174"/>
      <c r="H47" s="174"/>
      <c r="I47" s="174"/>
      <c r="J47" s="174"/>
    </row>
    <row r="48" customFormat="false" ht="12.8" hidden="false" customHeight="true" outlineLevel="0" collapsed="false">
      <c r="A48" s="172" t="s">
        <v>242</v>
      </c>
      <c r="B48" s="172"/>
      <c r="C48" s="172"/>
      <c r="D48" s="172"/>
      <c r="E48" s="172"/>
      <c r="F48" s="172"/>
      <c r="G48" s="172"/>
      <c r="H48" s="172"/>
      <c r="I48" s="172"/>
      <c r="J48" s="172"/>
    </row>
    <row r="49" customFormat="false" ht="12.8" hidden="false" customHeight="false" outlineLevel="0" collapsed="false">
      <c r="A49" s="172"/>
      <c r="B49" s="172"/>
      <c r="C49" s="172"/>
      <c r="D49" s="172"/>
      <c r="E49" s="172"/>
      <c r="F49" s="172"/>
      <c r="G49" s="172"/>
      <c r="H49" s="172"/>
      <c r="I49" s="172"/>
      <c r="J49" s="172"/>
    </row>
    <row r="50" customFormat="false" ht="12.8" hidden="false" customHeight="false" outlineLevel="0" collapsed="false">
      <c r="A50" s="172"/>
      <c r="B50" s="172"/>
      <c r="C50" s="172"/>
      <c r="D50" s="172"/>
      <c r="E50" s="172"/>
      <c r="F50" s="172"/>
      <c r="G50" s="172"/>
      <c r="H50" s="172"/>
      <c r="I50" s="172"/>
      <c r="J50" s="172"/>
    </row>
    <row r="51" customFormat="false" ht="12.8" hidden="false" customHeight="false" outlineLevel="0" collapsed="false">
      <c r="A51" s="172"/>
      <c r="B51" s="172"/>
      <c r="C51" s="172"/>
      <c r="D51" s="172"/>
      <c r="E51" s="172"/>
      <c r="F51" s="172"/>
      <c r="G51" s="172"/>
      <c r="H51" s="172"/>
      <c r="I51" s="172"/>
      <c r="J51" s="172"/>
    </row>
  </sheetData>
  <mergeCells count="16">
    <mergeCell ref="A2:J2"/>
    <mergeCell ref="B3:J3"/>
    <mergeCell ref="A9:I9"/>
    <mergeCell ref="A10:I10"/>
    <mergeCell ref="A11:I11"/>
    <mergeCell ref="A15:J15"/>
    <mergeCell ref="A17:J20"/>
    <mergeCell ref="A22:J25"/>
    <mergeCell ref="A27:J27"/>
    <mergeCell ref="A29:J29"/>
    <mergeCell ref="A31:J31"/>
    <mergeCell ref="A33:J37"/>
    <mergeCell ref="A39:J39"/>
    <mergeCell ref="A41:J44"/>
    <mergeCell ref="A46:J46"/>
    <mergeCell ref="A48:J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M32"/>
  <sheetViews>
    <sheetView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C10" activeCellId="0" sqref="C10"/>
    </sheetView>
  </sheetViews>
  <sheetFormatPr defaultColWidth="11.55078125" defaultRowHeight="12.8" customHeight="false" zeroHeight="false" outlineLevelRow="0" outlineLevelCol="0"/>
  <cols>
    <col collapsed="false" customWidth="true" hidden="false" outlineLevel="0" max="1" min="1" style="2" width="7.22"/>
    <col collapsed="false" customWidth="true" hidden="false" outlineLevel="0" max="2" min="2" style="2" width="36.95"/>
  </cols>
  <sheetData>
    <row r="2" customFormat="false" ht="16.4" hidden="false" customHeight="true" outlineLevel="0" collapsed="false">
      <c r="A2" s="137" t="s">
        <v>191</v>
      </c>
      <c r="B2" s="137"/>
      <c r="C2" s="137"/>
      <c r="D2" s="137"/>
      <c r="E2" s="137"/>
      <c r="F2" s="137"/>
      <c r="G2" s="137"/>
      <c r="H2" s="137"/>
      <c r="I2" s="137"/>
      <c r="J2" s="137"/>
    </row>
    <row r="3" customFormat="false" ht="16.4" hidden="false" customHeight="true" outlineLevel="0" collapsed="false">
      <c r="A3" s="137" t="s">
        <v>243</v>
      </c>
      <c r="B3" s="137"/>
      <c r="C3" s="137"/>
      <c r="D3" s="137"/>
      <c r="E3" s="137"/>
      <c r="F3" s="137"/>
      <c r="G3" s="137"/>
      <c r="H3" s="137"/>
      <c r="I3" s="137"/>
      <c r="J3" s="137"/>
    </row>
    <row r="4" customFormat="false" ht="30.1" hidden="false" customHeight="false" outlineLevel="0" collapsed="false">
      <c r="A4" s="150" t="s">
        <v>175</v>
      </c>
      <c r="B4" s="150" t="s">
        <v>244</v>
      </c>
      <c r="C4" s="150" t="s">
        <v>195</v>
      </c>
      <c r="D4" s="150" t="s">
        <v>35</v>
      </c>
      <c r="E4" s="150" t="s">
        <v>37</v>
      </c>
      <c r="F4" s="150" t="s">
        <v>38</v>
      </c>
      <c r="G4" s="150" t="s">
        <v>39</v>
      </c>
      <c r="H4" s="150" t="s">
        <v>196</v>
      </c>
      <c r="I4" s="150" t="s">
        <v>197</v>
      </c>
      <c r="J4" s="150" t="s">
        <v>198</v>
      </c>
    </row>
    <row r="5" customFormat="false" ht="15.65" hidden="false" customHeight="false" outlineLevel="0" collapsed="false">
      <c r="A5" s="150" t="n">
        <v>1</v>
      </c>
      <c r="B5" s="151" t="s">
        <v>245</v>
      </c>
      <c r="C5" s="160" t="s">
        <v>204</v>
      </c>
      <c r="D5" s="153" t="n">
        <v>6</v>
      </c>
      <c r="E5" s="153" t="n">
        <v>5</v>
      </c>
      <c r="F5" s="153" t="n">
        <v>5</v>
      </c>
      <c r="G5" s="153" t="n">
        <v>3</v>
      </c>
      <c r="H5" s="153" t="n">
        <f aca="false">SUM(D5:G5)</f>
        <v>19</v>
      </c>
      <c r="I5" s="154" t="n">
        <v>21.62</v>
      </c>
      <c r="J5" s="155" t="n">
        <f aca="false">H5*I5</f>
        <v>410.78</v>
      </c>
    </row>
    <row r="6" customFormat="false" ht="30.1" hidden="false" customHeight="false" outlineLevel="0" collapsed="false">
      <c r="A6" s="150" t="n">
        <v>2</v>
      </c>
      <c r="B6" s="156" t="s">
        <v>246</v>
      </c>
      <c r="C6" s="157" t="s">
        <v>204</v>
      </c>
      <c r="D6" s="158" t="n">
        <v>160</v>
      </c>
      <c r="E6" s="158" t="n">
        <v>95</v>
      </c>
      <c r="F6" s="158" t="n">
        <v>50</v>
      </c>
      <c r="G6" s="158" t="n">
        <v>50</v>
      </c>
      <c r="H6" s="158" t="n">
        <f aca="false">SUM(D6:G6)</f>
        <v>355</v>
      </c>
      <c r="I6" s="154" t="n">
        <v>2.83</v>
      </c>
      <c r="J6" s="159" t="n">
        <f aca="false">H6*I6</f>
        <v>1004.65</v>
      </c>
    </row>
    <row r="7" customFormat="false" ht="30.1" hidden="false" customHeight="false" outlineLevel="0" collapsed="false">
      <c r="A7" s="150" t="n">
        <v>3</v>
      </c>
      <c r="B7" s="156" t="s">
        <v>247</v>
      </c>
      <c r="C7" s="157" t="s">
        <v>204</v>
      </c>
      <c r="D7" s="158" t="n">
        <v>6</v>
      </c>
      <c r="E7" s="158" t="n">
        <v>6</v>
      </c>
      <c r="F7" s="158" t="n">
        <v>4</v>
      </c>
      <c r="G7" s="158" t="n">
        <v>3</v>
      </c>
      <c r="H7" s="158" t="n">
        <f aca="false">SUM(D7:G7)</f>
        <v>19</v>
      </c>
      <c r="I7" s="154" t="n">
        <v>89.38</v>
      </c>
      <c r="J7" s="159" t="n">
        <f aca="false">H7*I7</f>
        <v>1698.22</v>
      </c>
    </row>
    <row r="8" customFormat="false" ht="44.55" hidden="false" customHeight="false" outlineLevel="0" collapsed="false">
      <c r="A8" s="150" t="n">
        <v>4</v>
      </c>
      <c r="B8" s="151" t="s">
        <v>248</v>
      </c>
      <c r="C8" s="160" t="s">
        <v>204</v>
      </c>
      <c r="D8" s="153" t="n">
        <v>4</v>
      </c>
      <c r="E8" s="153" t="n">
        <v>7</v>
      </c>
      <c r="F8" s="153" t="n">
        <v>5</v>
      </c>
      <c r="G8" s="153" t="n">
        <v>3</v>
      </c>
      <c r="H8" s="153" t="n">
        <f aca="false">SUM(D8:G8)</f>
        <v>19</v>
      </c>
      <c r="I8" s="154" t="n">
        <v>165.84</v>
      </c>
      <c r="J8" s="155" t="n">
        <f aca="false">H8*I8</f>
        <v>3150.96</v>
      </c>
    </row>
    <row r="9" customFormat="false" ht="87.95" hidden="false" customHeight="false" outlineLevel="0" collapsed="false">
      <c r="A9" s="150" t="n">
        <v>5</v>
      </c>
      <c r="B9" s="156" t="s">
        <v>249</v>
      </c>
      <c r="C9" s="157" t="s">
        <v>204</v>
      </c>
      <c r="D9" s="158" t="n">
        <v>160</v>
      </c>
      <c r="E9" s="158" t="n">
        <v>96</v>
      </c>
      <c r="F9" s="158" t="n">
        <v>56</v>
      </c>
      <c r="G9" s="158" t="n">
        <v>56</v>
      </c>
      <c r="H9" s="158" t="n">
        <f aca="false">SUM(D9:G9)</f>
        <v>368</v>
      </c>
      <c r="I9" s="154" t="n">
        <v>15.4</v>
      </c>
      <c r="J9" s="159" t="n">
        <f aca="false">H9*I9</f>
        <v>5667.2</v>
      </c>
    </row>
    <row r="10" customFormat="false" ht="87.95" hidden="false" customHeight="false" outlineLevel="0" collapsed="false">
      <c r="A10" s="150" t="n">
        <v>6</v>
      </c>
      <c r="B10" s="151" t="s">
        <v>250</v>
      </c>
      <c r="C10" s="160" t="s">
        <v>204</v>
      </c>
      <c r="D10" s="153" t="n">
        <v>18</v>
      </c>
      <c r="E10" s="153" t="n">
        <v>30</v>
      </c>
      <c r="F10" s="153" t="n">
        <v>40</v>
      </c>
      <c r="G10" s="153" t="n">
        <v>30</v>
      </c>
      <c r="H10" s="153" t="n">
        <f aca="false">SUM(D10:G10)</f>
        <v>118</v>
      </c>
      <c r="I10" s="154" t="n">
        <v>24.17</v>
      </c>
      <c r="J10" s="155" t="n">
        <f aca="false">H10*I10</f>
        <v>2852.06</v>
      </c>
    </row>
    <row r="11" customFormat="false" ht="16.4" hidden="false" customHeight="true" outlineLevel="0" collapsed="false">
      <c r="A11" s="161" t="s">
        <v>222</v>
      </c>
      <c r="B11" s="161"/>
      <c r="C11" s="161"/>
      <c r="D11" s="161"/>
      <c r="E11" s="161"/>
      <c r="F11" s="161"/>
      <c r="G11" s="161"/>
      <c r="H11" s="161"/>
      <c r="I11" s="161" t="n">
        <f aca="false">SUM(I5:I10)</f>
        <v>319.24</v>
      </c>
      <c r="J11" s="162" t="n">
        <f aca="false">SUM(J5:J10)</f>
        <v>14783.87</v>
      </c>
    </row>
    <row r="12" customFormat="false" ht="16.4" hidden="false" customHeight="true" outlineLevel="0" collapsed="false">
      <c r="A12" s="161" t="s">
        <v>251</v>
      </c>
      <c r="B12" s="161"/>
      <c r="C12" s="161"/>
      <c r="D12" s="161"/>
      <c r="E12" s="161"/>
      <c r="F12" s="161"/>
      <c r="G12" s="161"/>
      <c r="H12" s="161"/>
      <c r="I12" s="161"/>
      <c r="J12" s="175" t="n">
        <v>30</v>
      </c>
    </row>
    <row r="13" customFormat="false" ht="16.4" hidden="false" customHeight="true" outlineLevel="0" collapsed="false">
      <c r="A13" s="161" t="s">
        <v>223</v>
      </c>
      <c r="B13" s="161"/>
      <c r="C13" s="161"/>
      <c r="D13" s="161"/>
      <c r="E13" s="161"/>
      <c r="F13" s="161"/>
      <c r="G13" s="161"/>
      <c r="H13" s="161"/>
      <c r="I13" s="161"/>
      <c r="J13" s="163" t="n">
        <v>4</v>
      </c>
    </row>
    <row r="14" customFormat="false" ht="16.4" hidden="false" customHeight="true" outlineLevel="0" collapsed="false">
      <c r="A14" s="161" t="s">
        <v>224</v>
      </c>
      <c r="B14" s="161"/>
      <c r="C14" s="161"/>
      <c r="D14" s="161"/>
      <c r="E14" s="161"/>
      <c r="F14" s="161"/>
      <c r="G14" s="161"/>
      <c r="H14" s="161"/>
      <c r="I14" s="161"/>
      <c r="J14" s="162" t="n">
        <f aca="false">(J11/J12)/J13</f>
        <v>123.198916666667</v>
      </c>
    </row>
    <row r="15" customFormat="false" ht="12.8" hidden="false" customHeight="true" outlineLevel="0" collapsed="false">
      <c r="A15" s="164"/>
    </row>
    <row r="16" customFormat="false" ht="12.8" hidden="false" customHeight="true" outlineLevel="0" collapsed="false">
      <c r="A16" s="28" t="s">
        <v>15</v>
      </c>
    </row>
    <row r="17" customFormat="false" ht="12.8" hidden="false" customHeight="true" outlineLevel="0" collapsed="false">
      <c r="J17" s="165"/>
    </row>
    <row r="18" customFormat="false" ht="19.6" hidden="false" customHeight="true" outlineLevel="0" collapsed="false">
      <c r="A18" s="137" t="s">
        <v>191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customFormat="false" ht="19.6" hidden="false" customHeight="true" outlineLevel="0" collapsed="false">
      <c r="A19" s="137" t="s">
        <v>252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customFormat="false" ht="34.55" hidden="false" customHeight="true" outlineLevel="0" collapsed="false">
      <c r="A20" s="150" t="s">
        <v>175</v>
      </c>
      <c r="B20" s="150" t="s">
        <v>253</v>
      </c>
      <c r="C20" s="150" t="s">
        <v>195</v>
      </c>
      <c r="D20" s="150" t="s">
        <v>35</v>
      </c>
      <c r="E20" s="150" t="s">
        <v>37</v>
      </c>
      <c r="F20" s="150" t="s">
        <v>38</v>
      </c>
      <c r="G20" s="150" t="s">
        <v>39</v>
      </c>
      <c r="H20" s="150" t="s">
        <v>196</v>
      </c>
      <c r="I20" s="150" t="s">
        <v>197</v>
      </c>
      <c r="J20" s="150" t="s">
        <v>198</v>
      </c>
    </row>
    <row r="21" customFormat="false" ht="44.55" hidden="false" customHeight="false" outlineLevel="0" collapsed="false">
      <c r="A21" s="150" t="n">
        <v>1</v>
      </c>
      <c r="B21" s="151" t="s">
        <v>254</v>
      </c>
      <c r="C21" s="160" t="s">
        <v>255</v>
      </c>
      <c r="D21" s="153" t="n">
        <v>4</v>
      </c>
      <c r="E21" s="153" t="n">
        <v>4</v>
      </c>
      <c r="F21" s="153" t="n">
        <v>0.5</v>
      </c>
      <c r="G21" s="153" t="n">
        <v>1</v>
      </c>
      <c r="H21" s="153" t="n">
        <f aca="false">SUM(D21:G21)</f>
        <v>9.5</v>
      </c>
      <c r="I21" s="154" t="n">
        <v>4.4</v>
      </c>
      <c r="J21" s="155" t="n">
        <f aca="false">H21*I21</f>
        <v>41.8</v>
      </c>
    </row>
    <row r="22" customFormat="false" ht="44.55" hidden="false" customHeight="false" outlineLevel="0" collapsed="false">
      <c r="A22" s="150" t="n">
        <v>2</v>
      </c>
      <c r="B22" s="156" t="s">
        <v>256</v>
      </c>
      <c r="C22" s="157" t="s">
        <v>255</v>
      </c>
      <c r="D22" s="158" t="n">
        <v>2</v>
      </c>
      <c r="E22" s="158" t="n">
        <v>2</v>
      </c>
      <c r="F22" s="158" t="n">
        <v>0.5</v>
      </c>
      <c r="G22" s="158" t="n">
        <v>2</v>
      </c>
      <c r="H22" s="158" t="n">
        <f aca="false">SUM(D22:G22)</f>
        <v>6.5</v>
      </c>
      <c r="I22" s="154" t="n">
        <v>1.88</v>
      </c>
      <c r="J22" s="159" t="n">
        <f aca="false">H22*I22</f>
        <v>12.22</v>
      </c>
    </row>
    <row r="23" customFormat="false" ht="19.6" hidden="false" customHeight="true" outlineLevel="0" collapsed="false">
      <c r="A23" s="161" t="s">
        <v>222</v>
      </c>
      <c r="B23" s="161"/>
      <c r="C23" s="161"/>
      <c r="D23" s="161"/>
      <c r="E23" s="161"/>
      <c r="F23" s="161"/>
      <c r="G23" s="161"/>
      <c r="H23" s="161"/>
      <c r="I23" s="161" t="n">
        <f aca="false">SUM(I5:I22)</f>
        <v>644.76</v>
      </c>
      <c r="J23" s="162" t="n">
        <f aca="false">SUM(J21:J22)</f>
        <v>54.02</v>
      </c>
    </row>
    <row r="24" customFormat="false" ht="19.6" hidden="false" customHeight="true" outlineLevel="0" collapsed="false">
      <c r="A24" s="161" t="s">
        <v>223</v>
      </c>
      <c r="B24" s="161"/>
      <c r="C24" s="161"/>
      <c r="D24" s="161"/>
      <c r="E24" s="161"/>
      <c r="F24" s="161"/>
      <c r="G24" s="161"/>
      <c r="H24" s="161"/>
      <c r="I24" s="161"/>
      <c r="J24" s="163" t="n">
        <f aca="false">'INSERÇÃO DADOS MÃO DE OBRA'!F23</f>
        <v>4</v>
      </c>
    </row>
    <row r="25" customFormat="false" ht="19.6" hidden="false" customHeight="true" outlineLevel="0" collapsed="false">
      <c r="A25" s="161" t="s">
        <v>224</v>
      </c>
      <c r="B25" s="161"/>
      <c r="C25" s="161"/>
      <c r="D25" s="161"/>
      <c r="E25" s="161"/>
      <c r="F25" s="161"/>
      <c r="G25" s="161"/>
      <c r="H25" s="161"/>
      <c r="I25" s="161"/>
      <c r="J25" s="162" t="n">
        <f aca="false">J23/J24</f>
        <v>13.505</v>
      </c>
    </row>
    <row r="31" customFormat="false" ht="12.8" hidden="false" customHeight="true" outlineLevel="0" collapsed="false">
      <c r="M31" s="2"/>
    </row>
    <row r="32" customFormat="false" ht="12.8" hidden="false" customHeight="true" outlineLevel="0" collapsed="false">
      <c r="M32" s="2"/>
    </row>
  </sheetData>
  <mergeCells count="11">
    <mergeCell ref="A2:J2"/>
    <mergeCell ref="A3:J3"/>
    <mergeCell ref="A11:I11"/>
    <mergeCell ref="A12:I12"/>
    <mergeCell ref="A13:I13"/>
    <mergeCell ref="A14:I14"/>
    <mergeCell ref="A18:J18"/>
    <mergeCell ref="A19:J19"/>
    <mergeCell ref="A23:I23"/>
    <mergeCell ref="A24:I24"/>
    <mergeCell ref="A25:I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31"/>
  <sheetViews>
    <sheetView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K22" activeCellId="0" sqref="K2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2" width="8.76"/>
    <col collapsed="false" customWidth="true" hidden="false" outlineLevel="0" max="2" min="2" style="2" width="34.64"/>
  </cols>
  <sheetData>
    <row r="2" customFormat="false" ht="16.4" hidden="false" customHeight="true" outlineLevel="0" collapsed="false">
      <c r="A2" s="137" t="s">
        <v>191</v>
      </c>
      <c r="B2" s="137"/>
      <c r="C2" s="137"/>
      <c r="D2" s="137"/>
      <c r="E2" s="137"/>
      <c r="F2" s="137"/>
      <c r="G2" s="137"/>
      <c r="H2" s="137"/>
      <c r="I2" s="137"/>
      <c r="J2" s="137"/>
    </row>
    <row r="3" customFormat="false" ht="16.4" hidden="false" customHeight="true" outlineLevel="0" collapsed="false">
      <c r="A3" s="137" t="s">
        <v>257</v>
      </c>
      <c r="B3" s="137"/>
      <c r="C3" s="137"/>
      <c r="D3" s="137"/>
      <c r="E3" s="137"/>
      <c r="F3" s="137"/>
      <c r="G3" s="137"/>
      <c r="H3" s="137"/>
      <c r="I3" s="137"/>
      <c r="J3" s="137"/>
    </row>
    <row r="4" customFormat="false" ht="30.1" hidden="false" customHeight="false" outlineLevel="0" collapsed="false">
      <c r="A4" s="150" t="s">
        <v>175</v>
      </c>
      <c r="B4" s="150" t="s">
        <v>244</v>
      </c>
      <c r="C4" s="150" t="s">
        <v>195</v>
      </c>
      <c r="D4" s="150" t="s">
        <v>35</v>
      </c>
      <c r="E4" s="150" t="s">
        <v>37</v>
      </c>
      <c r="F4" s="150" t="s">
        <v>38</v>
      </c>
      <c r="G4" s="150" t="s">
        <v>39</v>
      </c>
      <c r="H4" s="150" t="s">
        <v>196</v>
      </c>
      <c r="I4" s="150" t="s">
        <v>197</v>
      </c>
      <c r="J4" s="150" t="s">
        <v>198</v>
      </c>
    </row>
    <row r="5" customFormat="false" ht="44.55" hidden="false" customHeight="false" outlineLevel="0" collapsed="false">
      <c r="A5" s="150" t="n">
        <v>1</v>
      </c>
      <c r="B5" s="151" t="s">
        <v>258</v>
      </c>
      <c r="C5" s="160" t="s">
        <v>204</v>
      </c>
      <c r="D5" s="153" t="n">
        <v>1</v>
      </c>
      <c r="E5" s="153" t="n">
        <v>1</v>
      </c>
      <c r="F5" s="153" t="n">
        <v>1</v>
      </c>
      <c r="G5" s="153" t="n">
        <v>1</v>
      </c>
      <c r="H5" s="153" t="n">
        <f aca="false">SUM(D5:G5)</f>
        <v>4</v>
      </c>
      <c r="I5" s="154" t="n">
        <v>754.16</v>
      </c>
      <c r="J5" s="155" t="n">
        <f aca="false">H5*I5</f>
        <v>3016.64</v>
      </c>
    </row>
    <row r="6" customFormat="false" ht="102.4" hidden="false" customHeight="false" outlineLevel="0" collapsed="false">
      <c r="A6" s="150" t="n">
        <v>2</v>
      </c>
      <c r="B6" s="151" t="s">
        <v>259</v>
      </c>
      <c r="C6" s="160" t="s">
        <v>204</v>
      </c>
      <c r="D6" s="153" t="n">
        <v>3</v>
      </c>
      <c r="E6" s="153" t="n">
        <v>3</v>
      </c>
      <c r="F6" s="153" t="n">
        <v>2</v>
      </c>
      <c r="G6" s="153" t="n">
        <v>2</v>
      </c>
      <c r="H6" s="153" t="n">
        <f aca="false">SUM(D6:G6)</f>
        <v>10</v>
      </c>
      <c r="I6" s="154" t="n">
        <v>120.66</v>
      </c>
      <c r="J6" s="155" t="n">
        <f aca="false">H6*I6</f>
        <v>1206.6</v>
      </c>
    </row>
    <row r="7" customFormat="false" ht="16.4" hidden="false" customHeight="true" outlineLevel="0" collapsed="false">
      <c r="A7" s="161" t="s">
        <v>260</v>
      </c>
      <c r="B7" s="161"/>
      <c r="C7" s="161"/>
      <c r="D7" s="161"/>
      <c r="E7" s="161"/>
      <c r="F7" s="161"/>
      <c r="G7" s="161"/>
      <c r="H7" s="161"/>
      <c r="I7" s="161" t="n">
        <f aca="false">SUM(I5:I6)</f>
        <v>874.82</v>
      </c>
      <c r="J7" s="162" t="n">
        <f aca="false">SUM(J5:J6)</f>
        <v>4223.24</v>
      </c>
    </row>
    <row r="8" customFormat="false" ht="16.4" hidden="false" customHeight="true" outlineLevel="0" collapsed="false">
      <c r="A8" s="176" t="s">
        <v>261</v>
      </c>
      <c r="B8" s="176"/>
      <c r="C8" s="176"/>
      <c r="D8" s="176"/>
      <c r="E8" s="176"/>
      <c r="F8" s="176"/>
      <c r="G8" s="176"/>
      <c r="H8" s="176"/>
      <c r="I8" s="176"/>
      <c r="J8" s="162" t="n">
        <f aca="false">J7*0.9</f>
        <v>3800.916</v>
      </c>
    </row>
    <row r="9" customFormat="false" ht="16.4" hidden="false" customHeight="true" outlineLevel="0" collapsed="false">
      <c r="A9" s="161" t="s">
        <v>262</v>
      </c>
      <c r="B9" s="161"/>
      <c r="C9" s="161"/>
      <c r="D9" s="161"/>
      <c r="E9" s="161"/>
      <c r="F9" s="161"/>
      <c r="G9" s="161"/>
      <c r="H9" s="161"/>
      <c r="I9" s="161"/>
      <c r="J9" s="162" t="n">
        <f aca="false">J8/120</f>
        <v>31.6743</v>
      </c>
    </row>
    <row r="10" customFormat="false" ht="16.4" hidden="false" customHeight="true" outlineLevel="0" collapsed="false">
      <c r="A10" s="161" t="s">
        <v>263</v>
      </c>
      <c r="B10" s="161"/>
      <c r="C10" s="161"/>
      <c r="D10" s="161"/>
      <c r="E10" s="161"/>
      <c r="F10" s="161"/>
      <c r="G10" s="161"/>
      <c r="H10" s="161"/>
      <c r="I10" s="161"/>
      <c r="J10" s="163" t="n">
        <v>4</v>
      </c>
    </row>
    <row r="11" customFormat="false" ht="16.4" hidden="false" customHeight="true" outlineLevel="0" collapsed="false">
      <c r="A11" s="161" t="s">
        <v>224</v>
      </c>
      <c r="B11" s="161"/>
      <c r="C11" s="161"/>
      <c r="D11" s="161"/>
      <c r="E11" s="161"/>
      <c r="F11" s="161"/>
      <c r="G11" s="161"/>
      <c r="H11" s="161"/>
      <c r="I11" s="161"/>
      <c r="J11" s="162" t="n">
        <f aca="false">(J7/J9)/J10</f>
        <v>33.3333333333333</v>
      </c>
    </row>
    <row r="13" customFormat="false" ht="12.8" hidden="false" customHeight="true" outlineLevel="0" collapsed="false">
      <c r="A13" s="28" t="s">
        <v>15</v>
      </c>
    </row>
    <row r="14" customFormat="false" ht="12.8" hidden="false" customHeight="true" outlineLevel="0" collapsed="false">
      <c r="A14" s="2" t="s">
        <v>264</v>
      </c>
    </row>
    <row r="15" customFormat="false" ht="12.8" hidden="false" customHeight="true" outlineLevel="0" collapsed="false">
      <c r="A15" s="2" t="s">
        <v>265</v>
      </c>
    </row>
    <row r="16" customFormat="false" ht="12.8" hidden="false" customHeight="true" outlineLevel="0" collapsed="false">
      <c r="A16" s="2" t="s">
        <v>266</v>
      </c>
    </row>
    <row r="21" customFormat="false" ht="12.8" hidden="false" customHeight="true" outlineLevel="0" collapsed="false">
      <c r="C21" s="2"/>
      <c r="D21" s="2"/>
      <c r="E21" s="2"/>
      <c r="F21" s="2"/>
      <c r="G21" s="2"/>
      <c r="H21" s="2"/>
      <c r="I21" s="2"/>
    </row>
    <row r="22" customFormat="false" ht="12.8" hidden="false" customHeight="true" outlineLevel="0" collapsed="false">
      <c r="C22" s="2"/>
      <c r="D22" s="2"/>
      <c r="E22" s="2"/>
      <c r="F22" s="2"/>
    </row>
    <row r="23" customFormat="false" ht="12.8" hidden="false" customHeight="true" outlineLevel="0" collapsed="false">
      <c r="C23" s="2"/>
      <c r="D23" s="2"/>
      <c r="E23" s="177"/>
    </row>
    <row r="25" customFormat="false" ht="12.8" hidden="false" customHeight="true" outlineLevel="0" collapsed="false">
      <c r="C25" s="2"/>
      <c r="D25" s="2"/>
    </row>
    <row r="26" customFormat="false" ht="12.8" hidden="false" customHeight="true" outlineLevel="0" collapsed="false">
      <c r="C26" s="2"/>
      <c r="D26" s="2"/>
    </row>
    <row r="29" customFormat="false" ht="12.8" hidden="false" customHeight="true" outlineLevel="0" collapsed="false">
      <c r="C29" s="2"/>
      <c r="D29" s="2"/>
      <c r="E29" s="2"/>
      <c r="F29" s="2"/>
      <c r="G29" s="2"/>
      <c r="H29" s="2"/>
      <c r="I29" s="2"/>
      <c r="J29" s="2"/>
    </row>
    <row r="30" customFormat="false" ht="12.8" hidden="false" customHeight="true" outlineLevel="0" collapsed="false">
      <c r="C30" s="2"/>
      <c r="D30" s="2"/>
      <c r="E30" s="2"/>
      <c r="F30" s="2"/>
    </row>
    <row r="31" customFormat="false" ht="12.8" hidden="false" customHeight="true" outlineLevel="0" collapsed="false">
      <c r="C31" s="2"/>
      <c r="D31" s="2"/>
      <c r="E31" s="177"/>
    </row>
  </sheetData>
  <mergeCells count="7">
    <mergeCell ref="A2:J2"/>
    <mergeCell ref="A3:J3"/>
    <mergeCell ref="A7:I7"/>
    <mergeCell ref="A8:I8"/>
    <mergeCell ref="A9:I9"/>
    <mergeCell ref="A10:I10"/>
    <mergeCell ref="A11:I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J34" activeCellId="0" sqref="J34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9.59"/>
    <col collapsed="false" customWidth="true" hidden="false" outlineLevel="0" max="5" min="5" style="51" width="13.57"/>
    <col collapsed="false" customWidth="true" hidden="false" outlineLevel="0" max="6" min="6" style="51" width="15.42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9.7" hidden="false" customHeight="false" outlineLevel="0" collapsed="false">
      <c r="A1" s="54"/>
      <c r="B1" s="87" t="s">
        <v>267</v>
      </c>
      <c r="C1" s="52"/>
      <c r="D1" s="52"/>
      <c r="E1" s="52"/>
      <c r="F1" s="52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customFormat="false" ht="16.5" hidden="false" customHeight="true" outlineLevel="0" collapsed="false">
      <c r="A2" s="52"/>
      <c r="B2" s="88" t="s">
        <v>97</v>
      </c>
      <c r="C2" s="52"/>
      <c r="D2" s="52"/>
      <c r="E2" s="89"/>
      <c r="F2" s="89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6.5" hidden="false" customHeight="true" outlineLevel="0" collapsed="false">
      <c r="A3" s="52"/>
      <c r="B3" s="68" t="n">
        <v>1</v>
      </c>
      <c r="C3" s="90" t="s">
        <v>98</v>
      </c>
      <c r="D3" s="90"/>
      <c r="E3" s="90"/>
      <c r="F3" s="91" t="s">
        <v>268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6.5" hidden="false" customHeight="true" outlineLevel="0" collapsed="false">
      <c r="A4" s="52"/>
      <c r="B4" s="68" t="s">
        <v>73</v>
      </c>
      <c r="C4" s="128" t="s">
        <v>269</v>
      </c>
      <c r="D4" s="128"/>
      <c r="E4" s="128"/>
      <c r="F4" s="178" t="n">
        <v>220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68" t="s">
        <v>105</v>
      </c>
      <c r="C5" s="95" t="s">
        <v>270</v>
      </c>
      <c r="D5" s="95"/>
      <c r="E5" s="95"/>
      <c r="F5" s="179" t="n">
        <v>7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68" t="s">
        <v>107</v>
      </c>
      <c r="C6" s="128" t="s">
        <v>271</v>
      </c>
      <c r="D6" s="128"/>
      <c r="E6" s="128"/>
      <c r="F6" s="178" t="n">
        <v>365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52"/>
      <c r="B7" s="68" t="s">
        <v>272</v>
      </c>
      <c r="C7" s="95" t="s">
        <v>273</v>
      </c>
      <c r="D7" s="95"/>
      <c r="E7" s="95"/>
      <c r="F7" s="180" t="n">
        <v>15.2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customFormat="false" ht="16.5" hidden="false" customHeight="true" outlineLevel="0" collapsed="false">
      <c r="A8" s="52"/>
      <c r="B8" s="68" t="s">
        <v>274</v>
      </c>
      <c r="C8" s="128" t="s">
        <v>275</v>
      </c>
      <c r="D8" s="128"/>
      <c r="E8" s="128"/>
      <c r="F8" s="178" t="n">
        <v>12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customFormat="false" ht="16.5" hidden="false" customHeight="true" outlineLevel="0" collapsed="false">
      <c r="A9" s="52"/>
      <c r="B9" s="68" t="s">
        <v>276</v>
      </c>
      <c r="C9" s="95" t="s">
        <v>277</v>
      </c>
      <c r="D9" s="95"/>
      <c r="E9" s="95"/>
      <c r="F9" s="179" t="n">
        <v>60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6.5" hidden="false" customHeight="true" outlineLevel="0" collapsed="false">
      <c r="A10" s="52"/>
      <c r="B10" s="68" t="s">
        <v>278</v>
      </c>
      <c r="C10" s="128" t="s">
        <v>279</v>
      </c>
      <c r="D10" s="128"/>
      <c r="E10" s="128"/>
      <c r="F10" s="181" t="n">
        <v>52.5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customFormat="false" ht="16.5" hidden="false" customHeight="true" outlineLevel="0" collapsed="false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customFormat="false" ht="16.5" hidden="false" customHeight="true" outlineLevel="0" collapsed="false">
      <c r="A12" s="52"/>
      <c r="B12" s="88" t="s">
        <v>116</v>
      </c>
      <c r="C12" s="54"/>
      <c r="D12" s="54"/>
      <c r="E12" s="54"/>
      <c r="F12" s="54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customFormat="false" ht="15" hidden="false" customHeight="true" outlineLevel="0" collapsed="false">
      <c r="A13" s="52"/>
      <c r="B13" s="68" t="s">
        <v>117</v>
      </c>
      <c r="C13" s="90" t="s">
        <v>118</v>
      </c>
      <c r="D13" s="90"/>
      <c r="E13" s="91" t="s">
        <v>280</v>
      </c>
      <c r="F13" s="91" t="s">
        <v>143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customFormat="false" ht="16.5" hidden="false" customHeight="true" outlineLevel="0" collapsed="false">
      <c r="A14" s="98"/>
      <c r="B14" s="100" t="s">
        <v>42</v>
      </c>
      <c r="C14" s="57" t="s">
        <v>281</v>
      </c>
      <c r="D14" s="57"/>
      <c r="E14" s="71" t="s">
        <v>129</v>
      </c>
      <c r="F14" s="182" t="n">
        <v>6</v>
      </c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customFormat="false" ht="16.5" hidden="false" customHeight="true" outlineLevel="0" collapsed="false">
      <c r="A15" s="98"/>
      <c r="B15" s="100" t="s">
        <v>61</v>
      </c>
      <c r="C15" s="59" t="s">
        <v>282</v>
      </c>
      <c r="D15" s="59"/>
      <c r="E15" s="104" t="s">
        <v>129</v>
      </c>
      <c r="F15" s="183" t="n">
        <v>15</v>
      </c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customFormat="false" ht="16.5" hidden="false" customHeight="true" outlineLevel="0" collapsed="false">
      <c r="A16" s="98"/>
      <c r="B16" s="100" t="s">
        <v>67</v>
      </c>
      <c r="C16" s="57" t="s">
        <v>283</v>
      </c>
      <c r="D16" s="57"/>
      <c r="E16" s="71" t="s">
        <v>129</v>
      </c>
      <c r="F16" s="182" t="n">
        <v>21</v>
      </c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customFormat="false" ht="16.5" hidden="false" customHeight="true" outlineLevel="0" collapsed="false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customFormat="false" ht="16.5" hidden="false" customHeight="true" outlineLevel="0" collapsed="false">
      <c r="A18" s="98"/>
      <c r="B18" s="88" t="s">
        <v>284</v>
      </c>
      <c r="C18" s="111"/>
      <c r="D18" s="112"/>
      <c r="E18" s="113"/>
      <c r="F18" s="11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customFormat="false" ht="16.5" hidden="false" customHeight="true" outlineLevel="0" collapsed="false">
      <c r="A19" s="98"/>
      <c r="B19" s="68" t="n">
        <v>3</v>
      </c>
      <c r="C19" s="114" t="s">
        <v>285</v>
      </c>
      <c r="D19" s="114"/>
      <c r="E19" s="114"/>
      <c r="F19" s="91" t="s">
        <v>286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customFormat="false" ht="16.5" hidden="false" customHeight="true" outlineLevel="0" collapsed="false">
      <c r="A20" s="98"/>
      <c r="B20" s="68" t="s">
        <v>42</v>
      </c>
      <c r="C20" s="128" t="s">
        <v>287</v>
      </c>
      <c r="D20" s="128"/>
      <c r="E20" s="128"/>
      <c r="F20" s="184" t="n">
        <v>62.93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customFormat="false" ht="16.5" hidden="false" customHeight="true" outlineLevel="0" collapsed="false">
      <c r="A21" s="98"/>
      <c r="B21" s="91" t="s">
        <v>61</v>
      </c>
      <c r="C21" s="185" t="s">
        <v>288</v>
      </c>
      <c r="D21" s="185"/>
      <c r="E21" s="185"/>
      <c r="F21" s="186" t="n">
        <v>5.55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5.75" hidden="false" customHeight="true" outlineLevel="0" collapsed="false">
      <c r="A22" s="54"/>
      <c r="B22" s="91" t="s">
        <v>67</v>
      </c>
      <c r="C22" s="128" t="s">
        <v>289</v>
      </c>
      <c r="D22" s="128"/>
      <c r="E22" s="128"/>
      <c r="F22" s="182" t="n">
        <v>40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customFormat="false" ht="16.5" hidden="false" customHeight="true" outlineLevel="0" collapsed="false">
      <c r="A23" s="98"/>
      <c r="B23" s="91" t="s">
        <v>70</v>
      </c>
      <c r="C23" s="185" t="s">
        <v>290</v>
      </c>
      <c r="D23" s="185"/>
      <c r="E23" s="185"/>
      <c r="F23" s="186" t="n">
        <v>94.45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6.5" hidden="false" customHeight="true" outlineLevel="0" collapsed="false">
      <c r="A24" s="98"/>
      <c r="B24" s="91" t="s">
        <v>73</v>
      </c>
      <c r="C24" s="128" t="s">
        <v>291</v>
      </c>
      <c r="D24" s="128"/>
      <c r="E24" s="128"/>
      <c r="F24" s="182" t="n">
        <v>30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6.5" hidden="false" customHeight="true" outlineLevel="0" collapsed="false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customFormat="false" ht="16.5" hidden="false" customHeight="true" outlineLevel="0" collapsed="false">
      <c r="A26" s="54"/>
      <c r="B26" s="88" t="s">
        <v>139</v>
      </c>
      <c r="C26" s="111"/>
      <c r="D26" s="112"/>
      <c r="E26" s="52"/>
      <c r="F26" s="52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customFormat="false" ht="15" hidden="false" customHeight="true" outlineLevel="0" collapsed="false">
      <c r="A27" s="54"/>
      <c r="B27" s="88" t="s">
        <v>140</v>
      </c>
      <c r="C27" s="111"/>
      <c r="D27" s="112"/>
      <c r="E27" s="113"/>
      <c r="F27" s="113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customFormat="false" ht="16.5" hidden="false" customHeight="true" outlineLevel="0" collapsed="false">
      <c r="A28" s="54"/>
      <c r="B28" s="68" t="s">
        <v>141</v>
      </c>
      <c r="C28" s="90" t="s">
        <v>142</v>
      </c>
      <c r="D28" s="90"/>
      <c r="E28" s="90"/>
      <c r="F28" s="91" t="s">
        <v>286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customFormat="false" ht="16.5" hidden="false" customHeight="true" outlineLevel="0" collapsed="false">
      <c r="A29" s="54"/>
      <c r="B29" s="68" t="s">
        <v>42</v>
      </c>
      <c r="C29" s="128" t="s">
        <v>292</v>
      </c>
      <c r="D29" s="128"/>
      <c r="E29" s="128"/>
      <c r="F29" s="182" t="n">
        <v>8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customFormat="false" ht="16.5" hidden="false" customHeight="true" outlineLevel="0" collapsed="false">
      <c r="A30" s="54"/>
      <c r="B30" s="91" t="s">
        <v>61</v>
      </c>
      <c r="C30" s="69" t="s">
        <v>293</v>
      </c>
      <c r="D30" s="69"/>
      <c r="E30" s="69"/>
      <c r="F30" s="183" t="n">
        <v>5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6.5" hidden="false" customHeight="true" outlineLevel="0" collapsed="false">
      <c r="A31" s="54"/>
      <c r="B31" s="91" t="s">
        <v>67</v>
      </c>
      <c r="C31" s="128" t="s">
        <v>294</v>
      </c>
      <c r="D31" s="128"/>
      <c r="E31" s="128"/>
      <c r="F31" s="184" t="n">
        <v>1.42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6.5" hidden="false" customHeight="true" outlineLevel="0" collapsed="false">
      <c r="A32" s="54"/>
      <c r="B32" s="91" t="s">
        <v>70</v>
      </c>
      <c r="C32" s="69" t="s">
        <v>295</v>
      </c>
      <c r="D32" s="69"/>
      <c r="E32" s="69"/>
      <c r="F32" s="186" t="n">
        <v>86.46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5.75" hidden="false" customHeight="true" outlineLevel="0" collapsed="false">
      <c r="A33" s="52"/>
      <c r="B33" s="91" t="s">
        <v>73</v>
      </c>
      <c r="C33" s="128" t="s">
        <v>296</v>
      </c>
      <c r="D33" s="128"/>
      <c r="E33" s="128"/>
      <c r="F33" s="184" t="n">
        <f aca="false">(154800/34808000)*100</f>
        <v>0.444725350494139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customFormat="false" ht="15.75" hidden="false" customHeight="true" outlineLevel="0" collapsed="false">
      <c r="A34" s="54"/>
      <c r="B34" s="91" t="s">
        <v>105</v>
      </c>
      <c r="C34" s="69" t="s">
        <v>297</v>
      </c>
      <c r="D34" s="69"/>
      <c r="E34" s="69"/>
      <c r="F34" s="183" t="n">
        <v>15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customFormat="false" ht="15.75" hidden="false" customHeight="true" outlineLevel="0" collapsed="false">
      <c r="A35" s="54"/>
      <c r="B35" s="91" t="s">
        <v>107</v>
      </c>
      <c r="C35" s="128" t="s">
        <v>298</v>
      </c>
      <c r="D35" s="128"/>
      <c r="E35" s="128"/>
      <c r="F35" s="182" t="n">
        <v>120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6.5" hidden="false" customHeight="true" outlineLevel="0" collapsed="false">
      <c r="A36" s="54"/>
      <c r="B36" s="91" t="s">
        <v>299</v>
      </c>
      <c r="C36" s="69" t="s">
        <v>300</v>
      </c>
      <c r="D36" s="69"/>
      <c r="E36" s="69"/>
      <c r="F36" s="186" t="n">
        <v>13.54</v>
      </c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6.5" hidden="false" customHeight="true" outlineLevel="0" collapsed="false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customFormat="false" ht="16.5" hidden="false" customHeight="true" outlineLevel="0" collapsed="false">
      <c r="A38" s="52"/>
      <c r="B38" s="133" t="s">
        <v>48</v>
      </c>
      <c r="C38" s="134"/>
      <c r="D38" s="134"/>
      <c r="E38" s="134"/>
      <c r="F38" s="135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33.75" hidden="false" customHeight="true" outlineLevel="0" collapsed="false">
      <c r="A39" s="52"/>
      <c r="B39" s="136" t="s">
        <v>171</v>
      </c>
      <c r="C39" s="136"/>
      <c r="D39" s="136"/>
      <c r="E39" s="136"/>
      <c r="F39" s="136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6.5" hidden="false" customHeight="true" outlineLevel="0" collapsed="false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6.5" hidden="false" customHeight="true" outlineLevel="0" collapsed="false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6.5" hidden="false" customHeight="true" outlineLevel="0" collapsed="false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6.5" hidden="false" customHeight="true" outlineLevel="0" collapsed="false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6.5" hidden="false" customHeight="true" outlineLevel="0" collapsed="false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true" outlineLevel="0" collapsed="false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6.5" hidden="false" customHeight="true" outlineLevel="0" collapsed="false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6.5" hidden="false" customHeight="true" outlineLevel="0" collapsed="false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true" outlineLevel="0" collapsed="false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true" outlineLevel="0" collapsed="false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6.5" hidden="false" customHeight="true" outlineLevel="0" collapsed="false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6.5" hidden="false" customHeight="true" outlineLevel="0" collapsed="false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6.5" hidden="false" customHeight="true" outlineLevel="0" collapsed="false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6.5" hidden="false" customHeight="true" outlineLevel="0" collapsed="false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6.5" hidden="false" customHeight="true" outlineLevel="0" collapsed="false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6.5" hidden="false" customHeight="true" outlineLevel="0" collapsed="false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6.5" hidden="false" customHeight="true" outlineLevel="0" collapsed="false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6.5" hidden="false" customHeight="true" outlineLevel="0" collapsed="false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6.5" hidden="false" customHeight="true" outlineLevel="0" collapsed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6.5" hidden="false" customHeight="true" outlineLevel="0" collapsed="false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6.5" hidden="false" customHeight="true" outlineLevel="0" collapsed="false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6.5" hidden="false" customHeight="true" outlineLevel="0" collapsed="false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6.5" hidden="false" customHeight="true" outlineLevel="0" collapsed="false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6.5" hidden="false" customHeight="true" outlineLevel="0" collapsed="false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6.5" hidden="false" customHeight="true" outlineLevel="0" collapsed="false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6.5" hidden="false" customHeight="true" outlineLevel="0" collapsed="false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6.5" hidden="false" customHeight="true" outlineLevel="0" collapsed="false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6.5" hidden="false" customHeight="true" outlineLevel="0" collapsed="false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6.5" hidden="false" customHeight="true" outlineLevel="0" collapsed="false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6.5" hidden="false" customHeight="true" outlineLevel="0" collapsed="false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6.5" hidden="false" customHeight="true" outlineLevel="0" collapsed="false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6.5" hidden="false" customHeight="true" outlineLevel="0" collapsed="false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6.5" hidden="false" customHeight="true" outlineLevel="0" collapsed="false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6.5" hidden="false" customHeight="true" outlineLevel="0" collapsed="false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6.5" hidden="false" customHeight="true" outlineLevel="0" collapsed="false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true" outlineLevel="0" collapsed="false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6.5" hidden="false" customHeight="true" outlineLevel="0" collapsed="false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true" outlineLevel="0" collapsed="false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true" outlineLevel="0" collapsed="false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true" outlineLevel="0" collapsed="false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true" outlineLevel="0" collapsed="false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6.5" hidden="false" customHeight="true" outlineLevel="0" collapsed="false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6.5" hidden="false" customHeight="true" outlineLevel="0" collapsed="false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true" outlineLevel="0" collapsed="false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true" outlineLevel="0" collapsed="false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6.5" hidden="false" customHeight="true" outlineLevel="0" collapsed="false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6.5" hidden="false" customHeight="true" outlineLevel="0" collapsed="false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true" outlineLevel="0" collapsed="false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true" outlineLevel="0" collapsed="false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6.5" hidden="false" customHeight="true" outlineLevel="0" collapsed="false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true" outlineLevel="0" collapsed="false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6.5" hidden="false" customHeight="true" outlineLevel="0" collapsed="false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true" outlineLevel="0" collapsed="false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6.5" hidden="false" customHeight="true" outlineLevel="0" collapsed="false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true" outlineLevel="0" collapsed="false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6.5" hidden="false" customHeight="true" outlineLevel="0" collapsed="false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true" outlineLevel="0" collapsed="false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true" outlineLevel="0" collapsed="false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true" outlineLevel="0" collapsed="false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C1" colorId="64" zoomScale="120" zoomScaleNormal="120" zoomScalePageLayoutView="100" workbookViewId="0">
      <selection pane="topLeft" activeCell="F11" activeCellId="0" sqref="F11"/>
    </sheetView>
  </sheetViews>
  <sheetFormatPr defaultColWidth="12.58984375" defaultRowHeight="14.2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22.01"/>
    <col collapsed="false" customWidth="true" hidden="false" outlineLevel="0" max="5" min="5" style="51" width="7"/>
    <col collapsed="false" customWidth="true" hidden="false" outlineLevel="0" max="6" min="6" style="51" width="45.98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9.7" hidden="false" customHeight="false" outlineLevel="0" collapsed="false">
      <c r="A1" s="54"/>
      <c r="B1" s="87" t="s">
        <v>301</v>
      </c>
      <c r="C1" s="52"/>
      <c r="D1" s="52"/>
      <c r="E1" s="52"/>
      <c r="F1" s="52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customFormat="false" ht="14.25" hidden="false" customHeight="false" outlineLevel="0" collapsed="false">
      <c r="A2" s="52"/>
      <c r="B2" s="88" t="s">
        <v>109</v>
      </c>
      <c r="C2" s="52"/>
      <c r="D2" s="52"/>
      <c r="E2" s="99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4.25" hidden="false" customHeight="false" outlineLevel="0" collapsed="false">
      <c r="A3" s="52"/>
      <c r="B3" s="88" t="s">
        <v>302</v>
      </c>
      <c r="C3" s="111"/>
      <c r="D3" s="112"/>
      <c r="E3" s="113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customFormat="false" ht="15.65" hidden="false" customHeight="false" outlineLevel="0" collapsed="false">
      <c r="A4" s="52"/>
      <c r="B4" s="68" t="s">
        <v>303</v>
      </c>
      <c r="C4" s="114" t="s">
        <v>304</v>
      </c>
      <c r="D4" s="114"/>
      <c r="E4" s="91" t="s">
        <v>143</v>
      </c>
      <c r="F4" s="91" t="s">
        <v>305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customFormat="false" ht="16.5" hidden="false" customHeight="true" outlineLevel="0" collapsed="false">
      <c r="A5" s="52"/>
      <c r="B5" s="68" t="s">
        <v>42</v>
      </c>
      <c r="C5" s="128" t="s">
        <v>306</v>
      </c>
      <c r="D5" s="128"/>
      <c r="E5" s="187" t="n">
        <f aca="false">(1/MESES_NO_ANO)*100</f>
        <v>8.33333333333333</v>
      </c>
      <c r="F5" s="187" t="s">
        <v>307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customFormat="false" ht="16.5" hidden="false" customHeight="true" outlineLevel="0" collapsed="false">
      <c r="A6" s="52"/>
      <c r="B6" s="91" t="s">
        <v>61</v>
      </c>
      <c r="C6" s="69" t="s">
        <v>308</v>
      </c>
      <c r="D6" s="69"/>
      <c r="E6" s="188" t="n">
        <f aca="false">(1/3)/MESES_NO_ANO*100</f>
        <v>2.77777777777778</v>
      </c>
      <c r="F6" s="188" t="s">
        <v>309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customFormat="false" ht="16.5" hidden="false" customHeight="true" outlineLevel="0" collapsed="false">
      <c r="A7" s="98"/>
      <c r="B7" s="189" t="s">
        <v>310</v>
      </c>
      <c r="C7" s="189"/>
      <c r="D7" s="189"/>
      <c r="E7" s="189"/>
      <c r="F7" s="189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customFormat="false" ht="16.5" hidden="false" customHeight="true" outlineLevel="0" collapsed="false">
      <c r="A8" s="98"/>
      <c r="B8" s="68" t="s">
        <v>111</v>
      </c>
      <c r="C8" s="90" t="s">
        <v>311</v>
      </c>
      <c r="D8" s="90"/>
      <c r="E8" s="91" t="s">
        <v>143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customFormat="false" ht="16.5" hidden="false" customHeight="true" outlineLevel="0" collapsed="false">
      <c r="A9" s="52"/>
      <c r="B9" s="68" t="s">
        <v>42</v>
      </c>
      <c r="C9" s="128" t="s">
        <v>312</v>
      </c>
      <c r="D9" s="128"/>
      <c r="E9" s="187" t="n">
        <v>20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customFormat="false" ht="16.5" hidden="false" customHeight="true" outlineLevel="0" collapsed="false">
      <c r="A10" s="54"/>
      <c r="B10" s="91" t="s">
        <v>61</v>
      </c>
      <c r="C10" s="69" t="s">
        <v>313</v>
      </c>
      <c r="D10" s="69"/>
      <c r="E10" s="190" t="n">
        <v>2.5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6.5" hidden="false" customHeight="true" outlineLevel="0" collapsed="false">
      <c r="A11" s="54"/>
      <c r="B11" s="91" t="s">
        <v>67</v>
      </c>
      <c r="C11" s="128" t="s">
        <v>314</v>
      </c>
      <c r="D11" s="128"/>
      <c r="E11" s="187" t="n">
        <f aca="false">IF(FAP&lt;&gt;"",3*FAP,3)</f>
        <v>3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6.5" hidden="false" customHeight="true" outlineLevel="0" collapsed="false">
      <c r="A12" s="54"/>
      <c r="B12" s="91" t="s">
        <v>70</v>
      </c>
      <c r="C12" s="69" t="s">
        <v>315</v>
      </c>
      <c r="D12" s="69"/>
      <c r="E12" s="188" t="n">
        <v>1.5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6.5" hidden="false" customHeight="true" outlineLevel="0" collapsed="false">
      <c r="A13" s="54"/>
      <c r="B13" s="91" t="s">
        <v>73</v>
      </c>
      <c r="C13" s="128" t="s">
        <v>316</v>
      </c>
      <c r="D13" s="128"/>
      <c r="E13" s="187" t="n">
        <v>1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customFormat="false" ht="16.5" hidden="false" customHeight="true" outlineLevel="0" collapsed="false">
      <c r="A14" s="54"/>
      <c r="B14" s="91" t="s">
        <v>105</v>
      </c>
      <c r="C14" s="69" t="s">
        <v>317</v>
      </c>
      <c r="D14" s="69"/>
      <c r="E14" s="190" t="n">
        <v>0.6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6.5" hidden="false" customHeight="true" outlineLevel="0" collapsed="false">
      <c r="A15" s="54"/>
      <c r="B15" s="91" t="s">
        <v>107</v>
      </c>
      <c r="C15" s="128" t="s">
        <v>318</v>
      </c>
      <c r="D15" s="128"/>
      <c r="E15" s="187" t="n">
        <v>0.2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6.5" hidden="false" customHeight="true" outlineLevel="0" collapsed="false">
      <c r="A16" s="52"/>
      <c r="B16" s="91" t="s">
        <v>299</v>
      </c>
      <c r="C16" s="69" t="s">
        <v>319</v>
      </c>
      <c r="D16" s="69"/>
      <c r="E16" s="190" t="n">
        <v>8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customFormat="false" ht="14.25" hidden="false" customHeight="false" outlineLevel="0" collapsed="false">
      <c r="A17" s="52"/>
      <c r="B17" s="114" t="s">
        <v>87</v>
      </c>
      <c r="C17" s="114"/>
      <c r="D17" s="114"/>
      <c r="E17" s="191" t="n">
        <f aca="false">SUM(E9:E16)</f>
        <v>36.8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customFormat="false" ht="14.25" hidden="false" customHeight="false" outlineLevel="0" collapsed="false">
      <c r="A18" s="98"/>
      <c r="B18" s="88" t="s">
        <v>284</v>
      </c>
      <c r="C18" s="111"/>
      <c r="D18" s="112"/>
      <c r="E18" s="113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customFormat="false" ht="15.65" hidden="false" customHeight="false" outlineLevel="0" collapsed="false">
      <c r="A19" s="98"/>
      <c r="B19" s="68" t="n">
        <v>3</v>
      </c>
      <c r="C19" s="114" t="s">
        <v>285</v>
      </c>
      <c r="D19" s="114"/>
      <c r="E19" s="91" t="s">
        <v>143</v>
      </c>
      <c r="F19" s="91" t="s">
        <v>305</v>
      </c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customFormat="false" ht="15.65" hidden="false" customHeight="false" outlineLevel="0" collapsed="false">
      <c r="A20" s="98"/>
      <c r="B20" s="68" t="s">
        <v>42</v>
      </c>
      <c r="C20" s="192" t="s">
        <v>320</v>
      </c>
      <c r="D20" s="192"/>
      <c r="E20" s="187" t="n">
        <f aca="false">PERC_EMPREG_DEMIT_SEM_JUSTA_CAUSA_TOTAL_DESLIG%*PERC_EMPREG_AVISO_PREVIO_IND%*1/MESES_NO_ANO*100</f>
        <v>0.29105125</v>
      </c>
      <c r="F20" s="187" t="s">
        <v>321</v>
      </c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customFormat="false" ht="15.65" hidden="false" customHeight="false" outlineLevel="0" collapsed="false">
      <c r="A21" s="98"/>
      <c r="B21" s="91" t="s">
        <v>61</v>
      </c>
      <c r="C21" s="185" t="s">
        <v>322</v>
      </c>
      <c r="D21" s="185"/>
      <c r="E21" s="190" t="n">
        <f aca="false">PERC_AVISO_PREVIO_IND%*PERC_FGTS%*100</f>
        <v>0.0232841</v>
      </c>
      <c r="F21" s="188" t="s">
        <v>323</v>
      </c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customFormat="false" ht="15.65" hidden="false" customHeight="false" outlineLevel="0" collapsed="false">
      <c r="A22" s="54"/>
      <c r="B22" s="91" t="s">
        <v>67</v>
      </c>
      <c r="C22" s="192" t="s">
        <v>324</v>
      </c>
      <c r="D22" s="192"/>
      <c r="E22" s="187" t="n">
        <f aca="false">PERC_EMPREG_DEMIT_SEM_JUSTA_CAUSA_TOTAL_DESLIG%*PERC_EMPREG_AVISO_PREVIO_IND%*(PERC_MULTA_FGTS%)*PERC_FGTS%*100</f>
        <v>0.11176368</v>
      </c>
      <c r="F22" s="187" t="s">
        <v>325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customFormat="false" ht="15.65" hidden="false" customHeight="false" outlineLevel="0" collapsed="false">
      <c r="A23" s="98"/>
      <c r="B23" s="91" t="s">
        <v>70</v>
      </c>
      <c r="C23" s="185" t="s">
        <v>326</v>
      </c>
      <c r="D23" s="185"/>
      <c r="E23" s="190" t="n">
        <f aca="false">PERC_EMPREG_DEMIT_SEM_JUSTA_CAUSA_TOTAL_DESLIG%*PERC_EMPREG_AVISO_PREVIO_TRAB%*(DIAS_NA_SEMANA/DIAS_NO_MES)/MESES_NO_ANO*100</f>
        <v>1.15572693055556</v>
      </c>
      <c r="F23" s="188" t="s">
        <v>327</v>
      </c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customFormat="false" ht="15.65" hidden="false" customHeight="false" outlineLevel="0" collapsed="false">
      <c r="A24" s="98"/>
      <c r="B24" s="91" t="s">
        <v>73</v>
      </c>
      <c r="C24" s="192" t="s">
        <v>328</v>
      </c>
      <c r="D24" s="192"/>
      <c r="E24" s="187" t="n">
        <f aca="false">PERC_GPS_FGTS%*PERC_AVISO_PREVIO_TRAB%*100</f>
        <v>0.425307510444444</v>
      </c>
      <c r="F24" s="187" t="s">
        <v>329</v>
      </c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customFormat="false" ht="15.65" hidden="false" customHeight="false" outlineLevel="0" collapsed="false">
      <c r="A25" s="54"/>
      <c r="B25" s="91" t="s">
        <v>105</v>
      </c>
      <c r="C25" s="185" t="s">
        <v>330</v>
      </c>
      <c r="D25" s="185"/>
      <c r="E25" s="190" t="n">
        <f aca="false">PERC_EMPREG_DEMIT_SEM_JUSTA_CAUSA_TOTAL_DESLIG%*PERC_EMPREG_AVISO_PREVIO_TRAB%*(PERC_MULTA_FGTS%)*PERC_FGTS%*100</f>
        <v>1.90199632</v>
      </c>
      <c r="F25" s="188" t="s">
        <v>331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customFormat="false" ht="14.25" hidden="false" customHeight="false" outlineLevel="0" collapsed="false">
      <c r="A26" s="54"/>
      <c r="B26" s="88" t="s">
        <v>139</v>
      </c>
      <c r="C26" s="111"/>
      <c r="D26" s="112"/>
      <c r="E26" s="52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customFormat="false" ht="14.25" hidden="false" customHeight="false" outlineLevel="0" collapsed="false">
      <c r="A27" s="54"/>
      <c r="B27" s="88" t="s">
        <v>140</v>
      </c>
      <c r="C27" s="111"/>
      <c r="D27" s="112"/>
      <c r="E27" s="11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customFormat="false" ht="16.5" hidden="false" customHeight="true" outlineLevel="0" collapsed="false">
      <c r="A28" s="54"/>
      <c r="B28" s="68" t="s">
        <v>141</v>
      </c>
      <c r="C28" s="90" t="s">
        <v>142</v>
      </c>
      <c r="D28" s="90"/>
      <c r="E28" s="91" t="s">
        <v>143</v>
      </c>
      <c r="F28" s="91" t="s">
        <v>305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customFormat="false" ht="16.5" hidden="false" customHeight="true" outlineLevel="0" collapsed="false">
      <c r="A29" s="54"/>
      <c r="B29" s="91" t="s">
        <v>42</v>
      </c>
      <c r="C29" s="128" t="s">
        <v>332</v>
      </c>
      <c r="D29" s="128"/>
      <c r="E29" s="187" t="n">
        <f aca="false">(1/MESES_NO_ANO)*100</f>
        <v>8.33333333333333</v>
      </c>
      <c r="F29" s="187" t="s">
        <v>333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customFormat="false" ht="15.65" hidden="false" customHeight="false" outlineLevel="0" collapsed="false">
      <c r="A30" s="54"/>
      <c r="B30" s="91" t="s">
        <v>61</v>
      </c>
      <c r="C30" s="69" t="s">
        <v>334</v>
      </c>
      <c r="D30" s="69"/>
      <c r="E30" s="190" t="n">
        <f aca="false">(DIAS_AUSENCIAS_LEGAIS/DIAS_NO_MES)/MESES_NO_ANO*100</f>
        <v>2.22222222222222</v>
      </c>
      <c r="F30" s="188" t="s">
        <v>335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customFormat="false" ht="16.5" hidden="false" customHeight="true" outlineLevel="0" collapsed="false">
      <c r="A31" s="54"/>
      <c r="B31" s="91" t="s">
        <v>67</v>
      </c>
      <c r="C31" s="128" t="s">
        <v>336</v>
      </c>
      <c r="D31" s="128"/>
      <c r="E31" s="187" t="n">
        <f aca="false">(((DIAS_LICENCA_PATERNIDADE/DIAS_NO_MES)/MESES_NO_ANO)*PERC_NASCIDOS_VIVOS_POPUL_FEM%*PERC_PARTIC_MASC_VIGIL%)*100</f>
        <v>0.0170518333333333</v>
      </c>
      <c r="F31" s="187" t="s">
        <v>337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customFormat="false" ht="16.5" hidden="false" customHeight="true" outlineLevel="0" collapsed="false">
      <c r="A32" s="54"/>
      <c r="B32" s="91" t="s">
        <v>70</v>
      </c>
      <c r="C32" s="69" t="s">
        <v>338</v>
      </c>
      <c r="D32" s="69"/>
      <c r="E32" s="190" t="n">
        <f aca="false">(DIAS_PAGOS_EMPRESA_ACID_TRAB/DIAS_NO_MES)/MESES_NO_ANO*PERC_EMPREG_AFAST_TRAB%*100</f>
        <v>0.0185302229372558</v>
      </c>
      <c r="F32" s="188" t="s">
        <v>339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customFormat="false" ht="16.5" hidden="false" customHeight="true" outlineLevel="0" collapsed="false">
      <c r="A33" s="54"/>
      <c r="B33" s="91" t="s">
        <v>73</v>
      </c>
      <c r="C33" s="128" t="s">
        <v>340</v>
      </c>
      <c r="D33" s="128"/>
      <c r="E33" s="187" t="n">
        <f aca="false">(((DIAS_LICENCA_MATERNIDADE/DIAS_NO_MES)/MESES_NO_ANO)*PERC_NASCIDOS_VIVOS_POPUL_FEM%*PERC_PARTIC_FEM_VIGIL%*PERC_GPS_FGTS%*100)</f>
        <v>0.0235848746666667</v>
      </c>
      <c r="F33" s="187" t="s">
        <v>341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customFormat="false" ht="15.65" hidden="false" customHeight="false" outlineLevel="0" collapsed="false">
      <c r="A34" s="54"/>
      <c r="B34" s="91" t="s">
        <v>105</v>
      </c>
      <c r="C34" s="193" t="str">
        <f aca="false">OUTRAS_AUSENCIAS_DESCRICAO</f>
        <v>Outras Ausências (Especificar em %)</v>
      </c>
      <c r="D34" s="193"/>
      <c r="E34" s="190" t="n">
        <f aca="false">PERC_SUBSTITUTO_OUTRAS_AUSENCIAS</f>
        <v>0</v>
      </c>
      <c r="F34" s="188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customFormat="false" ht="14.25" hidden="false" customHeight="false" outlineLevel="0" collapsed="false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customFormat="false" ht="17.35" hidden="false" customHeight="false" outlineLevel="0" collapsed="false">
      <c r="A36" s="52"/>
      <c r="B36" s="133" t="s">
        <v>48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customFormat="false" ht="16.5" hidden="false" customHeight="true" outlineLevel="0" collapsed="false">
      <c r="A37" s="52"/>
      <c r="B37" s="136" t="s">
        <v>171</v>
      </c>
      <c r="C37" s="136"/>
      <c r="D37" s="136"/>
      <c r="E37" s="136"/>
      <c r="F37" s="136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4.25" hidden="false" customHeight="false" outlineLevel="0" collapsed="false">
      <c r="A38" s="52"/>
      <c r="B38" s="52" t="s">
        <v>342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customFormat="false" ht="16.5" hidden="false" customHeight="false" outlineLevel="0" collapsed="false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customFormat="false" ht="16.5" hidden="false" customHeight="false" outlineLevel="0" collapsed="false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customFormat="false" ht="16.5" hidden="false" customHeight="false" outlineLevel="0" collapsed="false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customFormat="false" ht="16.5" hidden="false" customHeight="false" outlineLevel="0" collapsed="false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customFormat="false" ht="16.5" hidden="false" customHeight="false" outlineLevel="0" collapsed="false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customFormat="false" ht="16.5" hidden="false" customHeight="false" outlineLevel="0" collapsed="false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false" outlineLevel="0" collapsed="false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6.5" hidden="false" customHeight="false" outlineLevel="0" collapsed="false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6.5" hidden="false" customHeight="false" outlineLevel="0" collapsed="false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false" outlineLevel="0" collapsed="false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false" outlineLevel="0" collapsed="false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customFormat="false" ht="16.5" hidden="false" customHeight="false" outlineLevel="0" collapsed="false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customFormat="false" ht="16.5" hidden="false" customHeight="false" outlineLevel="0" collapsed="false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customFormat="false" ht="16.5" hidden="false" customHeight="false" outlineLevel="0" collapsed="false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customFormat="false" ht="16.5" hidden="false" customHeight="false" outlineLevel="0" collapsed="false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customFormat="false" ht="16.5" hidden="false" customHeight="false" outlineLevel="0" collapsed="false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customFormat="false" ht="16.5" hidden="false" customHeight="false" outlineLevel="0" collapsed="false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customFormat="false" ht="16.5" hidden="false" customHeight="false" outlineLevel="0" collapsed="false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customFormat="false" ht="16.5" hidden="false" customHeight="false" outlineLevel="0" collapsed="false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customFormat="false" ht="16.5" hidden="false" customHeight="false" outlineLevel="0" collapsed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customFormat="false" ht="16.5" hidden="false" customHeight="false" outlineLevel="0" collapsed="false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customFormat="false" ht="16.5" hidden="false" customHeight="false" outlineLevel="0" collapsed="false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customFormat="false" ht="16.5" hidden="false" customHeight="false" outlineLevel="0" collapsed="false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customFormat="false" ht="16.5" hidden="false" customHeight="false" outlineLevel="0" collapsed="false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customFormat="false" ht="16.5" hidden="false" customHeight="false" outlineLevel="0" collapsed="false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6.5" hidden="false" customHeight="false" outlineLevel="0" collapsed="false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customFormat="false" ht="16.5" hidden="false" customHeight="false" outlineLevel="0" collapsed="false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customFormat="false" ht="16.5" hidden="false" customHeight="false" outlineLevel="0" collapsed="false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customFormat="false" ht="16.5" hidden="false" customHeight="false" outlineLevel="0" collapsed="false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customFormat="false" ht="16.5" hidden="false" customHeight="false" outlineLevel="0" collapsed="false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customFormat="false" ht="16.5" hidden="false" customHeight="false" outlineLevel="0" collapsed="false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customFormat="false" ht="16.5" hidden="false" customHeight="false" outlineLevel="0" collapsed="false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customFormat="false" ht="16.5" hidden="false" customHeight="false" outlineLevel="0" collapsed="false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customFormat="false" ht="16.5" hidden="false" customHeight="false" outlineLevel="0" collapsed="false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customFormat="false" ht="16.5" hidden="false" customHeight="false" outlineLevel="0" collapsed="false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customFormat="false" ht="16.5" hidden="false" customHeight="false" outlineLevel="0" collapsed="false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false" outlineLevel="0" collapsed="false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6.5" hidden="false" customHeight="false" outlineLevel="0" collapsed="false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false" outlineLevel="0" collapsed="false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false" outlineLevel="0" collapsed="false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false" outlineLevel="0" collapsed="false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false" outlineLevel="0" collapsed="false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false" outlineLevel="0" collapsed="false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false" outlineLevel="0" collapsed="false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16.5" hidden="false" customHeight="false" outlineLevel="0" collapsed="false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6.5" hidden="false" customHeight="false" outlineLevel="0" collapsed="false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false" outlineLevel="0" collapsed="false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false" outlineLevel="0" collapsed="false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6.5" hidden="false" customHeight="false" outlineLevel="0" collapsed="false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false" outlineLevel="0" collapsed="false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6.5" hidden="false" customHeight="false" outlineLevel="0" collapsed="false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false" outlineLevel="0" collapsed="false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false" outlineLevel="0" collapsed="false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customFormat="false" ht="16.5" hidden="false" customHeight="false" outlineLevel="0" collapsed="false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customFormat="false" ht="16.5" hidden="false" customHeight="false" outlineLevel="0" collapsed="false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customFormat="false" ht="16.5" hidden="false" customHeight="false" outlineLevel="0" collapsed="false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customFormat="false" ht="16.5" hidden="false" customHeight="false" outlineLevel="0" collapsed="false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customFormat="false" ht="16.5" hidden="false" customHeight="false" outlineLevel="0" collapsed="false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customFormat="false" ht="16.5" hidden="false" customHeight="false" outlineLevel="0" collapsed="false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customFormat="false" ht="16.5" hidden="false" customHeight="false" outlineLevel="0" collapsed="false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customFormat="false" ht="16.5" hidden="false" customHeight="false" outlineLevel="0" collapsed="false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customFormat="false" ht="16.5" hidden="false" customHeight="false" outlineLevel="0" collapsed="false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customFormat="false" ht="16.5" hidden="false" customHeight="false" outlineLevel="0" collapsed="false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false" outlineLevel="0" collapsed="false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false" outlineLevel="0" collapsed="false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fals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fals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fals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fals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fals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fals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fals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fals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fals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fals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fals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fals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fals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fals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fals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fals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fals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fals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fals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fals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fals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fals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fals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fals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fals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fals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fals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fals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fals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fals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fals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fals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fals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fals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fals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fals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fals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fals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fals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fals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fals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fals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fals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fals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fals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fals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fals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fals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fals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fals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fals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fals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fals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fals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fals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fals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fals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fals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fals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fals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fals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fals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fals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fals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fals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fals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fals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fals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fals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fals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fals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fals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fals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fals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fals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fals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fals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fals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fals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fals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fals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fals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fals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fals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fals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fals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fals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fals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fals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fals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fals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fals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fals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fals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fals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fals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fals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fals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fals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fals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fals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fals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fals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fals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fals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fals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fals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fals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fals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fals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fals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fals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fals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fals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fals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fals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fals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fals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fals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fals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fals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fals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fals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fals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fals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fals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fals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fals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fals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fals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fals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fals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fals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fals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fals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fals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fals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fals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fals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fals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fals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fals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fals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fals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fals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fals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fals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fals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fals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fals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fals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fals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fals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fals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fals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fals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fals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fals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fals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fals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fals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fals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fals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fals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fals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fals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fals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fals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fals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fals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fals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fals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fals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fals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fals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fals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fals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fals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fals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fals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fals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fals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fals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fals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fals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fals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fals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fals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fals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fals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fals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fals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fals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fals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fals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fals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fals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fals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fals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fals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fals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fals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fals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fals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fals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fals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fals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fals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fals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fals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fals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fals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fals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fals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fals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fals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fals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fals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fals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fals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fals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fals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fals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fals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fals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fals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fals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fals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fals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fals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fals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fals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fals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fals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fals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fals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fals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fals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fals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fals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fals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fals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fals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fals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fals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fals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fals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fals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fals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fals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fals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fals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fals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fals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fals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fals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fals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fals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fals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fals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fals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fals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fals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fals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fals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fals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fals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fals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fals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fals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fals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fals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fals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fals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fals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fals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fals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fals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fals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fals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fals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fals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fals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fals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fals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fals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fals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fals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fals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fals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fals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fals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fals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fals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fals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fals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fals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fals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fals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fals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fals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fals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fals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fals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fals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fals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fals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fals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fals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fals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fals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fals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fals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fals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fals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fals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fals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fals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fals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fals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fals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fals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fals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fals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fals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fals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fals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fals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fals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fals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fals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fals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fals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fals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fals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fals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fals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fals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fals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fals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fals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fals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fals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fals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fals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fals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fals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fals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fals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fals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fals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fals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fals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fals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fals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fals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fals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fals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fals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fals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fals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fals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fals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fals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fals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fals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fals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fals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fals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fals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fals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fals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fals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fals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fals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fals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fals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fals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fals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fals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fals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fals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fals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fals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fals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fals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fals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fals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fals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fals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fals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fals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fals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fals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fals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fals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fals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fals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fals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fals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fals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fals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fals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fals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fals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fals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fals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fals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fals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fals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fals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fals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fals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fals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fals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fals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fals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fals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fals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fals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fals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fals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fals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fals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fals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fals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fals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fals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fals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fals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fals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fals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fals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fals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fals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fals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fals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fals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fals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fals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fals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fals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fals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fals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fals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fals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fals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fals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fals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fals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fals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fals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fals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fals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fals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fals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fals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fals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fals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fals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fals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fals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fals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fals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fals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fals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fals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fals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fals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fals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fals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fals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fals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fals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fals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fals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fals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fals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fals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fals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fals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fals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fals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fals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fals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fals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fals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fals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fals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fals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fals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fals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fals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fals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fals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fals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fals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fals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fals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fals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fals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fals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fals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fals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fals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fals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fals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fals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fals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fals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fals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fals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fals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fals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fals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fals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fals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fals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fals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fals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fals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fals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fals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fals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fals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fals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fals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fals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fals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fals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fals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fals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fals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fals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fals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fals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fals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fals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fals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fals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fals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fals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fals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fals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fals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fals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fals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fals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fals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fals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fals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fals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fals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fals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fals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fals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fals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fals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fals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fals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fals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fals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fals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fals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fals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fals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fals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fals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fals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fals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fals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fals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fals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fals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fals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fals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fals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fals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fals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fals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fals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fals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fals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fals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fals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fals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fals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fals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fals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fals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fals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fals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fals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fals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fals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fals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fals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fals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fals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fals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fals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fals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fals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fals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fals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fals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fals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fals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fals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fals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fals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fals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fals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fals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fals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fals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fals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fals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fals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fals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fals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fals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fals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fals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fals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fals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fals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fals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fals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fals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fals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fals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fals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fals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fals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fals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fals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fals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fals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fals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fals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fals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fals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fals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fals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fals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fals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fals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fals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fals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fals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fals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fals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fals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fals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fals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fals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fals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fals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fals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fals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fals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fals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fals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fals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fals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fals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fals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fals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fals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fals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fals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fals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fals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fals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fals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fals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fals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fals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fals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fals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fals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fals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fals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fals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fals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fals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fals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fals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fals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fals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fals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fals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fals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fals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fals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fals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fals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fals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fals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fals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fals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fals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fals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fals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fals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fals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fals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fals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fals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fals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fals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fals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fals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fals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fals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fals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fals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fals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fals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fals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fals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fals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fals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fals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fals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fals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fals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fals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fals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fals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fals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fals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fals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fals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fals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fals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fals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fals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fals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fals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fals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fals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fals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fals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fals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fals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fals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fals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fals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fals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fals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fals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fals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fals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fals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fals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fals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fals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fals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fals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fals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fals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fals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fals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fals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fals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fals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fals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fals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fals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fals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fals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fals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fals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fals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fals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fals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fals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fals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fals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fals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fals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fals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fals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fals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fals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fals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fals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fals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fals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fals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fals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fals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fals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fals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fals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fals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fals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fals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fals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fals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fals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fals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fals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fals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fals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fals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fals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fals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fals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fals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fals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fals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fals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fals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fals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fals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fals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fals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fals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fals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fals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fals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fals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fals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fals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fals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fals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fals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fals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fals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fals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fals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fals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fals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fals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fals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fals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fals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fals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fals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fals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fals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fals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fals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fals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fals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fals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fals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fals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fals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fals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fals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fals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fals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fals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fals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fals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fals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fals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fals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fals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fals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fals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fals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fals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fals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fals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fals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fals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fals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fals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fals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fals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fals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fals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fals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fals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fals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fals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fals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fals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fals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fals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fals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fals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fals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fals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fals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fals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fals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fals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fals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fals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fals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fals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1"/>
  <sheetViews>
    <sheetView showFormulas="false" showGridLines="false" showRowColHeaders="true" showZeros="true" rightToLeft="false" tabSelected="false" showOutlineSymbols="true" defaultGridColor="true" view="normal" topLeftCell="A19" colorId="64" zoomScale="120" zoomScaleNormal="120" zoomScalePageLayoutView="100" workbookViewId="0">
      <selection pane="topLeft" activeCell="C50" activeCellId="0" sqref="C50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15.71"/>
    <col collapsed="false" customWidth="true" hidden="false" outlineLevel="0" max="5" min="5" style="51" width="13.57"/>
    <col collapsed="false" customWidth="true" hidden="false" outlineLevel="0" max="6" min="6" style="51" width="19.42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6.5" hidden="false" customHeight="true" outlineLevel="0" collapsed="false">
      <c r="A1" s="52"/>
      <c r="B1" s="194" t="str">
        <f aca="false">RAMO</f>
        <v>RAMO: MINISTÉRIO PÚBLICO FEDERAL</v>
      </c>
      <c r="C1" s="194"/>
      <c r="D1" s="194"/>
      <c r="E1" s="194"/>
      <c r="F1" s="194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195" t="str">
        <f aca="false">UG</f>
        <v>UNIDADE GESTORA (SIGLA): MPF/MS</v>
      </c>
      <c r="C2" s="195"/>
      <c r="D2" s="195"/>
      <c r="E2" s="196" t="s">
        <v>6</v>
      </c>
      <c r="F2" s="197" t="n">
        <f aca="false">DATA_DO_ORCAMENTO_ESTIMATIVO</f>
        <v>46023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9.7" hidden="false" customHeight="false" outlineLevel="0" collapsed="false">
      <c r="A3" s="54"/>
      <c r="B3" s="55" t="s">
        <v>343</v>
      </c>
      <c r="C3" s="55"/>
      <c r="D3" s="55"/>
      <c r="E3" s="55"/>
      <c r="F3" s="55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customFormat="false" ht="15.75" hidden="false" customHeight="true" outlineLevel="0" collapsed="false">
      <c r="A4" s="54"/>
      <c r="B4" s="56" t="s">
        <v>9</v>
      </c>
      <c r="C4" s="56"/>
      <c r="D4" s="56"/>
      <c r="E4" s="56"/>
      <c r="F4" s="56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5.75" hidden="false" customHeight="true" outlineLevel="0" collapsed="false">
      <c r="A5" s="54"/>
      <c r="B5" s="57" t="s">
        <v>344</v>
      </c>
      <c r="C5" s="57"/>
      <c r="D5" s="71" t="str">
        <f aca="false">NUMERO_PROCESSO</f>
        <v>1.21.000.001996/2024-71</v>
      </c>
      <c r="E5" s="71"/>
      <c r="F5" s="71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15.75" hidden="false" customHeight="true" outlineLevel="0" collapsed="false">
      <c r="A6" s="54"/>
      <c r="B6" s="59" t="s">
        <v>345</v>
      </c>
      <c r="C6" s="59"/>
      <c r="D6" s="198" t="str">
        <f aca="false">MODALIDADE_DE_LICITACAO</f>
        <v>Pregão Eletrônico nº</v>
      </c>
      <c r="E6" s="198"/>
      <c r="F6" s="199" t="str">
        <f aca="false">NUMERO_PREGAO</f>
        <v>XX/2026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15.75" hidden="false" customHeight="true" outlineLevel="0" collapsed="false">
      <c r="A7" s="54"/>
      <c r="B7" s="200" t="s">
        <v>346</v>
      </c>
      <c r="C7" s="200"/>
      <c r="D7" s="200"/>
      <c r="E7" s="200"/>
      <c r="F7" s="20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8" hidden="false" customHeight="true" outlineLevel="0" collapsed="false">
      <c r="A8" s="54"/>
      <c r="B8" s="66" t="s">
        <v>42</v>
      </c>
      <c r="C8" s="57" t="s">
        <v>60</v>
      </c>
      <c r="D8" s="57"/>
      <c r="E8" s="57"/>
      <c r="F8" s="201" t="str">
        <f aca="false">DATA_APRESENTACAO_PROPOSTA</f>
        <v>XX/XX/20XX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15.75" hidden="false" customHeight="true" outlineLevel="0" collapsed="false">
      <c r="A9" s="54"/>
      <c r="B9" s="68" t="s">
        <v>61</v>
      </c>
      <c r="C9" s="69" t="s">
        <v>62</v>
      </c>
      <c r="D9" s="185" t="str">
        <f aca="false">IF(LOCAL_DE_EXECUCAO="","",LOCAL_DE_EXECUCAO)</f>
        <v>Sede – Campo Grande</v>
      </c>
      <c r="E9" s="185"/>
      <c r="F9" s="18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8.75" hidden="false" customHeight="true" outlineLevel="0" collapsed="false">
      <c r="A10" s="54"/>
      <c r="B10" s="66" t="s">
        <v>67</v>
      </c>
      <c r="C10" s="57" t="s">
        <v>71</v>
      </c>
      <c r="D10" s="57"/>
      <c r="E10" s="57"/>
      <c r="F10" s="202" t="str">
        <f aca="false">ACORDO_COLETIVO</f>
        <v>1/2026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5.75" hidden="false" customHeight="true" outlineLevel="0" collapsed="false">
      <c r="A11" s="54"/>
      <c r="B11" s="68" t="s">
        <v>70</v>
      </c>
      <c r="C11" s="185" t="s">
        <v>74</v>
      </c>
      <c r="D11" s="185"/>
      <c r="E11" s="185"/>
      <c r="F11" s="104" t="n">
        <f aca="false">NUMERO_MESES_EXEC_CONTRATUAL</f>
        <v>30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6.5" hidden="false" customHeight="true" outlineLevel="0" collapsed="false">
      <c r="A12" s="54"/>
      <c r="B12" s="68" t="s">
        <v>73</v>
      </c>
      <c r="C12" s="192" t="s">
        <v>347</v>
      </c>
      <c r="D12" s="192"/>
      <c r="E12" s="192"/>
      <c r="F12" s="203" t="n">
        <f aca="false">IF(EMPREG_POR_POSTO="","",EMPREG_POR_POSTO)</f>
        <v>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5" hidden="false" customHeight="true" outlineLevel="0" collapsed="false">
      <c r="A13" s="204"/>
      <c r="B13" s="205" t="s">
        <v>96</v>
      </c>
      <c r="C13" s="206"/>
      <c r="D13" s="206"/>
      <c r="E13" s="206"/>
      <c r="F13" s="206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customFormat="false" ht="16.5" hidden="false" customHeight="true" outlineLevel="0" collapsed="false">
      <c r="A14" s="54"/>
      <c r="B14" s="66" t="n">
        <v>1</v>
      </c>
      <c r="C14" s="57" t="s">
        <v>348</v>
      </c>
      <c r="D14" s="57"/>
      <c r="E14" s="71" t="str">
        <f aca="false">IF(TIPO_DE_SERVICO="","",TIPO_DE_SERVICO)</f>
        <v>Copeiragem – PRMS Campo Grande</v>
      </c>
      <c r="F14" s="7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6.5" hidden="false" customHeight="true" outlineLevel="0" collapsed="false">
      <c r="A15" s="54"/>
      <c r="B15" s="66" t="n">
        <v>2</v>
      </c>
      <c r="C15" s="82" t="s">
        <v>90</v>
      </c>
      <c r="D15" s="104" t="str">
        <f aca="false">IF(CBO="","",CBO)</f>
        <v>5134-25</v>
      </c>
      <c r="E15" s="104"/>
      <c r="F15" s="10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5" hidden="false" customHeight="true" outlineLevel="0" collapsed="false">
      <c r="A16" s="54"/>
      <c r="B16" s="66" t="n">
        <v>3</v>
      </c>
      <c r="C16" s="80" t="s">
        <v>92</v>
      </c>
      <c r="D16" s="71" t="str">
        <f aca="false">IF(CATEGORIA_PROFISSIONAL="","",CATEGORIA_PROFISSIONAL)</f>
        <v>Asseio e conservação</v>
      </c>
      <c r="E16" s="71"/>
      <c r="F16" s="71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5" hidden="false" customHeight="true" outlineLevel="0" collapsed="false">
      <c r="A17" s="54"/>
      <c r="B17" s="66" t="n">
        <v>4</v>
      </c>
      <c r="C17" s="59" t="s">
        <v>94</v>
      </c>
      <c r="D17" s="59"/>
      <c r="E17" s="59"/>
      <c r="F17" s="207" t="n">
        <f aca="false">DATA_BASE_CATEGORIA</f>
        <v>46023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20.25" hidden="false" customHeight="true" outlineLevel="0" collapsed="false">
      <c r="A18" s="208"/>
      <c r="B18" s="209" t="s">
        <v>349</v>
      </c>
      <c r="C18" s="209"/>
      <c r="D18" s="209"/>
      <c r="E18" s="209"/>
      <c r="F18" s="209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customFormat="false" ht="16.5" hidden="false" customHeight="true" outlineLevel="0" collapsed="false">
      <c r="A19" s="52"/>
      <c r="B19" s="114" t="s">
        <v>350</v>
      </c>
      <c r="C19" s="114"/>
      <c r="D19" s="114"/>
      <c r="E19" s="114"/>
      <c r="F19" s="210" t="n">
        <f aca="false">IF(EMPREG_POR_POSTO="","",EMPREG_POR_POSTO)</f>
        <v>1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88" t="s">
        <v>97</v>
      </c>
      <c r="C20" s="52"/>
      <c r="D20" s="52"/>
      <c r="E20" s="89"/>
      <c r="F20" s="8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6.5" hidden="false" customHeight="true" outlineLevel="0" collapsed="false">
      <c r="A21" s="52"/>
      <c r="B21" s="68" t="n">
        <v>1</v>
      </c>
      <c r="C21" s="90" t="s">
        <v>98</v>
      </c>
      <c r="D21" s="90"/>
      <c r="E21" s="90"/>
      <c r="F21" s="91" t="s">
        <v>150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6.5" hidden="false" customHeight="true" outlineLevel="0" collapsed="false">
      <c r="A22" s="52"/>
      <c r="B22" s="68" t="s">
        <v>42</v>
      </c>
      <c r="C22" s="92" t="s">
        <v>351</v>
      </c>
      <c r="D22" s="92"/>
      <c r="E22" s="92"/>
      <c r="F22" s="211" t="n">
        <f aca="false">SALARIO_BASE</f>
        <v>1651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6.5" hidden="false" customHeight="true" outlineLevel="0" collapsed="false">
      <c r="A23" s="52"/>
      <c r="B23" s="68" t="s">
        <v>61</v>
      </c>
      <c r="C23" s="69" t="s">
        <v>352</v>
      </c>
      <c r="D23" s="69"/>
      <c r="E23" s="69"/>
      <c r="F23" s="212" t="n">
        <f aca="false">PERC_ADIC_PERIC%*SALARIO_BASE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5.75" hidden="false" customHeight="true" outlineLevel="0" collapsed="false">
      <c r="A24" s="52"/>
      <c r="B24" s="68" t="s">
        <v>67</v>
      </c>
      <c r="C24" s="128" t="s">
        <v>353</v>
      </c>
      <c r="D24" s="128"/>
      <c r="E24" s="128"/>
      <c r="F24" s="211" t="n">
        <f aca="false">PERC_ADIC_INS%*SAL_MINIMO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6.5" hidden="false" customHeight="true" outlineLevel="0" collapsed="false">
      <c r="A25" s="52"/>
      <c r="B25" s="68" t="s">
        <v>70</v>
      </c>
      <c r="C25" s="95" t="str">
        <f aca="false">OUTROS_REMUNERACAO_1_DESCRICAO</f>
        <v>Gratificação de função – Copeira</v>
      </c>
      <c r="D25" s="95"/>
      <c r="E25" s="95"/>
      <c r="F25" s="212" t="n">
        <f aca="false">OUTROS_REMUNERACAO_1</f>
        <v>97.13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6.5" hidden="false" customHeight="true" outlineLevel="0" collapsed="false">
      <c r="A26" s="52"/>
      <c r="B26" s="68" t="s">
        <v>73</v>
      </c>
      <c r="C26" s="92" t="str">
        <f aca="false">OUTROS_REMUNERACAO_2_DESCRICAO</f>
        <v>Outras Remunerações 2 (Especificar)</v>
      </c>
      <c r="D26" s="92"/>
      <c r="E26" s="92"/>
      <c r="F26" s="211" t="n">
        <f aca="false">OUTROS_REMUNERACAO_2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6.5" hidden="false" customHeight="true" outlineLevel="0" collapsed="false">
      <c r="A27" s="52"/>
      <c r="B27" s="68" t="s">
        <v>105</v>
      </c>
      <c r="C27" s="95" t="str">
        <f aca="false">OUTROS_REMUNERACAO_3_DESCRICAO</f>
        <v>Outras Remunerações 3 (Especificar)</v>
      </c>
      <c r="D27" s="95"/>
      <c r="E27" s="95"/>
      <c r="F27" s="212" t="n">
        <f aca="false">OUTROS_REMUNERACAO_3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6.5" hidden="false" customHeight="true" outlineLevel="0" collapsed="false">
      <c r="A28" s="52"/>
      <c r="B28" s="90" t="s">
        <v>87</v>
      </c>
      <c r="C28" s="90"/>
      <c r="D28" s="90"/>
      <c r="E28" s="90"/>
      <c r="F28" s="213" t="n">
        <f aca="false">SUM(F22:F27)</f>
        <v>1748.13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6.5" hidden="false" customHeight="true" outlineLevel="0" collapsed="false">
      <c r="A29" s="52"/>
      <c r="B29" s="88" t="s">
        <v>109</v>
      </c>
      <c r="C29" s="52"/>
      <c r="D29" s="52"/>
      <c r="E29" s="99"/>
      <c r="F29" s="9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6.5" hidden="false" customHeight="true" outlineLevel="0" collapsed="false">
      <c r="A30" s="52"/>
      <c r="B30" s="88" t="s">
        <v>302</v>
      </c>
      <c r="C30" s="111"/>
      <c r="D30" s="112"/>
      <c r="E30" s="113"/>
      <c r="F30" s="11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6.5" hidden="false" customHeight="true" outlineLevel="0" collapsed="false">
      <c r="A31" s="52"/>
      <c r="B31" s="68" t="s">
        <v>303</v>
      </c>
      <c r="C31" s="114" t="s">
        <v>304</v>
      </c>
      <c r="D31" s="114"/>
      <c r="E31" s="91" t="s">
        <v>143</v>
      </c>
      <c r="F31" s="91" t="s">
        <v>150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6.5" hidden="false" customHeight="true" outlineLevel="0" collapsed="false">
      <c r="A32" s="52"/>
      <c r="B32" s="68" t="s">
        <v>42</v>
      </c>
      <c r="C32" s="128" t="s">
        <v>306</v>
      </c>
      <c r="D32" s="128"/>
      <c r="E32" s="187" t="n">
        <f aca="false">PERC_DEC_TERC</f>
        <v>8.33333333333333</v>
      </c>
      <c r="F32" s="214" t="n">
        <f aca="false">PERC_DEC_TERC%*F28</f>
        <v>145.6775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6.5" hidden="false" customHeight="true" outlineLevel="0" collapsed="false">
      <c r="A33" s="52"/>
      <c r="B33" s="91" t="s">
        <v>61</v>
      </c>
      <c r="C33" s="69" t="s">
        <v>308</v>
      </c>
      <c r="D33" s="69"/>
      <c r="E33" s="188" t="n">
        <f aca="false">PERC_ADIC_FERIAS</f>
        <v>2.77777777777778</v>
      </c>
      <c r="F33" s="215" t="n">
        <f aca="false">PERC_ADIC_FERIAS%*F28</f>
        <v>48.5591666666667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6.5" hidden="false" customHeight="true" outlineLevel="0" collapsed="false">
      <c r="A34" s="98"/>
      <c r="B34" s="114" t="s">
        <v>87</v>
      </c>
      <c r="C34" s="114"/>
      <c r="D34" s="114"/>
      <c r="E34" s="114"/>
      <c r="F34" s="216" t="n">
        <f aca="false">SUM(F32:F33)</f>
        <v>194.236666666667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customFormat="false" ht="31.5" hidden="false" customHeight="true" outlineLevel="0" collapsed="false">
      <c r="A35" s="98"/>
      <c r="B35" s="217" t="s">
        <v>310</v>
      </c>
      <c r="C35" s="217"/>
      <c r="D35" s="217"/>
      <c r="E35" s="217"/>
      <c r="F35" s="217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customFormat="false" ht="34.5" hidden="false" customHeight="true" outlineLevel="0" collapsed="false">
      <c r="A36" s="98"/>
      <c r="B36" s="68" t="s">
        <v>111</v>
      </c>
      <c r="C36" s="90" t="s">
        <v>311</v>
      </c>
      <c r="D36" s="90"/>
      <c r="E36" s="91" t="s">
        <v>143</v>
      </c>
      <c r="F36" s="91" t="s">
        <v>150</v>
      </c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customFormat="false" ht="16.5" hidden="false" customHeight="true" outlineLevel="0" collapsed="false">
      <c r="A37" s="52"/>
      <c r="B37" s="68" t="s">
        <v>42</v>
      </c>
      <c r="C37" s="128" t="s">
        <v>312</v>
      </c>
      <c r="D37" s="128"/>
      <c r="E37" s="187" t="n">
        <f aca="false">PERC_INSS</f>
        <v>20</v>
      </c>
      <c r="F37" s="214" t="n">
        <f aca="false">PERC_INSS%*(F28+SUBMOD_2_1_DEC_TERC_ADIC_FERIAS_44H)</f>
        <v>388.473333333333</v>
      </c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6.5" hidden="false" customHeight="true" outlineLevel="0" collapsed="false">
      <c r="A38" s="54"/>
      <c r="B38" s="91" t="s">
        <v>61</v>
      </c>
      <c r="C38" s="69" t="s">
        <v>313</v>
      </c>
      <c r="D38" s="69"/>
      <c r="E38" s="190" t="n">
        <f aca="false">PERC_SAL_EDUCACAO</f>
        <v>2.5</v>
      </c>
      <c r="F38" s="215" t="n">
        <f aca="false">PERC_SAL_EDUCACAO%*(F28+SUBMOD_2_1_DEC_TERC_ADIC_FERIAS_44H)</f>
        <v>48.5591666666667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customFormat="false" ht="16.5" hidden="false" customHeight="true" outlineLevel="0" collapsed="false">
      <c r="A39" s="54"/>
      <c r="B39" s="91" t="s">
        <v>67</v>
      </c>
      <c r="C39" s="128" t="s">
        <v>314</v>
      </c>
      <c r="D39" s="128"/>
      <c r="E39" s="187" t="n">
        <f aca="false">PERC_RAT</f>
        <v>3</v>
      </c>
      <c r="F39" s="214" t="n">
        <f aca="false">PERC_RAT%*(F28+SUBMOD_2_1_DEC_TERC_ADIC_FERIAS_44H)</f>
        <v>58.271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customFormat="false" ht="16.5" hidden="false" customHeight="true" outlineLevel="0" collapsed="false">
      <c r="A40" s="54"/>
      <c r="B40" s="91" t="s">
        <v>70</v>
      </c>
      <c r="C40" s="69" t="s">
        <v>315</v>
      </c>
      <c r="D40" s="69"/>
      <c r="E40" s="188" t="n">
        <f aca="false">PERC_SESC</f>
        <v>1.5</v>
      </c>
      <c r="F40" s="215" t="n">
        <f aca="false">PERC_SESC%*(F28+SUBMOD_2_1_DEC_TERC_ADIC_FERIAS_44H)</f>
        <v>29.1355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customFormat="false" ht="16.5" hidden="false" customHeight="true" outlineLevel="0" collapsed="false">
      <c r="A41" s="54"/>
      <c r="B41" s="91" t="s">
        <v>73</v>
      </c>
      <c r="C41" s="128" t="s">
        <v>316</v>
      </c>
      <c r="D41" s="128"/>
      <c r="E41" s="187" t="n">
        <f aca="false">PERC_SENAC</f>
        <v>1</v>
      </c>
      <c r="F41" s="214" t="n">
        <f aca="false">PERC_SENAC%*(F28+SUBMOD_2_1_DEC_TERC_ADIC_FERIAS_44H)</f>
        <v>19.4236666666667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customFormat="false" ht="16.5" hidden="false" customHeight="true" outlineLevel="0" collapsed="false">
      <c r="A42" s="54"/>
      <c r="B42" s="91" t="s">
        <v>105</v>
      </c>
      <c r="C42" s="69" t="s">
        <v>317</v>
      </c>
      <c r="D42" s="69"/>
      <c r="E42" s="190" t="n">
        <f aca="false">PERC_SEBRAE</f>
        <v>0.6</v>
      </c>
      <c r="F42" s="215" t="n">
        <f aca="false">PERC_SEBRAE%*(F28+SUBMOD_2_1_DEC_TERC_ADIC_FERIAS_44H)</f>
        <v>11.6542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customFormat="false" ht="16.5" hidden="false" customHeight="true" outlineLevel="0" collapsed="false">
      <c r="A43" s="54"/>
      <c r="B43" s="91" t="s">
        <v>107</v>
      </c>
      <c r="C43" s="128" t="s">
        <v>318</v>
      </c>
      <c r="D43" s="128"/>
      <c r="E43" s="187" t="n">
        <f aca="false">PERC_INCRA</f>
        <v>0.2</v>
      </c>
      <c r="F43" s="214" t="n">
        <f aca="false">PERC_INCRA%*(F28+SUBMOD_2_1_DEC_TERC_ADIC_FERIAS_44H)</f>
        <v>3.88473333333333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customFormat="false" ht="16.5" hidden="false" customHeight="true" outlineLevel="0" collapsed="false">
      <c r="A44" s="52"/>
      <c r="B44" s="91" t="s">
        <v>299</v>
      </c>
      <c r="C44" s="69" t="s">
        <v>319</v>
      </c>
      <c r="D44" s="69"/>
      <c r="E44" s="190" t="n">
        <f aca="false">PERC_FGTS</f>
        <v>8</v>
      </c>
      <c r="F44" s="215" t="n">
        <f aca="false">PERC_FGTS%*(F28+SUBMOD_2_1_DEC_TERC_ADIC_FERIAS_44H)</f>
        <v>155.389333333333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true" outlineLevel="0" collapsed="false">
      <c r="A45" s="52"/>
      <c r="B45" s="114" t="s">
        <v>87</v>
      </c>
      <c r="C45" s="114"/>
      <c r="D45" s="114"/>
      <c r="E45" s="114"/>
      <c r="F45" s="218" t="n">
        <f aca="false">SUM(F37:F44)</f>
        <v>714.790933333333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5.75" hidden="false" customHeight="true" outlineLevel="0" collapsed="false">
      <c r="A46" s="52"/>
      <c r="B46" s="88" t="s">
        <v>116</v>
      </c>
      <c r="C46" s="54"/>
      <c r="D46" s="54"/>
      <c r="E46" s="54"/>
      <c r="F46" s="5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5.75" hidden="false" customHeight="true" outlineLevel="0" collapsed="false">
      <c r="A47" s="52"/>
      <c r="B47" s="68" t="s">
        <v>117</v>
      </c>
      <c r="C47" s="90" t="s">
        <v>118</v>
      </c>
      <c r="D47" s="90"/>
      <c r="E47" s="90"/>
      <c r="F47" s="91" t="s">
        <v>150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true" outlineLevel="0" collapsed="false">
      <c r="A48" s="52"/>
      <c r="B48" s="66" t="s">
        <v>42</v>
      </c>
      <c r="C48" s="128" t="s">
        <v>120</v>
      </c>
      <c r="D48" s="128"/>
      <c r="E48" s="128"/>
      <c r="F48" s="214" t="n">
        <f aca="false">IF(((TRANSPORTE_POR_DIA*DIAS_UTEIS_TRABALHADOS_NO_MES_44HORAS)-(PERC_DESC_TRANSP_REMUNERACAO%*(F22)))&gt;0,((TRANSPORTE_POR_DIA*DIAS_UTEIS_TRABALHADOS_NO_MES_44HORAS)-(PERC_DESC_TRANSP_REMUNERACAO%*(F22))),0)</f>
        <v>108.84</v>
      </c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true" outlineLevel="0" collapsed="false">
      <c r="A49" s="98"/>
      <c r="B49" s="66" t="s">
        <v>61</v>
      </c>
      <c r="C49" s="69" t="s">
        <v>126</v>
      </c>
      <c r="D49" s="69"/>
      <c r="E49" s="69"/>
      <c r="F49" s="215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400</v>
      </c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customFormat="false" ht="16.5" hidden="false" customHeight="true" outlineLevel="0" collapsed="false">
      <c r="A50" s="98"/>
      <c r="B50" s="66" t="s">
        <v>67</v>
      </c>
      <c r="C50" s="92" t="str">
        <f aca="false">OUTROS_BENEFICIOS_1_DESCRICAO</f>
        <v>Prêmio cesta básica (assiduidade)</v>
      </c>
      <c r="D50" s="92"/>
      <c r="E50" s="92"/>
      <c r="F50" s="214" t="n">
        <f aca="false">OUTROS_BENEFICIOS_1</f>
        <v>130</v>
      </c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customFormat="false" ht="16.5" hidden="false" customHeight="true" outlineLevel="0" collapsed="false">
      <c r="A51" s="98"/>
      <c r="B51" s="66" t="s">
        <v>70</v>
      </c>
      <c r="C51" s="95" t="str">
        <f aca="false">OUTROS_BENEFICIOS_2_DESCRICAO</f>
        <v>Outros Benefícios 2 (Especificar)</v>
      </c>
      <c r="D51" s="95"/>
      <c r="E51" s="95"/>
      <c r="F51" s="215" t="n">
        <f aca="false">OUTROS_BENEFICIOS_2</f>
        <v>0</v>
      </c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customFormat="false" ht="16.5" hidden="false" customHeight="true" outlineLevel="0" collapsed="false">
      <c r="A52" s="98"/>
      <c r="B52" s="66" t="s">
        <v>73</v>
      </c>
      <c r="C52" s="92" t="str">
        <f aca="false">OUTROS_BENEFICIOS_3_DESCRICAO</f>
        <v>Outros Benefícios 3 (Especificar)</v>
      </c>
      <c r="D52" s="92"/>
      <c r="E52" s="92"/>
      <c r="F52" s="214" t="n">
        <f aca="false">OUTROS_BENEFICIOS_3</f>
        <v>0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customFormat="false" ht="15" hidden="false" customHeight="true" outlineLevel="0" collapsed="false">
      <c r="A53" s="98"/>
      <c r="B53" s="90" t="s">
        <v>87</v>
      </c>
      <c r="C53" s="90"/>
      <c r="D53" s="90"/>
      <c r="E53" s="90"/>
      <c r="F53" s="213" t="n">
        <f aca="false">SUM(F48:F52)</f>
        <v>638.84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customFormat="false" ht="16.5" hidden="false" customHeight="true" outlineLevel="0" collapsed="false">
      <c r="A54" s="98"/>
      <c r="B54" s="88" t="s">
        <v>284</v>
      </c>
      <c r="C54" s="111"/>
      <c r="D54" s="112"/>
      <c r="E54" s="113"/>
      <c r="F54" s="113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customFormat="false" ht="15" hidden="false" customHeight="true" outlineLevel="0" collapsed="false">
      <c r="A55" s="98"/>
      <c r="B55" s="68" t="n">
        <v>3</v>
      </c>
      <c r="C55" s="114" t="s">
        <v>285</v>
      </c>
      <c r="D55" s="114"/>
      <c r="E55" s="91" t="s">
        <v>143</v>
      </c>
      <c r="F55" s="91" t="s">
        <v>150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customFormat="false" ht="16.5" hidden="false" customHeight="true" outlineLevel="0" collapsed="false">
      <c r="A56" s="98"/>
      <c r="B56" s="68" t="s">
        <v>42</v>
      </c>
      <c r="C56" s="192" t="s">
        <v>320</v>
      </c>
      <c r="D56" s="192"/>
      <c r="E56" s="187" t="n">
        <f aca="false">PERC_AVISO_PREVIO_IND</f>
        <v>0.29105125</v>
      </c>
      <c r="F56" s="214" t="n">
        <f aca="false">PERC_AVISO_PREVIO_IND%*(F28+SUBMOD_2_1_DEC_TERC_ADIC_FERIAS_44H)</f>
        <v>5.65328246291667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customFormat="false" ht="16.5" hidden="false" customHeight="true" outlineLevel="0" collapsed="false">
      <c r="A57" s="98"/>
      <c r="B57" s="91" t="s">
        <v>61</v>
      </c>
      <c r="C57" s="185" t="s">
        <v>322</v>
      </c>
      <c r="D57" s="185"/>
      <c r="E57" s="190" t="n">
        <f aca="false">INCID_FGTS_SOBRE_API</f>
        <v>0.0232841</v>
      </c>
      <c r="F57" s="215" t="n">
        <f aca="false">INCID_FGTS_SOBRE_API%*(F28+SUBMOD_2_1_DEC_TERC_ADIC_FERIAS_44H)</f>
        <v>0.452262597033333</v>
      </c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customFormat="false" ht="16.5" hidden="false" customHeight="true" outlineLevel="0" collapsed="false">
      <c r="A58" s="54"/>
      <c r="B58" s="91" t="s">
        <v>67</v>
      </c>
      <c r="C58" s="192" t="s">
        <v>324</v>
      </c>
      <c r="D58" s="192"/>
      <c r="E58" s="187" t="n">
        <f aca="false">PERC_MULTA_FGTS_AV_PREV_IND</f>
        <v>0.11176368</v>
      </c>
      <c r="F58" s="214" t="n">
        <f aca="false">PERC_MULTA_FGTS_AV_PREV_IND%*(F28+SUBMOD_2_1_DEC_TERC_ADIC_FERIAS_44H)</f>
        <v>2.17086046576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customFormat="false" ht="16.5" hidden="false" customHeight="true" outlineLevel="0" collapsed="false">
      <c r="A59" s="54"/>
      <c r="B59" s="91" t="s">
        <v>70</v>
      </c>
      <c r="C59" s="185" t="s">
        <v>326</v>
      </c>
      <c r="D59" s="185"/>
      <c r="E59" s="190" t="n">
        <f aca="false">PERC_AVISO_PREVIO_TRAB</f>
        <v>1.15572693055556</v>
      </c>
      <c r="F59" s="215" t="n">
        <f aca="false">PERC_AVISO_PREVIO_TRAB%*(F28+SUBMOD_2_1_DEC_TERC_ADIC_FERIAS_44H)</f>
        <v>22.448454656801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customFormat="false" ht="16.5" hidden="false" customHeight="true" outlineLevel="0" collapsed="false">
      <c r="A60" s="54"/>
      <c r="B60" s="91" t="s">
        <v>73</v>
      </c>
      <c r="C60" s="192" t="s">
        <v>328</v>
      </c>
      <c r="D60" s="192"/>
      <c r="E60" s="187" t="n">
        <f aca="false">INCID_SUBMOD_2_2_APT</f>
        <v>0.425307510444444</v>
      </c>
      <c r="F60" s="214" t="n">
        <f aca="false">INCID_SUBMOD_2_2_APT%*(F28+SUBMOD_2_1_DEC_TERC_ADIC_FERIAS_44H)</f>
        <v>8.26103131370273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customFormat="false" ht="16.5" hidden="false" customHeight="true" outlineLevel="0" collapsed="false">
      <c r="A61" s="54"/>
      <c r="B61" s="91" t="s">
        <v>105</v>
      </c>
      <c r="C61" s="185" t="s">
        <v>330</v>
      </c>
      <c r="D61" s="185"/>
      <c r="E61" s="190" t="n">
        <f aca="false">PERC_MULTA_FGTS_AV_PREV_TRAB</f>
        <v>1.90199632</v>
      </c>
      <c r="F61" s="215" t="n">
        <f aca="false">PERC_MULTA_FGTS_AV_PREV_TRAB%*(F28+SUBMOD_2_1_DEC_TERC_ADIC_FERIAS_44H)</f>
        <v>36.9437425209067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customFormat="false" ht="16.5" hidden="false" customHeight="true" outlineLevel="0" collapsed="false">
      <c r="A62" s="54"/>
      <c r="B62" s="114" t="s">
        <v>87</v>
      </c>
      <c r="C62" s="114"/>
      <c r="D62" s="114"/>
      <c r="E62" s="114"/>
      <c r="F62" s="216" t="n">
        <f aca="false">SUM(F56:F61)</f>
        <v>75.9296340171204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customFormat="false" ht="7.5" hidden="false" customHeight="true" outlineLevel="0" collapsed="false">
      <c r="A63" s="52"/>
      <c r="B63" s="219"/>
      <c r="C63" s="52"/>
      <c r="D63" s="79"/>
      <c r="E63" s="89"/>
      <c r="F63" s="8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5.75" hidden="false" customHeight="true" outlineLevel="0" collapsed="false">
      <c r="A64" s="54"/>
      <c r="B64" s="88" t="s">
        <v>139</v>
      </c>
      <c r="C64" s="111"/>
      <c r="D64" s="112"/>
      <c r="E64" s="52"/>
      <c r="F64" s="52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customFormat="false" ht="15.75" hidden="false" customHeight="true" outlineLevel="0" collapsed="false">
      <c r="A65" s="54"/>
      <c r="B65" s="88" t="s">
        <v>140</v>
      </c>
      <c r="C65" s="111"/>
      <c r="D65" s="112"/>
      <c r="E65" s="113"/>
      <c r="F65" s="113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customFormat="false" ht="16.5" hidden="false" customHeight="true" outlineLevel="0" collapsed="false">
      <c r="A66" s="54"/>
      <c r="B66" s="68" t="s">
        <v>141</v>
      </c>
      <c r="C66" s="90" t="s">
        <v>142</v>
      </c>
      <c r="D66" s="90"/>
      <c r="E66" s="91" t="s">
        <v>143</v>
      </c>
      <c r="F66" s="91" t="s">
        <v>150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5.75" hidden="false" customHeight="true" outlineLevel="0" collapsed="false">
      <c r="A67" s="54"/>
      <c r="B67" s="91" t="s">
        <v>42</v>
      </c>
      <c r="C67" s="128" t="s">
        <v>332</v>
      </c>
      <c r="D67" s="128"/>
      <c r="E67" s="187" t="n">
        <f aca="false">PERC_SUBSTITUTO_FERIAS</f>
        <v>8.33333333333333</v>
      </c>
      <c r="F67" s="214" t="n">
        <f aca="false">PERC_SUBSTITUTO_FERIAS%*(F28+F96)</f>
        <v>274.666466666667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5.75" hidden="false" customHeight="true" outlineLevel="0" collapsed="false">
      <c r="A68" s="54"/>
      <c r="B68" s="91" t="s">
        <v>61</v>
      </c>
      <c r="C68" s="69" t="s">
        <v>334</v>
      </c>
      <c r="D68" s="69"/>
      <c r="E68" s="190" t="n">
        <f aca="false">PERC_SUBSTITUTO_AUSENCIAS_LEGAIS</f>
        <v>2.22222222222222</v>
      </c>
      <c r="F68" s="215" t="n">
        <f aca="false">PERC_SUBSTITUTO_AUSENCIAS_LEGAIS%*(F28+F96)</f>
        <v>73.244391111111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customFormat="false" ht="15.75" hidden="false" customHeight="true" outlineLevel="0" collapsed="false">
      <c r="A69" s="54"/>
      <c r="B69" s="91" t="s">
        <v>67</v>
      </c>
      <c r="C69" s="128" t="s">
        <v>336</v>
      </c>
      <c r="D69" s="128"/>
      <c r="E69" s="187" t="n">
        <f aca="false">PERC_SUBSTITUTO_LICENCA_PATERNIDADE</f>
        <v>0.0170518333333333</v>
      </c>
      <c r="F69" s="214" t="n">
        <f aca="false">PERC_SUBSTITUTO_LICENCA_PATERNIDADE%*(F28+F96)</f>
        <v>0.562028017422666</v>
      </c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customFormat="false" ht="16.5" hidden="false" customHeight="true" outlineLevel="0" collapsed="false">
      <c r="A70" s="54"/>
      <c r="B70" s="91" t="s">
        <v>70</v>
      </c>
      <c r="C70" s="69" t="s">
        <v>338</v>
      </c>
      <c r="D70" s="69"/>
      <c r="E70" s="190" t="n">
        <f aca="false">PERC_SUBSTITUTO_ACID_TRAB</f>
        <v>0.0185302229372558</v>
      </c>
      <c r="F70" s="215" t="n">
        <f aca="false">PERC_SUBSTITUTO_ACID_TRAB%*(F28+F96)</f>
        <v>0.610755703286601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customFormat="false" ht="16.5" hidden="false" customHeight="true" outlineLevel="0" collapsed="false">
      <c r="A71" s="54"/>
      <c r="B71" s="91" t="s">
        <v>73</v>
      </c>
      <c r="C71" s="128" t="s">
        <v>340</v>
      </c>
      <c r="D71" s="128"/>
      <c r="E71" s="187" t="n">
        <f aca="false">PERC_SUBSTITUTO_AFAST_MATERN</f>
        <v>0.0235848746666667</v>
      </c>
      <c r="F71" s="214" t="n">
        <f aca="false">PERC_SUBSTITUTO_AFAST_MATERN%*(F28+F96)</f>
        <v>0.777356902976343</v>
      </c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customFormat="false" ht="16.5" hidden="false" customHeight="true" outlineLevel="0" collapsed="false">
      <c r="A72" s="54"/>
      <c r="B72" s="91" t="s">
        <v>105</v>
      </c>
      <c r="C72" s="193" t="str">
        <f aca="false">OUTRAS_AUSENCIAS_DESCRICAO</f>
        <v>Outras Ausências (Especificar em %)</v>
      </c>
      <c r="D72" s="193"/>
      <c r="E72" s="220" t="n">
        <f aca="false">PERC_SUBSTITUTO_OUTRAS_AUSENCIAS</f>
        <v>0</v>
      </c>
      <c r="F72" s="215" t="n">
        <f aca="false">PERC_SUBSTITUTO_OUTRAS_AUSENCIAS%*(F28+F96)</f>
        <v>0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customFormat="false" ht="16.5" hidden="false" customHeight="true" outlineLevel="0" collapsed="false">
      <c r="A73" s="54"/>
      <c r="B73" s="114" t="s">
        <v>87</v>
      </c>
      <c r="C73" s="114"/>
      <c r="D73" s="114"/>
      <c r="E73" s="114"/>
      <c r="F73" s="216" t="n">
        <f aca="false">SUM(F67:F72)</f>
        <v>349.860998401463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customFormat="false" ht="7.5" hidden="false" customHeight="true" outlineLevel="0" collapsed="false">
      <c r="A74" s="52"/>
      <c r="B74" s="219"/>
      <c r="C74" s="52"/>
      <c r="D74" s="79"/>
      <c r="E74" s="89"/>
      <c r="F74" s="8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true" outlineLevel="0" collapsed="false">
      <c r="A75" s="52"/>
      <c r="B75" s="88" t="s">
        <v>148</v>
      </c>
      <c r="C75" s="111"/>
      <c r="D75" s="111"/>
      <c r="E75" s="113"/>
      <c r="F75" s="113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5.75" hidden="false" customHeight="true" outlineLevel="0" collapsed="false">
      <c r="A76" s="52"/>
      <c r="B76" s="117" t="n">
        <v>5</v>
      </c>
      <c r="C76" s="118" t="s">
        <v>149</v>
      </c>
      <c r="D76" s="118"/>
      <c r="E76" s="118"/>
      <c r="F76" s="119" t="s">
        <v>150</v>
      </c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120" t="s">
        <v>42</v>
      </c>
      <c r="C77" s="121" t="str">
        <f aca="false">'INSERÇÃO DADOS MÃO DE OBRA'!C78</f>
        <v>Uniformes</v>
      </c>
      <c r="D77" s="121"/>
      <c r="E77" s="121"/>
      <c r="F77" s="221" t="n">
        <f aca="false">'IN. UNIFORME'!G13</f>
        <v>105.604166666667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120" t="s">
        <v>61</v>
      </c>
      <c r="C78" s="123" t="str">
        <f aca="false">'INSERÇÃO DADOS MÃO DE OBRA'!C79</f>
        <v>Materiais – insumos de limpeza</v>
      </c>
      <c r="D78" s="123"/>
      <c r="E78" s="123"/>
      <c r="F78" s="222" t="n">
        <f aca="false">VALOR_MATERIAIS_LIMPEZA</f>
        <v>157.0575</v>
      </c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true" outlineLevel="0" collapsed="false">
      <c r="A79" s="52"/>
      <c r="B79" s="120" t="s">
        <v>67</v>
      </c>
      <c r="C79" s="121" t="str">
        <f aca="false">'INSERÇÃO DADOS MÃO DE OBRA'!C80</f>
        <v>Materiais – insumos alimentícios</v>
      </c>
      <c r="D79" s="121"/>
      <c r="E79" s="121"/>
      <c r="F79" s="221" t="n">
        <f aca="false">VALOR_ALIMENTOS</f>
        <v>969.6225</v>
      </c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true" outlineLevel="0" collapsed="false">
      <c r="A80" s="52"/>
      <c r="B80" s="120" t="s">
        <v>70</v>
      </c>
      <c r="C80" s="123" t="str">
        <f aca="false">'INSERÇÃO DADOS MÃO DE OBRA'!C81</f>
        <v>Materiais – insumos de copa (utensílios e copos descartáveis)</v>
      </c>
      <c r="D80" s="123"/>
      <c r="E80" s="123"/>
      <c r="F80" s="222" t="n">
        <f aca="false">VALOR_UTENSILIOS+VALOR_COPOS_DESCARTÁVEIS</f>
        <v>136.703916666667</v>
      </c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true" outlineLevel="0" collapsed="false">
      <c r="A81" s="52"/>
      <c r="B81" s="120" t="s">
        <v>73</v>
      </c>
      <c r="C81" s="121" t="str">
        <f aca="false">'INSERÇÃO DADOS MÃO DE OBRA'!C82</f>
        <v>Equipamentos</v>
      </c>
      <c r="D81" s="121"/>
      <c r="E81" s="121"/>
      <c r="F81" s="223" t="n">
        <f aca="false">VALOR_EQUIPAMENTOS</f>
        <v>33.3333333333333</v>
      </c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true" outlineLevel="0" collapsed="false">
      <c r="A82" s="52"/>
      <c r="B82" s="118" t="s">
        <v>87</v>
      </c>
      <c r="C82" s="118"/>
      <c r="D82" s="118"/>
      <c r="E82" s="118"/>
      <c r="F82" s="224" t="n">
        <f aca="false">SUM(F77:F81)</f>
        <v>1402.32141666667</v>
      </c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7.5" hidden="false" customHeight="true" outlineLevel="0" collapsed="false">
      <c r="A83" s="52"/>
      <c r="B83" s="219"/>
      <c r="C83" s="52"/>
      <c r="D83" s="79"/>
      <c r="E83" s="89"/>
      <c r="F83" s="8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5" hidden="false" customHeight="true" outlineLevel="0" collapsed="false">
      <c r="A84" s="52"/>
      <c r="B84" s="127" t="s">
        <v>156</v>
      </c>
      <c r="C84" s="127"/>
      <c r="D84" s="127"/>
      <c r="E84" s="127"/>
      <c r="F84" s="127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true" outlineLevel="0" collapsed="false">
      <c r="A85" s="52"/>
      <c r="B85" s="68" t="n">
        <v>6</v>
      </c>
      <c r="C85" s="114" t="s">
        <v>354</v>
      </c>
      <c r="D85" s="114"/>
      <c r="E85" s="91" t="s">
        <v>143</v>
      </c>
      <c r="F85" s="91" t="s">
        <v>150</v>
      </c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true" outlineLevel="0" collapsed="false">
      <c r="A86" s="52"/>
      <c r="B86" s="68" t="s">
        <v>42</v>
      </c>
      <c r="C86" s="128" t="s">
        <v>162</v>
      </c>
      <c r="D86" s="128"/>
      <c r="E86" s="225" t="n">
        <f aca="false">'INSERÇÃO DADOS MÃO DE OBRA'!D86</f>
        <v>4.73</v>
      </c>
      <c r="F86" s="214" t="n">
        <f aca="false">PERC_CUSTOS_INDIRETOS%*(F28+F96+F62+F73+F82)</f>
        <v>242.370386401732</v>
      </c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5.75" hidden="false" customHeight="true" outlineLevel="0" collapsed="false">
      <c r="A87" s="52"/>
      <c r="B87" s="91" t="s">
        <v>61</v>
      </c>
      <c r="C87" s="69" t="s">
        <v>163</v>
      </c>
      <c r="D87" s="69"/>
      <c r="E87" s="226" t="n">
        <f aca="false">'INSERÇÃO DADOS MÃO DE OBRA'!D87</f>
        <v>5.57</v>
      </c>
      <c r="F87" s="215" t="n">
        <f aca="false">PERC_LUCRO%*(F28+F96+F62+F73+F82+F86)</f>
        <v>298.912937976625</v>
      </c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91" t="s">
        <v>67</v>
      </c>
      <c r="C88" s="128" t="s">
        <v>355</v>
      </c>
      <c r="D88" s="128"/>
      <c r="E88" s="225" t="n">
        <f aca="false">SUM(E89:E91)</f>
        <v>8.65</v>
      </c>
      <c r="F88" s="214" t="n">
        <f aca="false">SUM(F89:F91)</f>
        <v>536.460308926767</v>
      </c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5.75" hidden="false" customHeight="true" outlineLevel="0" collapsed="false">
      <c r="A89" s="52"/>
      <c r="B89" s="130" t="s">
        <v>164</v>
      </c>
      <c r="C89" s="227" t="s">
        <v>165</v>
      </c>
      <c r="D89" s="227"/>
      <c r="E89" s="228" t="n">
        <f aca="false">'INSERÇÃO DADOS MÃO DE OBRA'!D88</f>
        <v>0.65</v>
      </c>
      <c r="F89" s="229" t="n">
        <f aca="false">((F28+F96+F62+F73+F82+F86+F87)*PERC_PIS%)/(1-E88%)</f>
        <v>40.3120463355374</v>
      </c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true" outlineLevel="0" collapsed="false">
      <c r="A90" s="52"/>
      <c r="B90" s="130" t="s">
        <v>166</v>
      </c>
      <c r="C90" s="230" t="s">
        <v>167</v>
      </c>
      <c r="D90" s="230"/>
      <c r="E90" s="231" t="n">
        <f aca="false">'INSERÇÃO DADOS MÃO DE OBRA'!D89</f>
        <v>3</v>
      </c>
      <c r="F90" s="232" t="n">
        <f aca="false">((F28+F96+F62+F73+F82+F86+F87)*PERC_COFINS%)/(1-E88%)</f>
        <v>186.055598471711</v>
      </c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true" outlineLevel="0" collapsed="false">
      <c r="A91" s="102"/>
      <c r="B91" s="130" t="s">
        <v>168</v>
      </c>
      <c r="C91" s="227" t="s">
        <v>169</v>
      </c>
      <c r="D91" s="227"/>
      <c r="E91" s="228" t="n">
        <f aca="false">'INSERÇÃO DADOS MÃO DE OBRA'!D90</f>
        <v>5</v>
      </c>
      <c r="F91" s="232" t="n">
        <f aca="false">((F28+F96+F62+F73+F82+F86+F87)*PERC_ISS%)/(1-E88%)</f>
        <v>310.092664119519</v>
      </c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customFormat="false" ht="16.5" hidden="false" customHeight="true" outlineLevel="0" collapsed="false">
      <c r="A92" s="102"/>
      <c r="B92" s="114" t="s">
        <v>87</v>
      </c>
      <c r="C92" s="114"/>
      <c r="D92" s="114"/>
      <c r="E92" s="114"/>
      <c r="F92" s="233" t="n">
        <f aca="false">F86+F87+F88</f>
        <v>1077.74363330512</v>
      </c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customFormat="false" ht="16.5" hidden="false" customHeight="true" outlineLevel="0" collapsed="false">
      <c r="A93" s="102"/>
      <c r="B93" s="234" t="s">
        <v>356</v>
      </c>
      <c r="C93" s="136"/>
      <c r="D93" s="136"/>
      <c r="E93" s="136"/>
      <c r="F93" s="235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customFormat="false" ht="16.5" hidden="false" customHeight="true" outlineLevel="0" collapsed="false">
      <c r="A94" s="125"/>
      <c r="B94" s="91" t="s">
        <v>357</v>
      </c>
      <c r="C94" s="90" t="s">
        <v>358</v>
      </c>
      <c r="D94" s="90"/>
      <c r="E94" s="90"/>
      <c r="F94" s="91" t="s">
        <v>359</v>
      </c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customFormat="false" ht="16.5" hidden="false" customHeight="true" outlineLevel="0" collapsed="false">
      <c r="A95" s="102"/>
      <c r="B95" s="68" t="n">
        <v>1</v>
      </c>
      <c r="C95" s="128" t="s">
        <v>98</v>
      </c>
      <c r="D95" s="128"/>
      <c r="E95" s="128"/>
      <c r="F95" s="214" t="n">
        <f aca="false">F28</f>
        <v>1748.13</v>
      </c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customFormat="false" ht="16.5" hidden="false" customHeight="true" outlineLevel="0" collapsed="false">
      <c r="A96" s="126"/>
      <c r="B96" s="91" t="n">
        <v>2</v>
      </c>
      <c r="C96" s="69" t="s">
        <v>360</v>
      </c>
      <c r="D96" s="69"/>
      <c r="E96" s="69"/>
      <c r="F96" s="215" t="n">
        <f aca="false">F34+F45+F53</f>
        <v>1547.8676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customFormat="false" ht="16.5" hidden="false" customHeight="true" outlineLevel="0" collapsed="false">
      <c r="A97" s="126"/>
      <c r="B97" s="91" t="n">
        <v>3</v>
      </c>
      <c r="C97" s="128" t="s">
        <v>285</v>
      </c>
      <c r="D97" s="128"/>
      <c r="E97" s="128"/>
      <c r="F97" s="214" t="n">
        <f aca="false">F62</f>
        <v>75.9296340171204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customFormat="false" ht="16.5" hidden="false" customHeight="true" outlineLevel="0" collapsed="false">
      <c r="A98" s="126"/>
      <c r="B98" s="91" t="n">
        <v>4</v>
      </c>
      <c r="C98" s="69" t="s">
        <v>361</v>
      </c>
      <c r="D98" s="69"/>
      <c r="E98" s="69"/>
      <c r="F98" s="215" t="n">
        <f aca="false">F73</f>
        <v>349.860998401463</v>
      </c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customFormat="false" ht="16.5" hidden="false" customHeight="true" outlineLevel="0" collapsed="false">
      <c r="A99" s="126"/>
      <c r="B99" s="91" t="n">
        <v>5</v>
      </c>
      <c r="C99" s="128" t="s">
        <v>149</v>
      </c>
      <c r="D99" s="128"/>
      <c r="E99" s="128"/>
      <c r="F99" s="214" t="n">
        <f aca="false">F82</f>
        <v>1402.32141666667</v>
      </c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customFormat="false" ht="16.5" hidden="false" customHeight="true" outlineLevel="0" collapsed="false">
      <c r="A100" s="126"/>
      <c r="B100" s="91" t="n">
        <v>6</v>
      </c>
      <c r="C100" s="69" t="s">
        <v>354</v>
      </c>
      <c r="D100" s="69"/>
      <c r="E100" s="69"/>
      <c r="F100" s="215" t="n">
        <f aca="false">F92</f>
        <v>1077.74363330512</v>
      </c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customFormat="false" ht="16.5" hidden="false" customHeight="true" outlineLevel="0" collapsed="false">
      <c r="A101" s="52"/>
      <c r="B101" s="90" t="s">
        <v>362</v>
      </c>
      <c r="C101" s="90"/>
      <c r="D101" s="90"/>
      <c r="E101" s="90"/>
      <c r="F101" s="233" t="n">
        <f aca="false">SUM(F95:F100)</f>
        <v>6201.85328239038</v>
      </c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90" t="s">
        <v>363</v>
      </c>
      <c r="C102" s="90"/>
      <c r="D102" s="90"/>
      <c r="E102" s="90"/>
      <c r="F102" s="233" t="n">
        <f aca="false">F101*EMPREG_POR_POSTO</f>
        <v>6201.85328239038</v>
      </c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90" t="s">
        <v>364</v>
      </c>
      <c r="C103" s="90"/>
      <c r="D103" s="90"/>
      <c r="E103" s="90"/>
      <c r="F103" s="233" t="n">
        <f aca="false">F101*EMPREG_POR_POSTO*'INSERÇÃO DADOS MÃO DE OBRA'!F19</f>
        <v>6201.85328239038</v>
      </c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  <row r="1001" customFormat="false" ht="16.5" hidden="false" customHeight="true" outlineLevel="0" collapsed="false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</row>
  </sheetData>
  <mergeCells count="93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C81:E81"/>
    <mergeCell ref="B82:E82"/>
    <mergeCell ref="B84:F84"/>
    <mergeCell ref="C85:D85"/>
    <mergeCell ref="C86:D86"/>
    <mergeCell ref="C87:D87"/>
    <mergeCell ref="C88:D88"/>
    <mergeCell ref="C89:D89"/>
    <mergeCell ref="C90:D90"/>
    <mergeCell ref="C91:D91"/>
    <mergeCell ref="B92:E92"/>
    <mergeCell ref="C94:E94"/>
    <mergeCell ref="C95:E95"/>
    <mergeCell ref="C96:E96"/>
    <mergeCell ref="C97:E97"/>
    <mergeCell ref="C98:E98"/>
    <mergeCell ref="C99:E99"/>
    <mergeCell ref="C100:E100"/>
    <mergeCell ref="B101:E101"/>
    <mergeCell ref="B102:E102"/>
    <mergeCell ref="B103:E103"/>
  </mergeCells>
  <conditionalFormatting sqref="F49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1"/>
  <sheetViews>
    <sheetView showFormulas="false" showGridLines="false" showRowColHeaders="true" showZeros="true" rightToLeft="false" tabSelected="false" showOutlineSymbols="true" defaultGridColor="true" view="normal" topLeftCell="A16" colorId="64" zoomScale="120" zoomScaleNormal="120" zoomScalePageLayoutView="100" workbookViewId="0">
      <selection pane="topLeft" activeCell="K35" activeCellId="0" sqref="K35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15.71"/>
    <col collapsed="false" customWidth="true" hidden="false" outlineLevel="0" max="5" min="5" style="51" width="13.57"/>
    <col collapsed="false" customWidth="true" hidden="false" outlineLevel="0" max="6" min="6" style="51" width="19.42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6.5" hidden="false" customHeight="true" outlineLevel="0" collapsed="false">
      <c r="A1" s="52"/>
      <c r="B1" s="194" t="str">
        <f aca="false">RAMO</f>
        <v>RAMO: MINISTÉRIO PÚBLICO FEDERAL</v>
      </c>
      <c r="C1" s="194"/>
      <c r="D1" s="194"/>
      <c r="E1" s="194"/>
      <c r="F1" s="194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195" t="str">
        <f aca="false">UG</f>
        <v>UNIDADE GESTORA (SIGLA): MPF/MS</v>
      </c>
      <c r="C2" s="195"/>
      <c r="D2" s="195"/>
      <c r="E2" s="196" t="s">
        <v>6</v>
      </c>
      <c r="F2" s="197" t="n">
        <f aca="false">DATA_DO_ORCAMENTO_ESTIMATIVO</f>
        <v>46023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9.7" hidden="false" customHeight="false" outlineLevel="0" collapsed="false">
      <c r="A3" s="54"/>
      <c r="B3" s="55" t="s">
        <v>365</v>
      </c>
      <c r="C3" s="55"/>
      <c r="D3" s="55"/>
      <c r="E3" s="55"/>
      <c r="F3" s="55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customFormat="false" ht="15.75" hidden="false" customHeight="true" outlineLevel="0" collapsed="false">
      <c r="A4" s="54"/>
      <c r="B4" s="56" t="s">
        <v>9</v>
      </c>
      <c r="C4" s="56"/>
      <c r="D4" s="56"/>
      <c r="E4" s="56"/>
      <c r="F4" s="56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5.75" hidden="false" customHeight="true" outlineLevel="0" collapsed="false">
      <c r="A5" s="54"/>
      <c r="B5" s="57" t="s">
        <v>344</v>
      </c>
      <c r="C5" s="57"/>
      <c r="D5" s="71" t="str">
        <f aca="false">NUMERO_PROCESSO</f>
        <v>1.21.000.001996/2024-71</v>
      </c>
      <c r="E5" s="71"/>
      <c r="F5" s="71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15.75" hidden="false" customHeight="true" outlineLevel="0" collapsed="false">
      <c r="A6" s="54"/>
      <c r="B6" s="59" t="s">
        <v>345</v>
      </c>
      <c r="C6" s="59"/>
      <c r="D6" s="198" t="str">
        <f aca="false">MODALIDADE_DE_LICITACAO</f>
        <v>Pregão Eletrônico nº</v>
      </c>
      <c r="E6" s="198"/>
      <c r="F6" s="199" t="str">
        <f aca="false">NUMERO_PREGAO</f>
        <v>XX/2026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15.75" hidden="false" customHeight="true" outlineLevel="0" collapsed="false">
      <c r="A7" s="54"/>
      <c r="B7" s="200" t="s">
        <v>346</v>
      </c>
      <c r="C7" s="200"/>
      <c r="D7" s="200"/>
      <c r="E7" s="200"/>
      <c r="F7" s="20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8" hidden="false" customHeight="true" outlineLevel="0" collapsed="false">
      <c r="A8" s="54"/>
      <c r="B8" s="66" t="s">
        <v>42</v>
      </c>
      <c r="C8" s="57" t="s">
        <v>60</v>
      </c>
      <c r="D8" s="57"/>
      <c r="E8" s="57"/>
      <c r="F8" s="201" t="str">
        <f aca="false">DATA_APRESENTACAO_PROPOSTA</f>
        <v>XX/XX/20XX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15.75" hidden="false" customHeight="true" outlineLevel="0" collapsed="false">
      <c r="A9" s="54"/>
      <c r="B9" s="68" t="s">
        <v>61</v>
      </c>
      <c r="C9" s="69" t="s">
        <v>62</v>
      </c>
      <c r="D9" s="185" t="str">
        <f aca="false">'INSERÇÃO DADOS MÃO DE OBRA'!E12</f>
        <v>PRM Dourados</v>
      </c>
      <c r="E9" s="185"/>
      <c r="F9" s="18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8.75" hidden="false" customHeight="true" outlineLevel="0" collapsed="false">
      <c r="A10" s="54"/>
      <c r="B10" s="66" t="s">
        <v>67</v>
      </c>
      <c r="C10" s="57" t="s">
        <v>71</v>
      </c>
      <c r="D10" s="57"/>
      <c r="E10" s="57"/>
      <c r="F10" s="202" t="str">
        <f aca="false">ACORDO_COLETIVO</f>
        <v>1/2026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5.75" hidden="false" customHeight="true" outlineLevel="0" collapsed="false">
      <c r="A11" s="54"/>
      <c r="B11" s="68" t="s">
        <v>70</v>
      </c>
      <c r="C11" s="185" t="s">
        <v>74</v>
      </c>
      <c r="D11" s="185"/>
      <c r="E11" s="185"/>
      <c r="F11" s="104" t="n">
        <f aca="false">NUMERO_MESES_EXEC_CONTRATUAL</f>
        <v>30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6.5" hidden="false" customHeight="true" outlineLevel="0" collapsed="false">
      <c r="A12" s="54"/>
      <c r="B12" s="68" t="s">
        <v>73</v>
      </c>
      <c r="C12" s="192" t="s">
        <v>347</v>
      </c>
      <c r="D12" s="192"/>
      <c r="E12" s="192"/>
      <c r="F12" s="203" t="n">
        <f aca="false">IF(EMPREG_POR_POSTO="","",EMPREG_POR_POSTO)</f>
        <v>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5" hidden="false" customHeight="true" outlineLevel="0" collapsed="false">
      <c r="A13" s="204"/>
      <c r="B13" s="205" t="s">
        <v>96</v>
      </c>
      <c r="C13" s="206"/>
      <c r="D13" s="206"/>
      <c r="E13" s="206"/>
      <c r="F13" s="206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customFormat="false" ht="16.5" hidden="false" customHeight="true" outlineLevel="0" collapsed="false">
      <c r="A14" s="54"/>
      <c r="B14" s="66" t="n">
        <v>1</v>
      </c>
      <c r="C14" s="57" t="s">
        <v>348</v>
      </c>
      <c r="D14" s="57"/>
      <c r="E14" s="71" t="str">
        <f aca="false">'INSERÇÃO DADOS MÃO DE OBRA'!C20</f>
        <v>Copeiragem – PRM Dourados</v>
      </c>
      <c r="F14" s="7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6.5" hidden="false" customHeight="true" outlineLevel="0" collapsed="false">
      <c r="A15" s="54"/>
      <c r="B15" s="66" t="n">
        <v>2</v>
      </c>
      <c r="C15" s="82" t="s">
        <v>90</v>
      </c>
      <c r="D15" s="104" t="str">
        <f aca="false">IF(CBO="","",CBO)</f>
        <v>5134-25</v>
      </c>
      <c r="E15" s="104"/>
      <c r="F15" s="10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5" hidden="false" customHeight="true" outlineLevel="0" collapsed="false">
      <c r="A16" s="54"/>
      <c r="B16" s="66" t="n">
        <v>3</v>
      </c>
      <c r="C16" s="80" t="s">
        <v>92</v>
      </c>
      <c r="D16" s="71" t="str">
        <f aca="false">IF(CATEGORIA_PROFISSIONAL="","",CATEGORIA_PROFISSIONAL)</f>
        <v>Asseio e conservação</v>
      </c>
      <c r="E16" s="71"/>
      <c r="F16" s="71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5" hidden="false" customHeight="true" outlineLevel="0" collapsed="false">
      <c r="A17" s="54"/>
      <c r="B17" s="66" t="n">
        <v>4</v>
      </c>
      <c r="C17" s="59" t="s">
        <v>94</v>
      </c>
      <c r="D17" s="59"/>
      <c r="E17" s="59"/>
      <c r="F17" s="207" t="n">
        <f aca="false">DATA_BASE_CATEGORIA</f>
        <v>46023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20.25" hidden="false" customHeight="true" outlineLevel="0" collapsed="false">
      <c r="A18" s="208"/>
      <c r="B18" s="209" t="s">
        <v>349</v>
      </c>
      <c r="C18" s="209"/>
      <c r="D18" s="209"/>
      <c r="E18" s="209"/>
      <c r="F18" s="209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customFormat="false" ht="16.5" hidden="false" customHeight="true" outlineLevel="0" collapsed="false">
      <c r="A19" s="52"/>
      <c r="B19" s="114" t="s">
        <v>350</v>
      </c>
      <c r="C19" s="114"/>
      <c r="D19" s="114"/>
      <c r="E19" s="114"/>
      <c r="F19" s="210" t="n">
        <f aca="false">IF(EMPREG_POR_POSTO="","",EMPREG_POR_POSTO)</f>
        <v>1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88" t="s">
        <v>97</v>
      </c>
      <c r="C20" s="52"/>
      <c r="D20" s="52"/>
      <c r="E20" s="89"/>
      <c r="F20" s="8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6.5" hidden="false" customHeight="true" outlineLevel="0" collapsed="false">
      <c r="A21" s="52"/>
      <c r="B21" s="68" t="n">
        <v>1</v>
      </c>
      <c r="C21" s="90" t="s">
        <v>98</v>
      </c>
      <c r="D21" s="90"/>
      <c r="E21" s="90"/>
      <c r="F21" s="91" t="s">
        <v>150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6.5" hidden="false" customHeight="true" outlineLevel="0" collapsed="false">
      <c r="A22" s="52"/>
      <c r="B22" s="68" t="s">
        <v>42</v>
      </c>
      <c r="C22" s="92" t="s">
        <v>351</v>
      </c>
      <c r="D22" s="92"/>
      <c r="E22" s="92"/>
      <c r="F22" s="211" t="n">
        <f aca="false">SALARIO_BASE</f>
        <v>1651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6.5" hidden="false" customHeight="true" outlineLevel="0" collapsed="false">
      <c r="A23" s="52"/>
      <c r="B23" s="68" t="s">
        <v>61</v>
      </c>
      <c r="C23" s="69" t="s">
        <v>352</v>
      </c>
      <c r="D23" s="69"/>
      <c r="E23" s="69"/>
      <c r="F23" s="212" t="n">
        <f aca="false">PERC_ADIC_PERIC%*SALARIO_BASE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5.75" hidden="false" customHeight="true" outlineLevel="0" collapsed="false">
      <c r="A24" s="52"/>
      <c r="B24" s="68" t="s">
        <v>67</v>
      </c>
      <c r="C24" s="128" t="s">
        <v>353</v>
      </c>
      <c r="D24" s="128"/>
      <c r="E24" s="128"/>
      <c r="F24" s="211" t="n">
        <f aca="false">PERC_ADIC_INS%*SAL_MINIMO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6.5" hidden="false" customHeight="true" outlineLevel="0" collapsed="false">
      <c r="A25" s="52"/>
      <c r="B25" s="68" t="s">
        <v>70</v>
      </c>
      <c r="C25" s="95" t="str">
        <f aca="false">OUTROS_REMUNERACAO_1_DESCRICAO</f>
        <v>Gratificação de função – Copeira</v>
      </c>
      <c r="D25" s="95"/>
      <c r="E25" s="95"/>
      <c r="F25" s="212" t="n">
        <f aca="false">OUTROS_REMUNERACAO_1</f>
        <v>97.13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6.5" hidden="false" customHeight="true" outlineLevel="0" collapsed="false">
      <c r="A26" s="52"/>
      <c r="B26" s="68" t="s">
        <v>73</v>
      </c>
      <c r="C26" s="92" t="str">
        <f aca="false">OUTROS_REMUNERACAO_2_DESCRICAO</f>
        <v>Outras Remunerações 2 (Especificar)</v>
      </c>
      <c r="D26" s="92"/>
      <c r="E26" s="92"/>
      <c r="F26" s="211" t="n">
        <f aca="false">OUTROS_REMUNERACAO_2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6.5" hidden="false" customHeight="true" outlineLevel="0" collapsed="false">
      <c r="A27" s="52"/>
      <c r="B27" s="68" t="s">
        <v>105</v>
      </c>
      <c r="C27" s="95" t="str">
        <f aca="false">OUTROS_REMUNERACAO_3_DESCRICAO</f>
        <v>Outras Remunerações 3 (Especificar)</v>
      </c>
      <c r="D27" s="95"/>
      <c r="E27" s="95"/>
      <c r="F27" s="212" t="n">
        <f aca="false">OUTROS_REMUNERACAO_3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6.5" hidden="false" customHeight="true" outlineLevel="0" collapsed="false">
      <c r="A28" s="52"/>
      <c r="B28" s="90" t="s">
        <v>87</v>
      </c>
      <c r="C28" s="90"/>
      <c r="D28" s="90"/>
      <c r="E28" s="90"/>
      <c r="F28" s="213" t="n">
        <f aca="false">SUM(F22:F27)</f>
        <v>1748.13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6.5" hidden="false" customHeight="true" outlineLevel="0" collapsed="false">
      <c r="A29" s="52"/>
      <c r="B29" s="88" t="s">
        <v>109</v>
      </c>
      <c r="C29" s="52"/>
      <c r="D29" s="52"/>
      <c r="E29" s="99"/>
      <c r="F29" s="9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6.5" hidden="false" customHeight="true" outlineLevel="0" collapsed="false">
      <c r="A30" s="52"/>
      <c r="B30" s="88" t="s">
        <v>302</v>
      </c>
      <c r="C30" s="111"/>
      <c r="D30" s="112"/>
      <c r="E30" s="113"/>
      <c r="F30" s="11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6.5" hidden="false" customHeight="true" outlineLevel="0" collapsed="false">
      <c r="A31" s="52"/>
      <c r="B31" s="68" t="s">
        <v>303</v>
      </c>
      <c r="C31" s="114" t="s">
        <v>304</v>
      </c>
      <c r="D31" s="114"/>
      <c r="E31" s="91" t="s">
        <v>143</v>
      </c>
      <c r="F31" s="91" t="s">
        <v>150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6.5" hidden="false" customHeight="true" outlineLevel="0" collapsed="false">
      <c r="A32" s="52"/>
      <c r="B32" s="68" t="s">
        <v>42</v>
      </c>
      <c r="C32" s="128" t="s">
        <v>306</v>
      </c>
      <c r="D32" s="128"/>
      <c r="E32" s="187" t="n">
        <f aca="false">PERC_DEC_TERC</f>
        <v>8.33333333333333</v>
      </c>
      <c r="F32" s="214" t="n">
        <f aca="false">PERC_DEC_TERC%*F28</f>
        <v>145.6775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6.5" hidden="false" customHeight="true" outlineLevel="0" collapsed="false">
      <c r="A33" s="52"/>
      <c r="B33" s="91" t="s">
        <v>61</v>
      </c>
      <c r="C33" s="69" t="s">
        <v>308</v>
      </c>
      <c r="D33" s="69"/>
      <c r="E33" s="188" t="n">
        <f aca="false">PERC_ADIC_FERIAS</f>
        <v>2.77777777777778</v>
      </c>
      <c r="F33" s="215" t="n">
        <f aca="false">PERC_ADIC_FERIAS%*F28</f>
        <v>48.5591666666667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6.5" hidden="false" customHeight="true" outlineLevel="0" collapsed="false">
      <c r="A34" s="98"/>
      <c r="B34" s="114" t="s">
        <v>87</v>
      </c>
      <c r="C34" s="114"/>
      <c r="D34" s="114"/>
      <c r="E34" s="114"/>
      <c r="F34" s="216" t="n">
        <f aca="false">SUM(F32:F33)</f>
        <v>194.236666666667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customFormat="false" ht="31.5" hidden="false" customHeight="true" outlineLevel="0" collapsed="false">
      <c r="A35" s="98"/>
      <c r="B35" s="217" t="s">
        <v>310</v>
      </c>
      <c r="C35" s="217"/>
      <c r="D35" s="217"/>
      <c r="E35" s="217"/>
      <c r="F35" s="217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customFormat="false" ht="34.5" hidden="false" customHeight="true" outlineLevel="0" collapsed="false">
      <c r="A36" s="98"/>
      <c r="B36" s="68" t="s">
        <v>111</v>
      </c>
      <c r="C36" s="90" t="s">
        <v>311</v>
      </c>
      <c r="D36" s="90"/>
      <c r="E36" s="91" t="s">
        <v>143</v>
      </c>
      <c r="F36" s="91" t="s">
        <v>150</v>
      </c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customFormat="false" ht="16.5" hidden="false" customHeight="true" outlineLevel="0" collapsed="false">
      <c r="A37" s="52"/>
      <c r="B37" s="68" t="s">
        <v>42</v>
      </c>
      <c r="C37" s="128" t="s">
        <v>312</v>
      </c>
      <c r="D37" s="128"/>
      <c r="E37" s="187" t="n">
        <f aca="false">PERC_INSS</f>
        <v>20</v>
      </c>
      <c r="F37" s="214" t="n">
        <f aca="false">PERC_INSS%*(F28+SUBMOD_2_1_DEC_TERC_ADIC_FERIAS_44H)</f>
        <v>388.473333333333</v>
      </c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6.5" hidden="false" customHeight="true" outlineLevel="0" collapsed="false">
      <c r="A38" s="54"/>
      <c r="B38" s="91" t="s">
        <v>61</v>
      </c>
      <c r="C38" s="69" t="s">
        <v>313</v>
      </c>
      <c r="D38" s="69"/>
      <c r="E38" s="190" t="n">
        <f aca="false">PERC_SAL_EDUCACAO</f>
        <v>2.5</v>
      </c>
      <c r="F38" s="215" t="n">
        <f aca="false">PERC_SAL_EDUCACAO%*(F28+SUBMOD_2_1_DEC_TERC_ADIC_FERIAS_44H)</f>
        <v>48.5591666666667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customFormat="false" ht="16.5" hidden="false" customHeight="true" outlineLevel="0" collapsed="false">
      <c r="A39" s="54"/>
      <c r="B39" s="91" t="s">
        <v>67</v>
      </c>
      <c r="C39" s="128" t="s">
        <v>314</v>
      </c>
      <c r="D39" s="128"/>
      <c r="E39" s="187" t="n">
        <f aca="false">PERC_RAT</f>
        <v>3</v>
      </c>
      <c r="F39" s="214" t="n">
        <f aca="false">PERC_RAT%*(F28+SUBMOD_2_1_DEC_TERC_ADIC_FERIAS_44H)</f>
        <v>58.271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customFormat="false" ht="16.5" hidden="false" customHeight="true" outlineLevel="0" collapsed="false">
      <c r="A40" s="54"/>
      <c r="B40" s="91" t="s">
        <v>70</v>
      </c>
      <c r="C40" s="69" t="s">
        <v>315</v>
      </c>
      <c r="D40" s="69"/>
      <c r="E40" s="188" t="n">
        <f aca="false">PERC_SESC</f>
        <v>1.5</v>
      </c>
      <c r="F40" s="215" t="n">
        <f aca="false">PERC_SESC%*(F28+SUBMOD_2_1_DEC_TERC_ADIC_FERIAS_44H)</f>
        <v>29.1355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customFormat="false" ht="16.5" hidden="false" customHeight="true" outlineLevel="0" collapsed="false">
      <c r="A41" s="54"/>
      <c r="B41" s="91" t="s">
        <v>73</v>
      </c>
      <c r="C41" s="128" t="s">
        <v>316</v>
      </c>
      <c r="D41" s="128"/>
      <c r="E41" s="187" t="n">
        <f aca="false">PERC_SENAC</f>
        <v>1</v>
      </c>
      <c r="F41" s="214" t="n">
        <f aca="false">PERC_SENAC%*(F28+SUBMOD_2_1_DEC_TERC_ADIC_FERIAS_44H)</f>
        <v>19.4236666666667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customFormat="false" ht="16.5" hidden="false" customHeight="true" outlineLevel="0" collapsed="false">
      <c r="A42" s="54"/>
      <c r="B42" s="91" t="s">
        <v>105</v>
      </c>
      <c r="C42" s="69" t="s">
        <v>317</v>
      </c>
      <c r="D42" s="69"/>
      <c r="E42" s="190" t="n">
        <f aca="false">PERC_SEBRAE</f>
        <v>0.6</v>
      </c>
      <c r="F42" s="215" t="n">
        <f aca="false">PERC_SEBRAE%*(F28+SUBMOD_2_1_DEC_TERC_ADIC_FERIAS_44H)</f>
        <v>11.6542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customFormat="false" ht="16.5" hidden="false" customHeight="true" outlineLevel="0" collapsed="false">
      <c r="A43" s="54"/>
      <c r="B43" s="91" t="s">
        <v>107</v>
      </c>
      <c r="C43" s="128" t="s">
        <v>318</v>
      </c>
      <c r="D43" s="128"/>
      <c r="E43" s="187" t="n">
        <f aca="false">PERC_INCRA</f>
        <v>0.2</v>
      </c>
      <c r="F43" s="214" t="n">
        <f aca="false">PERC_INCRA%*(F28+SUBMOD_2_1_DEC_TERC_ADIC_FERIAS_44H)</f>
        <v>3.88473333333333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customFormat="false" ht="16.5" hidden="false" customHeight="true" outlineLevel="0" collapsed="false">
      <c r="A44" s="52"/>
      <c r="B44" s="91" t="s">
        <v>299</v>
      </c>
      <c r="C44" s="69" t="s">
        <v>319</v>
      </c>
      <c r="D44" s="69"/>
      <c r="E44" s="190" t="n">
        <f aca="false">PERC_FGTS</f>
        <v>8</v>
      </c>
      <c r="F44" s="215" t="n">
        <f aca="false">PERC_FGTS%*(F28+SUBMOD_2_1_DEC_TERC_ADIC_FERIAS_44H)</f>
        <v>155.389333333333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true" outlineLevel="0" collapsed="false">
      <c r="A45" s="52"/>
      <c r="B45" s="114" t="s">
        <v>87</v>
      </c>
      <c r="C45" s="114"/>
      <c r="D45" s="114"/>
      <c r="E45" s="114"/>
      <c r="F45" s="218" t="n">
        <f aca="false">SUM(F37:F44)</f>
        <v>714.790933333333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5.75" hidden="false" customHeight="true" outlineLevel="0" collapsed="false">
      <c r="A46" s="52"/>
      <c r="B46" s="88" t="s">
        <v>116</v>
      </c>
      <c r="C46" s="54"/>
      <c r="D46" s="54"/>
      <c r="E46" s="54"/>
      <c r="F46" s="5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5.75" hidden="false" customHeight="true" outlineLevel="0" collapsed="false">
      <c r="A47" s="52"/>
      <c r="B47" s="68" t="s">
        <v>117</v>
      </c>
      <c r="C47" s="90" t="s">
        <v>118</v>
      </c>
      <c r="D47" s="90"/>
      <c r="E47" s="90"/>
      <c r="F47" s="91" t="s">
        <v>150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true" outlineLevel="0" collapsed="false">
      <c r="A48" s="52"/>
      <c r="B48" s="66" t="s">
        <v>42</v>
      </c>
      <c r="C48" s="128" t="s">
        <v>120</v>
      </c>
      <c r="D48" s="128"/>
      <c r="E48" s="128"/>
      <c r="F48" s="214" t="n">
        <f aca="false">IF(((TRANSPORTE_POR_DIA_DOURADOS*DIAS_UTEIS_TRABALHADOS_NO_MES_44HORAS)-(PERC_DESC_TRANSP_REMUNERACAO%*(F22)))&gt;0,((TRANSPORTE_POR_DIA_DOURADOS*DIAS_UTEIS_TRABALHADOS_NO_MES_44HORAS)-(PERC_DESC_TRANSP_REMUNERACAO%*(F22))),0)</f>
        <v>26.94</v>
      </c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true" outlineLevel="0" collapsed="false">
      <c r="A49" s="98"/>
      <c r="B49" s="66" t="s">
        <v>61</v>
      </c>
      <c r="C49" s="69" t="s">
        <v>126</v>
      </c>
      <c r="D49" s="69"/>
      <c r="E49" s="69"/>
      <c r="F49" s="215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400</v>
      </c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customFormat="false" ht="16.5" hidden="false" customHeight="true" outlineLevel="0" collapsed="false">
      <c r="A50" s="98"/>
      <c r="B50" s="66" t="s">
        <v>67</v>
      </c>
      <c r="C50" s="92" t="str">
        <f aca="false">OUTROS_BENEFICIOS_1_DESCRICAO</f>
        <v>Prêmio cesta básica (assiduidade)</v>
      </c>
      <c r="D50" s="92"/>
      <c r="E50" s="92"/>
      <c r="F50" s="214" t="n">
        <f aca="false">OUTROS_BENEFICIOS_1</f>
        <v>130</v>
      </c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customFormat="false" ht="16.5" hidden="false" customHeight="true" outlineLevel="0" collapsed="false">
      <c r="A51" s="98"/>
      <c r="B51" s="66" t="s">
        <v>70</v>
      </c>
      <c r="C51" s="95" t="str">
        <f aca="false">OUTROS_BENEFICIOS_2_DESCRICAO</f>
        <v>Outros Benefícios 2 (Especificar)</v>
      </c>
      <c r="D51" s="95"/>
      <c r="E51" s="95"/>
      <c r="F51" s="215" t="n">
        <f aca="false">OUTROS_BENEFICIOS_2</f>
        <v>0</v>
      </c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customFormat="false" ht="16.5" hidden="false" customHeight="true" outlineLevel="0" collapsed="false">
      <c r="A52" s="98"/>
      <c r="B52" s="66" t="s">
        <v>73</v>
      </c>
      <c r="C52" s="92" t="str">
        <f aca="false">OUTROS_BENEFICIOS_3_DESCRICAO</f>
        <v>Outros Benefícios 3 (Especificar)</v>
      </c>
      <c r="D52" s="92"/>
      <c r="E52" s="92"/>
      <c r="F52" s="214" t="n">
        <f aca="false">OUTROS_BENEFICIOS_3</f>
        <v>0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customFormat="false" ht="15" hidden="false" customHeight="true" outlineLevel="0" collapsed="false">
      <c r="A53" s="98"/>
      <c r="B53" s="90" t="s">
        <v>87</v>
      </c>
      <c r="C53" s="90"/>
      <c r="D53" s="90"/>
      <c r="E53" s="90"/>
      <c r="F53" s="213" t="n">
        <f aca="false">SUM(F48:F52)</f>
        <v>556.94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customFormat="false" ht="16.5" hidden="false" customHeight="true" outlineLevel="0" collapsed="false">
      <c r="A54" s="98"/>
      <c r="B54" s="88" t="s">
        <v>284</v>
      </c>
      <c r="C54" s="111"/>
      <c r="D54" s="112"/>
      <c r="E54" s="113"/>
      <c r="F54" s="113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customFormat="false" ht="15" hidden="false" customHeight="true" outlineLevel="0" collapsed="false">
      <c r="A55" s="98"/>
      <c r="B55" s="68" t="n">
        <v>3</v>
      </c>
      <c r="C55" s="114" t="s">
        <v>285</v>
      </c>
      <c r="D55" s="114"/>
      <c r="E55" s="91" t="s">
        <v>143</v>
      </c>
      <c r="F55" s="91" t="s">
        <v>150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customFormat="false" ht="16.5" hidden="false" customHeight="true" outlineLevel="0" collapsed="false">
      <c r="A56" s="98"/>
      <c r="B56" s="68" t="s">
        <v>42</v>
      </c>
      <c r="C56" s="192" t="s">
        <v>320</v>
      </c>
      <c r="D56" s="192"/>
      <c r="E56" s="187" t="n">
        <f aca="false">PERC_AVISO_PREVIO_IND</f>
        <v>0.29105125</v>
      </c>
      <c r="F56" s="214" t="n">
        <f aca="false">PERC_AVISO_PREVIO_IND%*(F28+SUBMOD_2_1_DEC_TERC_ADIC_FERIAS_44H)</f>
        <v>5.65328246291667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customFormat="false" ht="16.5" hidden="false" customHeight="true" outlineLevel="0" collapsed="false">
      <c r="A57" s="98"/>
      <c r="B57" s="91" t="s">
        <v>61</v>
      </c>
      <c r="C57" s="185" t="s">
        <v>322</v>
      </c>
      <c r="D57" s="185"/>
      <c r="E57" s="190" t="n">
        <f aca="false">INCID_FGTS_SOBRE_API</f>
        <v>0.0232841</v>
      </c>
      <c r="F57" s="215" t="n">
        <f aca="false">INCID_FGTS_SOBRE_API%*(F28+SUBMOD_2_1_DEC_TERC_ADIC_FERIAS_44H)</f>
        <v>0.452262597033333</v>
      </c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customFormat="false" ht="16.5" hidden="false" customHeight="true" outlineLevel="0" collapsed="false">
      <c r="A58" s="54"/>
      <c r="B58" s="91" t="s">
        <v>67</v>
      </c>
      <c r="C58" s="192" t="s">
        <v>324</v>
      </c>
      <c r="D58" s="192"/>
      <c r="E58" s="187" t="n">
        <f aca="false">PERC_MULTA_FGTS_AV_PREV_IND</f>
        <v>0.11176368</v>
      </c>
      <c r="F58" s="214" t="n">
        <f aca="false">PERC_MULTA_FGTS_AV_PREV_IND%*(F28+SUBMOD_2_1_DEC_TERC_ADIC_FERIAS_44H)</f>
        <v>2.17086046576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customFormat="false" ht="16.5" hidden="false" customHeight="true" outlineLevel="0" collapsed="false">
      <c r="A59" s="54"/>
      <c r="B59" s="91" t="s">
        <v>70</v>
      </c>
      <c r="C59" s="185" t="s">
        <v>326</v>
      </c>
      <c r="D59" s="185"/>
      <c r="E59" s="190" t="n">
        <f aca="false">PERC_AVISO_PREVIO_TRAB</f>
        <v>1.15572693055556</v>
      </c>
      <c r="F59" s="215" t="n">
        <f aca="false">PERC_AVISO_PREVIO_TRAB%*(F28+SUBMOD_2_1_DEC_TERC_ADIC_FERIAS_44H)</f>
        <v>22.448454656801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customFormat="false" ht="16.5" hidden="false" customHeight="true" outlineLevel="0" collapsed="false">
      <c r="A60" s="54"/>
      <c r="B60" s="91" t="s">
        <v>73</v>
      </c>
      <c r="C60" s="192" t="s">
        <v>328</v>
      </c>
      <c r="D60" s="192"/>
      <c r="E60" s="187" t="n">
        <f aca="false">INCID_SUBMOD_2_2_APT</f>
        <v>0.425307510444444</v>
      </c>
      <c r="F60" s="214" t="n">
        <f aca="false">INCID_SUBMOD_2_2_APT%*(F28+SUBMOD_2_1_DEC_TERC_ADIC_FERIAS_44H)</f>
        <v>8.26103131370273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customFormat="false" ht="16.5" hidden="false" customHeight="true" outlineLevel="0" collapsed="false">
      <c r="A61" s="54"/>
      <c r="B61" s="91" t="s">
        <v>105</v>
      </c>
      <c r="C61" s="185" t="s">
        <v>330</v>
      </c>
      <c r="D61" s="185"/>
      <c r="E61" s="190" t="n">
        <f aca="false">PERC_MULTA_FGTS_AV_PREV_TRAB</f>
        <v>1.90199632</v>
      </c>
      <c r="F61" s="215" t="n">
        <f aca="false">PERC_MULTA_FGTS_AV_PREV_TRAB%*(F28+SUBMOD_2_1_DEC_TERC_ADIC_FERIAS_44H)</f>
        <v>36.9437425209067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customFormat="false" ht="16.5" hidden="false" customHeight="true" outlineLevel="0" collapsed="false">
      <c r="A62" s="54"/>
      <c r="B62" s="114" t="s">
        <v>87</v>
      </c>
      <c r="C62" s="114"/>
      <c r="D62" s="114"/>
      <c r="E62" s="114"/>
      <c r="F62" s="216" t="n">
        <f aca="false">SUM(F56:F61)</f>
        <v>75.9296340171204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customFormat="false" ht="7.5" hidden="false" customHeight="true" outlineLevel="0" collapsed="false">
      <c r="A63" s="52"/>
      <c r="B63" s="219"/>
      <c r="C63" s="52"/>
      <c r="D63" s="79"/>
      <c r="E63" s="89"/>
      <c r="F63" s="8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5.75" hidden="false" customHeight="true" outlineLevel="0" collapsed="false">
      <c r="A64" s="54"/>
      <c r="B64" s="88" t="s">
        <v>139</v>
      </c>
      <c r="C64" s="111"/>
      <c r="D64" s="112"/>
      <c r="E64" s="52"/>
      <c r="F64" s="52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customFormat="false" ht="15.75" hidden="false" customHeight="true" outlineLevel="0" collapsed="false">
      <c r="A65" s="54"/>
      <c r="B65" s="88" t="s">
        <v>140</v>
      </c>
      <c r="C65" s="111"/>
      <c r="D65" s="112"/>
      <c r="E65" s="113"/>
      <c r="F65" s="113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customFormat="false" ht="16.5" hidden="false" customHeight="true" outlineLevel="0" collapsed="false">
      <c r="A66" s="54"/>
      <c r="B66" s="68" t="s">
        <v>141</v>
      </c>
      <c r="C66" s="90" t="s">
        <v>142</v>
      </c>
      <c r="D66" s="90"/>
      <c r="E66" s="91" t="s">
        <v>143</v>
      </c>
      <c r="F66" s="91" t="s">
        <v>150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5.75" hidden="false" customHeight="true" outlineLevel="0" collapsed="false">
      <c r="A67" s="54"/>
      <c r="B67" s="91" t="s">
        <v>42</v>
      </c>
      <c r="C67" s="128" t="s">
        <v>332</v>
      </c>
      <c r="D67" s="128"/>
      <c r="E67" s="187" t="n">
        <f aca="false">PERC_SUBSTITUTO_FERIAS</f>
        <v>8.33333333333333</v>
      </c>
      <c r="F67" s="214" t="n">
        <f aca="false">PERC_SUBSTITUTO_FERIAS%*(F28+F96)</f>
        <v>267.841466666667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5.75" hidden="false" customHeight="true" outlineLevel="0" collapsed="false">
      <c r="A68" s="54"/>
      <c r="B68" s="91" t="s">
        <v>61</v>
      </c>
      <c r="C68" s="69" t="s">
        <v>334</v>
      </c>
      <c r="D68" s="69"/>
      <c r="E68" s="190" t="n">
        <f aca="false">PERC_SUBSTITUTO_AUSENCIAS_LEGAIS</f>
        <v>2.22222222222222</v>
      </c>
      <c r="F68" s="215" t="n">
        <f aca="false">PERC_SUBSTITUTO_AUSENCIAS_LEGAIS%*(F28+F96)</f>
        <v>71.4243911111111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customFormat="false" ht="15.75" hidden="false" customHeight="true" outlineLevel="0" collapsed="false">
      <c r="A69" s="54"/>
      <c r="B69" s="91" t="s">
        <v>67</v>
      </c>
      <c r="C69" s="128" t="s">
        <v>336</v>
      </c>
      <c r="D69" s="128"/>
      <c r="E69" s="187" t="n">
        <f aca="false">PERC_SUBSTITUTO_LICENCA_PATERNIDADE</f>
        <v>0.0170518333333333</v>
      </c>
      <c r="F69" s="214" t="n">
        <f aca="false">PERC_SUBSTITUTO_LICENCA_PATERNIDADE%*(F28+F96)</f>
        <v>0.548062565922666</v>
      </c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customFormat="false" ht="16.5" hidden="false" customHeight="true" outlineLevel="0" collapsed="false">
      <c r="A70" s="54"/>
      <c r="B70" s="91" t="s">
        <v>70</v>
      </c>
      <c r="C70" s="69" t="s">
        <v>338</v>
      </c>
      <c r="D70" s="69"/>
      <c r="E70" s="190" t="n">
        <f aca="false">PERC_SUBSTITUTO_ACID_TRAB</f>
        <v>0.0185302229372558</v>
      </c>
      <c r="F70" s="215" t="n">
        <f aca="false">PERC_SUBSTITUTO_ACID_TRAB%*(F28+F96)</f>
        <v>0.595579450700988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customFormat="false" ht="16.5" hidden="false" customHeight="true" outlineLevel="0" collapsed="false">
      <c r="A71" s="54"/>
      <c r="B71" s="91" t="s">
        <v>73</v>
      </c>
      <c r="C71" s="128" t="s">
        <v>340</v>
      </c>
      <c r="D71" s="128"/>
      <c r="E71" s="187" t="n">
        <f aca="false">PERC_SUBSTITUTO_AFAST_MATERN</f>
        <v>0.0235848746666667</v>
      </c>
      <c r="F71" s="214" t="n">
        <f aca="false">PERC_SUBSTITUTO_AFAST_MATERN%*(F28+F96)</f>
        <v>0.758040890624342</v>
      </c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customFormat="false" ht="16.5" hidden="false" customHeight="true" outlineLevel="0" collapsed="false">
      <c r="A72" s="54"/>
      <c r="B72" s="91" t="s">
        <v>105</v>
      </c>
      <c r="C72" s="193" t="str">
        <f aca="false">OUTRAS_AUSENCIAS_DESCRICAO</f>
        <v>Outras Ausências (Especificar em %)</v>
      </c>
      <c r="D72" s="193"/>
      <c r="E72" s="220" t="n">
        <f aca="false">PERC_SUBSTITUTO_OUTRAS_AUSENCIAS</f>
        <v>0</v>
      </c>
      <c r="F72" s="215" t="n">
        <f aca="false">PERC_SUBSTITUTO_OUTRAS_AUSENCIAS%*(F28+F96)</f>
        <v>0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customFormat="false" ht="16.5" hidden="false" customHeight="true" outlineLevel="0" collapsed="false">
      <c r="A73" s="54"/>
      <c r="B73" s="114" t="s">
        <v>87</v>
      </c>
      <c r="C73" s="114"/>
      <c r="D73" s="114"/>
      <c r="E73" s="114"/>
      <c r="F73" s="216" t="n">
        <f aca="false">SUM(F67:F72)</f>
        <v>341.167540685026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customFormat="false" ht="7.5" hidden="false" customHeight="true" outlineLevel="0" collapsed="false">
      <c r="A74" s="52"/>
      <c r="B74" s="219"/>
      <c r="C74" s="52"/>
      <c r="D74" s="79"/>
      <c r="E74" s="89"/>
      <c r="F74" s="8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true" outlineLevel="0" collapsed="false">
      <c r="A75" s="52"/>
      <c r="B75" s="88" t="s">
        <v>148</v>
      </c>
      <c r="C75" s="111"/>
      <c r="D75" s="111"/>
      <c r="E75" s="113"/>
      <c r="F75" s="113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5.75" hidden="false" customHeight="true" outlineLevel="0" collapsed="false">
      <c r="A76" s="52"/>
      <c r="B76" s="117" t="n">
        <v>5</v>
      </c>
      <c r="C76" s="118" t="s">
        <v>149</v>
      </c>
      <c r="D76" s="118"/>
      <c r="E76" s="118"/>
      <c r="F76" s="119" t="s">
        <v>150</v>
      </c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120" t="s">
        <v>42</v>
      </c>
      <c r="C77" s="121" t="str">
        <f aca="false">'INSERÇÃO DADOS MÃO DE OBRA'!C78</f>
        <v>Uniformes</v>
      </c>
      <c r="D77" s="121"/>
      <c r="E77" s="121"/>
      <c r="F77" s="221" t="n">
        <f aca="false">'IN. UNIFORME'!G13</f>
        <v>105.604166666667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120" t="s">
        <v>61</v>
      </c>
      <c r="C78" s="123" t="str">
        <f aca="false">'INSERÇÃO DADOS MÃO DE OBRA'!C79</f>
        <v>Materiais – insumos de limpeza</v>
      </c>
      <c r="D78" s="123"/>
      <c r="E78" s="123"/>
      <c r="F78" s="222" t="n">
        <f aca="false">VALOR_MATERIAIS_LIMPEZA</f>
        <v>157.0575</v>
      </c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true" outlineLevel="0" collapsed="false">
      <c r="A79" s="52"/>
      <c r="B79" s="120" t="s">
        <v>67</v>
      </c>
      <c r="C79" s="121" t="str">
        <f aca="false">'INSERÇÃO DADOS MÃO DE OBRA'!C80</f>
        <v>Materiais – insumos alimentícios</v>
      </c>
      <c r="D79" s="121"/>
      <c r="E79" s="121"/>
      <c r="F79" s="221" t="n">
        <f aca="false">VALOR_ALIMENTOS</f>
        <v>969.6225</v>
      </c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true" outlineLevel="0" collapsed="false">
      <c r="A80" s="52"/>
      <c r="B80" s="120" t="s">
        <v>70</v>
      </c>
      <c r="C80" s="123" t="str">
        <f aca="false">'INSERÇÃO DADOS MÃO DE OBRA'!C81</f>
        <v>Materiais – insumos de copa (utensílios e copos descartáveis)</v>
      </c>
      <c r="D80" s="123"/>
      <c r="E80" s="123"/>
      <c r="F80" s="222" t="n">
        <f aca="false">VALOR_UTENSILIOS+VALOR_COPOS_DESCARTÁVEIS</f>
        <v>136.703916666667</v>
      </c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true" outlineLevel="0" collapsed="false">
      <c r="A81" s="52"/>
      <c r="B81" s="120" t="s">
        <v>73</v>
      </c>
      <c r="C81" s="124" t="str">
        <f aca="false">'INSERÇÃO DADOS MÃO DE OBRA'!C82</f>
        <v>Equipamentos</v>
      </c>
      <c r="D81" s="124"/>
      <c r="E81" s="124"/>
      <c r="F81" s="223" t="n">
        <f aca="false">VALOR_EQUIPAMENTOS</f>
        <v>33.3333333333333</v>
      </c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true" outlineLevel="0" collapsed="false">
      <c r="A82" s="52"/>
      <c r="B82" s="118" t="s">
        <v>87</v>
      </c>
      <c r="C82" s="118"/>
      <c r="D82" s="118"/>
      <c r="E82" s="118"/>
      <c r="F82" s="224" t="n">
        <f aca="false">SUM(F77:F81)</f>
        <v>1402.32141666667</v>
      </c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7.5" hidden="false" customHeight="true" outlineLevel="0" collapsed="false">
      <c r="A83" s="52"/>
      <c r="B83" s="219"/>
      <c r="C83" s="52"/>
      <c r="D83" s="79"/>
      <c r="E83" s="89"/>
      <c r="F83" s="8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5" hidden="false" customHeight="true" outlineLevel="0" collapsed="false">
      <c r="A84" s="52"/>
      <c r="B84" s="127" t="s">
        <v>156</v>
      </c>
      <c r="C84" s="127"/>
      <c r="D84" s="127"/>
      <c r="E84" s="127"/>
      <c r="F84" s="127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true" outlineLevel="0" collapsed="false">
      <c r="A85" s="52"/>
      <c r="B85" s="68" t="n">
        <v>6</v>
      </c>
      <c r="C85" s="114" t="s">
        <v>354</v>
      </c>
      <c r="D85" s="114"/>
      <c r="E85" s="91" t="s">
        <v>143</v>
      </c>
      <c r="F85" s="91" t="s">
        <v>150</v>
      </c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true" outlineLevel="0" collapsed="false">
      <c r="A86" s="52"/>
      <c r="B86" s="68" t="s">
        <v>42</v>
      </c>
      <c r="C86" s="128" t="s">
        <v>162</v>
      </c>
      <c r="D86" s="128"/>
      <c r="E86" s="225" t="n">
        <f aca="false">'INSERÇÃO DADOS MÃO DE OBRA'!D86</f>
        <v>4.73</v>
      </c>
      <c r="F86" s="214" t="n">
        <f aca="false">PERC_CUSTOS_INDIRETOS%*(F28+F96+F62+F73+F82)</f>
        <v>238.085315851745</v>
      </c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5.75" hidden="false" customHeight="true" outlineLevel="0" collapsed="false">
      <c r="A87" s="52"/>
      <c r="B87" s="91" t="s">
        <v>61</v>
      </c>
      <c r="C87" s="69" t="s">
        <v>163</v>
      </c>
      <c r="D87" s="69"/>
      <c r="E87" s="226" t="n">
        <f aca="false">'INSERÇÃO DADOS MÃO DE OBRA'!D87</f>
        <v>5.57</v>
      </c>
      <c r="F87" s="215" t="n">
        <f aca="false">PERC_LUCRO%*(F28+F96+F62+F73+F82+F86)</f>
        <v>293.628203952185</v>
      </c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91" t="s">
        <v>67</v>
      </c>
      <c r="C88" s="128" t="s">
        <v>355</v>
      </c>
      <c r="D88" s="128"/>
      <c r="E88" s="225" t="n">
        <f aca="false">SUM(E89:E91)</f>
        <v>8.65</v>
      </c>
      <c r="F88" s="214" t="n">
        <f aca="false">SUM(F89:F91)</f>
        <v>526.975774511705</v>
      </c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5.75" hidden="false" customHeight="true" outlineLevel="0" collapsed="false">
      <c r="A89" s="52"/>
      <c r="B89" s="130" t="s">
        <v>164</v>
      </c>
      <c r="C89" s="227" t="s">
        <v>165</v>
      </c>
      <c r="D89" s="227"/>
      <c r="E89" s="228" t="n">
        <f aca="false">'INSERÇÃO DADOS MÃO DE OBRA'!D88</f>
        <v>0.65</v>
      </c>
      <c r="F89" s="229" t="n">
        <f aca="false">((F28+F96+F62+F73+F82+F86+F87)*PERC_PIS%)/(1-E88%)</f>
        <v>39.5993356569489</v>
      </c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true" outlineLevel="0" collapsed="false">
      <c r="A90" s="52"/>
      <c r="B90" s="130" t="s">
        <v>166</v>
      </c>
      <c r="C90" s="230" t="s">
        <v>167</v>
      </c>
      <c r="D90" s="230"/>
      <c r="E90" s="231" t="n">
        <f aca="false">'INSERÇÃO DADOS MÃO DE OBRA'!D89</f>
        <v>3</v>
      </c>
      <c r="F90" s="232" t="n">
        <f aca="false">((F28+F96+F62+F73+F82+F86+F87)*PERC_COFINS%)/(1-E88%)</f>
        <v>182.766164570533</v>
      </c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true" outlineLevel="0" collapsed="false">
      <c r="A91" s="102"/>
      <c r="B91" s="130" t="s">
        <v>168</v>
      </c>
      <c r="C91" s="227" t="s">
        <v>169</v>
      </c>
      <c r="D91" s="227"/>
      <c r="E91" s="228" t="n">
        <f aca="false">'INSERÇÃO DADOS MÃO DE OBRA'!D90</f>
        <v>5</v>
      </c>
      <c r="F91" s="232" t="n">
        <f aca="false">((F28+F96+F62+F73+F82+F86+F87)*PERC_ISS%)/(1-E88%)</f>
        <v>304.610274284222</v>
      </c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customFormat="false" ht="16.5" hidden="false" customHeight="true" outlineLevel="0" collapsed="false">
      <c r="A92" s="102"/>
      <c r="B92" s="114" t="s">
        <v>87</v>
      </c>
      <c r="C92" s="114"/>
      <c r="D92" s="114"/>
      <c r="E92" s="114"/>
      <c r="F92" s="233" t="n">
        <f aca="false">F86+F87+F88</f>
        <v>1058.68929431563</v>
      </c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customFormat="false" ht="16.5" hidden="false" customHeight="true" outlineLevel="0" collapsed="false">
      <c r="A93" s="102"/>
      <c r="B93" s="234" t="s">
        <v>356</v>
      </c>
      <c r="C93" s="136"/>
      <c r="D93" s="136"/>
      <c r="E93" s="136"/>
      <c r="F93" s="235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customFormat="false" ht="16.5" hidden="false" customHeight="true" outlineLevel="0" collapsed="false">
      <c r="A94" s="125"/>
      <c r="B94" s="91" t="s">
        <v>357</v>
      </c>
      <c r="C94" s="90" t="s">
        <v>358</v>
      </c>
      <c r="D94" s="90"/>
      <c r="E94" s="90"/>
      <c r="F94" s="91" t="s">
        <v>359</v>
      </c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customFormat="false" ht="16.5" hidden="false" customHeight="true" outlineLevel="0" collapsed="false">
      <c r="A95" s="102"/>
      <c r="B95" s="68" t="n">
        <v>1</v>
      </c>
      <c r="C95" s="128" t="s">
        <v>98</v>
      </c>
      <c r="D95" s="128"/>
      <c r="E95" s="128"/>
      <c r="F95" s="214" t="n">
        <f aca="false">F28</f>
        <v>1748.13</v>
      </c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customFormat="false" ht="16.5" hidden="false" customHeight="true" outlineLevel="0" collapsed="false">
      <c r="A96" s="126"/>
      <c r="B96" s="91" t="n">
        <v>2</v>
      </c>
      <c r="C96" s="69" t="s">
        <v>360</v>
      </c>
      <c r="D96" s="69"/>
      <c r="E96" s="69"/>
      <c r="F96" s="215" t="n">
        <f aca="false">F34+F45+F53</f>
        <v>1465.9676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customFormat="false" ht="16.5" hidden="false" customHeight="true" outlineLevel="0" collapsed="false">
      <c r="A97" s="126"/>
      <c r="B97" s="91" t="n">
        <v>3</v>
      </c>
      <c r="C97" s="128" t="s">
        <v>285</v>
      </c>
      <c r="D97" s="128"/>
      <c r="E97" s="128"/>
      <c r="F97" s="214" t="n">
        <f aca="false">F62</f>
        <v>75.9296340171204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customFormat="false" ht="16.5" hidden="false" customHeight="true" outlineLevel="0" collapsed="false">
      <c r="A98" s="126"/>
      <c r="B98" s="91" t="n">
        <v>4</v>
      </c>
      <c r="C98" s="69" t="s">
        <v>361</v>
      </c>
      <c r="D98" s="69"/>
      <c r="E98" s="69"/>
      <c r="F98" s="215" t="n">
        <f aca="false">F73</f>
        <v>341.167540685026</v>
      </c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customFormat="false" ht="16.5" hidden="false" customHeight="true" outlineLevel="0" collapsed="false">
      <c r="A99" s="126"/>
      <c r="B99" s="91" t="n">
        <v>5</v>
      </c>
      <c r="C99" s="128" t="s">
        <v>149</v>
      </c>
      <c r="D99" s="128"/>
      <c r="E99" s="128"/>
      <c r="F99" s="214" t="n">
        <f aca="false">F82</f>
        <v>1402.32141666667</v>
      </c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customFormat="false" ht="16.5" hidden="false" customHeight="true" outlineLevel="0" collapsed="false">
      <c r="A100" s="126"/>
      <c r="B100" s="91" t="n">
        <v>6</v>
      </c>
      <c r="C100" s="69" t="s">
        <v>354</v>
      </c>
      <c r="D100" s="69"/>
      <c r="E100" s="69"/>
      <c r="F100" s="215" t="n">
        <f aca="false">F92</f>
        <v>1058.68929431563</v>
      </c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customFormat="false" ht="16.5" hidden="false" customHeight="true" outlineLevel="0" collapsed="false">
      <c r="A101" s="52"/>
      <c r="B101" s="90" t="s">
        <v>362</v>
      </c>
      <c r="C101" s="90"/>
      <c r="D101" s="90"/>
      <c r="E101" s="90"/>
      <c r="F101" s="233" t="n">
        <f aca="false">SUM(F95:F100)</f>
        <v>6092.20548568445</v>
      </c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90" t="s">
        <v>363</v>
      </c>
      <c r="C102" s="90"/>
      <c r="D102" s="90"/>
      <c r="E102" s="90"/>
      <c r="F102" s="233" t="n">
        <f aca="false">F101*EMPREG_POR_POSTO</f>
        <v>6092.20548568445</v>
      </c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90" t="s">
        <v>364</v>
      </c>
      <c r="C103" s="90"/>
      <c r="D103" s="90"/>
      <c r="E103" s="90"/>
      <c r="F103" s="233" t="n">
        <f aca="false">F101*EMPREG_POR_POSTO*'INSERÇÃO DADOS MÃO DE OBRA'!F19</f>
        <v>6092.20548568445</v>
      </c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  <row r="1001" customFormat="false" ht="16.5" hidden="false" customHeight="true" outlineLevel="0" collapsed="false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</row>
  </sheetData>
  <mergeCells count="93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C81:E81"/>
    <mergeCell ref="B82:E82"/>
    <mergeCell ref="B84:F84"/>
    <mergeCell ref="C85:D85"/>
    <mergeCell ref="C86:D86"/>
    <mergeCell ref="C87:D87"/>
    <mergeCell ref="C88:D88"/>
    <mergeCell ref="C89:D89"/>
    <mergeCell ref="C90:D90"/>
    <mergeCell ref="C91:D91"/>
    <mergeCell ref="B92:E92"/>
    <mergeCell ref="C94:E94"/>
    <mergeCell ref="C95:E95"/>
    <mergeCell ref="C96:E96"/>
    <mergeCell ref="C97:E97"/>
    <mergeCell ref="C98:E98"/>
    <mergeCell ref="C99:E99"/>
    <mergeCell ref="C100:E100"/>
    <mergeCell ref="B101:E101"/>
    <mergeCell ref="B102:E102"/>
    <mergeCell ref="B103:E103"/>
  </mergeCells>
  <conditionalFormatting sqref="F49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9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1"/>
  <sheetViews>
    <sheetView showFormulas="false" showGridLines="false" showRowColHeaders="true" showZeros="true" rightToLeft="false" tabSelected="false" showOutlineSymbols="true" defaultGridColor="true" view="normal" topLeftCell="A16" colorId="64" zoomScale="120" zoomScaleNormal="120" zoomScalePageLayoutView="100" workbookViewId="0">
      <selection pane="topLeft" activeCell="L25" activeCellId="0" sqref="L25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15.71"/>
    <col collapsed="false" customWidth="true" hidden="false" outlineLevel="0" max="5" min="5" style="51" width="13.57"/>
    <col collapsed="false" customWidth="true" hidden="false" outlineLevel="0" max="6" min="6" style="51" width="19.42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6.5" hidden="false" customHeight="true" outlineLevel="0" collapsed="false">
      <c r="A1" s="52"/>
      <c r="B1" s="194" t="str">
        <f aca="false">RAMO</f>
        <v>RAMO: MINISTÉRIO PÚBLICO FEDERAL</v>
      </c>
      <c r="C1" s="194"/>
      <c r="D1" s="194"/>
      <c r="E1" s="194"/>
      <c r="F1" s="194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195" t="str">
        <f aca="false">UG</f>
        <v>UNIDADE GESTORA (SIGLA): MPF/MS</v>
      </c>
      <c r="C2" s="195"/>
      <c r="D2" s="195"/>
      <c r="E2" s="196" t="s">
        <v>6</v>
      </c>
      <c r="F2" s="197" t="n">
        <f aca="false">DATA_DO_ORCAMENTO_ESTIMATIVO</f>
        <v>46023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9.7" hidden="false" customHeight="false" outlineLevel="0" collapsed="false">
      <c r="A3" s="54"/>
      <c r="B3" s="55" t="s">
        <v>366</v>
      </c>
      <c r="C3" s="55"/>
      <c r="D3" s="55"/>
      <c r="E3" s="55"/>
      <c r="F3" s="55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customFormat="false" ht="15.75" hidden="false" customHeight="true" outlineLevel="0" collapsed="false">
      <c r="A4" s="54"/>
      <c r="B4" s="56" t="s">
        <v>9</v>
      </c>
      <c r="C4" s="56"/>
      <c r="D4" s="56"/>
      <c r="E4" s="56"/>
      <c r="F4" s="56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5.75" hidden="false" customHeight="true" outlineLevel="0" collapsed="false">
      <c r="A5" s="54"/>
      <c r="B5" s="57" t="s">
        <v>344</v>
      </c>
      <c r="C5" s="57"/>
      <c r="D5" s="71" t="str">
        <f aca="false">NUMERO_PROCESSO</f>
        <v>1.21.000.001996/2024-71</v>
      </c>
      <c r="E5" s="71"/>
      <c r="F5" s="71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15.75" hidden="false" customHeight="true" outlineLevel="0" collapsed="false">
      <c r="A6" s="54"/>
      <c r="B6" s="59" t="s">
        <v>345</v>
      </c>
      <c r="C6" s="59"/>
      <c r="D6" s="198" t="str">
        <f aca="false">MODALIDADE_DE_LICITACAO</f>
        <v>Pregão Eletrônico nº</v>
      </c>
      <c r="E6" s="198"/>
      <c r="F6" s="199" t="str">
        <f aca="false">NUMERO_PREGAO</f>
        <v>XX/2026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15.75" hidden="false" customHeight="true" outlineLevel="0" collapsed="false">
      <c r="A7" s="54"/>
      <c r="B7" s="200" t="s">
        <v>346</v>
      </c>
      <c r="C7" s="200"/>
      <c r="D7" s="200"/>
      <c r="E7" s="200"/>
      <c r="F7" s="20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8" hidden="false" customHeight="true" outlineLevel="0" collapsed="false">
      <c r="A8" s="54"/>
      <c r="B8" s="66" t="s">
        <v>42</v>
      </c>
      <c r="C8" s="57" t="s">
        <v>60</v>
      </c>
      <c r="D8" s="57"/>
      <c r="E8" s="57"/>
      <c r="F8" s="201" t="str">
        <f aca="false">DATA_APRESENTACAO_PROPOSTA</f>
        <v>XX/XX/20XX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15.75" hidden="false" customHeight="true" outlineLevel="0" collapsed="false">
      <c r="A9" s="54"/>
      <c r="B9" s="68" t="s">
        <v>61</v>
      </c>
      <c r="C9" s="69" t="s">
        <v>62</v>
      </c>
      <c r="D9" s="185" t="str">
        <f aca="false">'INSERÇÃO DADOS MÃO DE OBRA'!F12</f>
        <v>PRM Três Lagoas</v>
      </c>
      <c r="E9" s="185"/>
      <c r="F9" s="18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8.75" hidden="false" customHeight="true" outlineLevel="0" collapsed="false">
      <c r="A10" s="54"/>
      <c r="B10" s="66" t="s">
        <v>67</v>
      </c>
      <c r="C10" s="57" t="s">
        <v>71</v>
      </c>
      <c r="D10" s="57"/>
      <c r="E10" s="57"/>
      <c r="F10" s="202" t="str">
        <f aca="false">ACORDO_COLETIVO</f>
        <v>1/2026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5.75" hidden="false" customHeight="true" outlineLevel="0" collapsed="false">
      <c r="A11" s="54"/>
      <c r="B11" s="68" t="s">
        <v>70</v>
      </c>
      <c r="C11" s="185" t="s">
        <v>74</v>
      </c>
      <c r="D11" s="185"/>
      <c r="E11" s="185"/>
      <c r="F11" s="104" t="n">
        <f aca="false">NUMERO_MESES_EXEC_CONTRATUAL</f>
        <v>30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6.5" hidden="false" customHeight="true" outlineLevel="0" collapsed="false">
      <c r="A12" s="54"/>
      <c r="B12" s="68" t="s">
        <v>73</v>
      </c>
      <c r="C12" s="192" t="s">
        <v>347</v>
      </c>
      <c r="D12" s="192"/>
      <c r="E12" s="192"/>
      <c r="F12" s="203" t="n">
        <f aca="false">IF(EMPREG_POR_POSTO="","",EMPREG_POR_POSTO)</f>
        <v>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5" hidden="false" customHeight="true" outlineLevel="0" collapsed="false">
      <c r="A13" s="204"/>
      <c r="B13" s="205" t="s">
        <v>96</v>
      </c>
      <c r="C13" s="206"/>
      <c r="D13" s="206"/>
      <c r="E13" s="206"/>
      <c r="F13" s="206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customFormat="false" ht="16.5" hidden="false" customHeight="true" outlineLevel="0" collapsed="false">
      <c r="A14" s="54"/>
      <c r="B14" s="66" t="n">
        <v>1</v>
      </c>
      <c r="C14" s="57" t="s">
        <v>348</v>
      </c>
      <c r="D14" s="57"/>
      <c r="E14" s="71" t="str">
        <f aca="false">'INSERÇÃO DADOS MÃO DE OBRA'!C21</f>
        <v>Copeiragem – PRM Três Lagoas</v>
      </c>
      <c r="F14" s="7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6.5" hidden="false" customHeight="true" outlineLevel="0" collapsed="false">
      <c r="A15" s="54"/>
      <c r="B15" s="66" t="n">
        <v>2</v>
      </c>
      <c r="C15" s="82" t="s">
        <v>90</v>
      </c>
      <c r="D15" s="104" t="str">
        <f aca="false">IF(CBO="","",CBO)</f>
        <v>5134-25</v>
      </c>
      <c r="E15" s="104"/>
      <c r="F15" s="10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5" hidden="false" customHeight="true" outlineLevel="0" collapsed="false">
      <c r="A16" s="54"/>
      <c r="B16" s="66" t="n">
        <v>3</v>
      </c>
      <c r="C16" s="80" t="s">
        <v>92</v>
      </c>
      <c r="D16" s="71" t="str">
        <f aca="false">IF(CATEGORIA_PROFISSIONAL="","",CATEGORIA_PROFISSIONAL)</f>
        <v>Asseio e conservação</v>
      </c>
      <c r="E16" s="71"/>
      <c r="F16" s="71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5" hidden="false" customHeight="true" outlineLevel="0" collapsed="false">
      <c r="A17" s="54"/>
      <c r="B17" s="66" t="n">
        <v>4</v>
      </c>
      <c r="C17" s="59" t="s">
        <v>94</v>
      </c>
      <c r="D17" s="59"/>
      <c r="E17" s="59"/>
      <c r="F17" s="207" t="n">
        <f aca="false">DATA_BASE_CATEGORIA</f>
        <v>46023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20.25" hidden="false" customHeight="true" outlineLevel="0" collapsed="false">
      <c r="A18" s="208"/>
      <c r="B18" s="209" t="s">
        <v>349</v>
      </c>
      <c r="C18" s="209"/>
      <c r="D18" s="209"/>
      <c r="E18" s="209"/>
      <c r="F18" s="209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customFormat="false" ht="16.5" hidden="false" customHeight="true" outlineLevel="0" collapsed="false">
      <c r="A19" s="52"/>
      <c r="B19" s="114" t="s">
        <v>350</v>
      </c>
      <c r="C19" s="114"/>
      <c r="D19" s="114"/>
      <c r="E19" s="114"/>
      <c r="F19" s="210" t="n">
        <f aca="false">IF(EMPREG_POR_POSTO="","",EMPREG_POR_POSTO)</f>
        <v>1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88" t="s">
        <v>97</v>
      </c>
      <c r="C20" s="52"/>
      <c r="D20" s="52"/>
      <c r="E20" s="89"/>
      <c r="F20" s="8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6.5" hidden="false" customHeight="true" outlineLevel="0" collapsed="false">
      <c r="A21" s="52"/>
      <c r="B21" s="68" t="n">
        <v>1</v>
      </c>
      <c r="C21" s="90" t="s">
        <v>98</v>
      </c>
      <c r="D21" s="90"/>
      <c r="E21" s="90"/>
      <c r="F21" s="91" t="s">
        <v>150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6.5" hidden="false" customHeight="true" outlineLevel="0" collapsed="false">
      <c r="A22" s="52"/>
      <c r="B22" s="68" t="s">
        <v>42</v>
      </c>
      <c r="C22" s="92" t="s">
        <v>351</v>
      </c>
      <c r="D22" s="92"/>
      <c r="E22" s="92"/>
      <c r="F22" s="211" t="n">
        <f aca="false">SALARIO_BASE</f>
        <v>1651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6.5" hidden="false" customHeight="true" outlineLevel="0" collapsed="false">
      <c r="A23" s="52"/>
      <c r="B23" s="68" t="s">
        <v>61</v>
      </c>
      <c r="C23" s="69" t="s">
        <v>352</v>
      </c>
      <c r="D23" s="69"/>
      <c r="E23" s="69"/>
      <c r="F23" s="212" t="n">
        <f aca="false">PERC_ADIC_PERIC%*SALARIO_BASE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5.75" hidden="false" customHeight="true" outlineLevel="0" collapsed="false">
      <c r="A24" s="52"/>
      <c r="B24" s="68" t="s">
        <v>67</v>
      </c>
      <c r="C24" s="128" t="s">
        <v>353</v>
      </c>
      <c r="D24" s="128"/>
      <c r="E24" s="128"/>
      <c r="F24" s="211" t="n">
        <f aca="false">PERC_ADIC_INS%*SAL_MINIMO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6.5" hidden="false" customHeight="true" outlineLevel="0" collapsed="false">
      <c r="A25" s="52"/>
      <c r="B25" s="68" t="s">
        <v>70</v>
      </c>
      <c r="C25" s="95" t="str">
        <f aca="false">OUTROS_REMUNERACAO_1_DESCRICAO</f>
        <v>Gratificação de função – Copeira</v>
      </c>
      <c r="D25" s="95"/>
      <c r="E25" s="95"/>
      <c r="F25" s="212" t="n">
        <f aca="false">OUTROS_REMUNERACAO_1</f>
        <v>97.13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6.5" hidden="false" customHeight="true" outlineLevel="0" collapsed="false">
      <c r="A26" s="52"/>
      <c r="B26" s="68" t="s">
        <v>73</v>
      </c>
      <c r="C26" s="92" t="str">
        <f aca="false">OUTROS_REMUNERACAO_2_DESCRICAO</f>
        <v>Outras Remunerações 2 (Especificar)</v>
      </c>
      <c r="D26" s="92"/>
      <c r="E26" s="92"/>
      <c r="F26" s="211" t="n">
        <f aca="false">OUTROS_REMUNERACAO_2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6.5" hidden="false" customHeight="true" outlineLevel="0" collapsed="false">
      <c r="A27" s="52"/>
      <c r="B27" s="68" t="s">
        <v>105</v>
      </c>
      <c r="C27" s="95" t="str">
        <f aca="false">OUTROS_REMUNERACAO_3_DESCRICAO</f>
        <v>Outras Remunerações 3 (Especificar)</v>
      </c>
      <c r="D27" s="95"/>
      <c r="E27" s="95"/>
      <c r="F27" s="212" t="n">
        <f aca="false">OUTROS_REMUNERACAO_3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6.5" hidden="false" customHeight="true" outlineLevel="0" collapsed="false">
      <c r="A28" s="52"/>
      <c r="B28" s="90" t="s">
        <v>87</v>
      </c>
      <c r="C28" s="90"/>
      <c r="D28" s="90"/>
      <c r="E28" s="90"/>
      <c r="F28" s="213" t="n">
        <f aca="false">SUM(F22:F27)</f>
        <v>1748.13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6.5" hidden="false" customHeight="true" outlineLevel="0" collapsed="false">
      <c r="A29" s="52"/>
      <c r="B29" s="88" t="s">
        <v>109</v>
      </c>
      <c r="C29" s="52"/>
      <c r="D29" s="52"/>
      <c r="E29" s="99"/>
      <c r="F29" s="9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6.5" hidden="false" customHeight="true" outlineLevel="0" collapsed="false">
      <c r="A30" s="52"/>
      <c r="B30" s="88" t="s">
        <v>302</v>
      </c>
      <c r="C30" s="111"/>
      <c r="D30" s="112"/>
      <c r="E30" s="113"/>
      <c r="F30" s="11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6.5" hidden="false" customHeight="true" outlineLevel="0" collapsed="false">
      <c r="A31" s="52"/>
      <c r="B31" s="68" t="s">
        <v>303</v>
      </c>
      <c r="C31" s="114" t="s">
        <v>304</v>
      </c>
      <c r="D31" s="114"/>
      <c r="E31" s="91" t="s">
        <v>143</v>
      </c>
      <c r="F31" s="91" t="s">
        <v>150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6.5" hidden="false" customHeight="true" outlineLevel="0" collapsed="false">
      <c r="A32" s="52"/>
      <c r="B32" s="68" t="s">
        <v>42</v>
      </c>
      <c r="C32" s="128" t="s">
        <v>306</v>
      </c>
      <c r="D32" s="128"/>
      <c r="E32" s="187" t="n">
        <f aca="false">PERC_DEC_TERC</f>
        <v>8.33333333333333</v>
      </c>
      <c r="F32" s="214" t="n">
        <f aca="false">PERC_DEC_TERC%*F28</f>
        <v>145.6775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6.5" hidden="false" customHeight="true" outlineLevel="0" collapsed="false">
      <c r="A33" s="52"/>
      <c r="B33" s="91" t="s">
        <v>61</v>
      </c>
      <c r="C33" s="69" t="s">
        <v>308</v>
      </c>
      <c r="D33" s="69"/>
      <c r="E33" s="188" t="n">
        <f aca="false">PERC_ADIC_FERIAS</f>
        <v>2.77777777777778</v>
      </c>
      <c r="F33" s="215" t="n">
        <f aca="false">PERC_ADIC_FERIAS%*F28</f>
        <v>48.5591666666667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6.5" hidden="false" customHeight="true" outlineLevel="0" collapsed="false">
      <c r="A34" s="98"/>
      <c r="B34" s="114" t="s">
        <v>87</v>
      </c>
      <c r="C34" s="114"/>
      <c r="D34" s="114"/>
      <c r="E34" s="114"/>
      <c r="F34" s="216" t="n">
        <f aca="false">SUM(F32:F33)</f>
        <v>194.236666666667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customFormat="false" ht="31.5" hidden="false" customHeight="true" outlineLevel="0" collapsed="false">
      <c r="A35" s="98"/>
      <c r="B35" s="217" t="s">
        <v>310</v>
      </c>
      <c r="C35" s="217"/>
      <c r="D35" s="217"/>
      <c r="E35" s="217"/>
      <c r="F35" s="217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customFormat="false" ht="34.5" hidden="false" customHeight="true" outlineLevel="0" collapsed="false">
      <c r="A36" s="98"/>
      <c r="B36" s="68" t="s">
        <v>111</v>
      </c>
      <c r="C36" s="90" t="s">
        <v>311</v>
      </c>
      <c r="D36" s="90"/>
      <c r="E36" s="91" t="s">
        <v>143</v>
      </c>
      <c r="F36" s="91" t="s">
        <v>150</v>
      </c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customFormat="false" ht="16.5" hidden="false" customHeight="true" outlineLevel="0" collapsed="false">
      <c r="A37" s="52"/>
      <c r="B37" s="68" t="s">
        <v>42</v>
      </c>
      <c r="C37" s="128" t="s">
        <v>312</v>
      </c>
      <c r="D37" s="128"/>
      <c r="E37" s="187" t="n">
        <f aca="false">PERC_INSS</f>
        <v>20</v>
      </c>
      <c r="F37" s="214" t="n">
        <f aca="false">PERC_INSS%*(F28+SUBMOD_2_1_DEC_TERC_ADIC_FERIAS_44H)</f>
        <v>388.473333333333</v>
      </c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6.5" hidden="false" customHeight="true" outlineLevel="0" collapsed="false">
      <c r="A38" s="54"/>
      <c r="B38" s="91" t="s">
        <v>61</v>
      </c>
      <c r="C38" s="69" t="s">
        <v>313</v>
      </c>
      <c r="D38" s="69"/>
      <c r="E38" s="190" t="n">
        <f aca="false">PERC_SAL_EDUCACAO</f>
        <v>2.5</v>
      </c>
      <c r="F38" s="215" t="n">
        <f aca="false">PERC_SAL_EDUCACAO%*(F28+SUBMOD_2_1_DEC_TERC_ADIC_FERIAS_44H)</f>
        <v>48.5591666666667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customFormat="false" ht="16.5" hidden="false" customHeight="true" outlineLevel="0" collapsed="false">
      <c r="A39" s="54"/>
      <c r="B39" s="91" t="s">
        <v>67</v>
      </c>
      <c r="C39" s="128" t="s">
        <v>314</v>
      </c>
      <c r="D39" s="128"/>
      <c r="E39" s="187" t="n">
        <f aca="false">PERC_RAT</f>
        <v>3</v>
      </c>
      <c r="F39" s="214" t="n">
        <f aca="false">PERC_RAT%*(F28+SUBMOD_2_1_DEC_TERC_ADIC_FERIAS_44H)</f>
        <v>58.271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customFormat="false" ht="16.5" hidden="false" customHeight="true" outlineLevel="0" collapsed="false">
      <c r="A40" s="54"/>
      <c r="B40" s="91" t="s">
        <v>70</v>
      </c>
      <c r="C40" s="69" t="s">
        <v>315</v>
      </c>
      <c r="D40" s="69"/>
      <c r="E40" s="188" t="n">
        <f aca="false">PERC_SESC</f>
        <v>1.5</v>
      </c>
      <c r="F40" s="215" t="n">
        <f aca="false">PERC_SESC%*(F28+SUBMOD_2_1_DEC_TERC_ADIC_FERIAS_44H)</f>
        <v>29.1355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customFormat="false" ht="16.5" hidden="false" customHeight="true" outlineLevel="0" collapsed="false">
      <c r="A41" s="54"/>
      <c r="B41" s="91" t="s">
        <v>73</v>
      </c>
      <c r="C41" s="128" t="s">
        <v>316</v>
      </c>
      <c r="D41" s="128"/>
      <c r="E41" s="187" t="n">
        <f aca="false">PERC_SENAC</f>
        <v>1</v>
      </c>
      <c r="F41" s="214" t="n">
        <f aca="false">PERC_SENAC%*(F28+SUBMOD_2_1_DEC_TERC_ADIC_FERIAS_44H)</f>
        <v>19.4236666666667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customFormat="false" ht="16.5" hidden="false" customHeight="true" outlineLevel="0" collapsed="false">
      <c r="A42" s="54"/>
      <c r="B42" s="91" t="s">
        <v>105</v>
      </c>
      <c r="C42" s="69" t="s">
        <v>317</v>
      </c>
      <c r="D42" s="69"/>
      <c r="E42" s="190" t="n">
        <f aca="false">PERC_SEBRAE</f>
        <v>0.6</v>
      </c>
      <c r="F42" s="215" t="n">
        <f aca="false">PERC_SEBRAE%*(F28+SUBMOD_2_1_DEC_TERC_ADIC_FERIAS_44H)</f>
        <v>11.6542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customFormat="false" ht="16.5" hidden="false" customHeight="true" outlineLevel="0" collapsed="false">
      <c r="A43" s="54"/>
      <c r="B43" s="91" t="s">
        <v>107</v>
      </c>
      <c r="C43" s="128" t="s">
        <v>318</v>
      </c>
      <c r="D43" s="128"/>
      <c r="E43" s="187" t="n">
        <f aca="false">PERC_INCRA</f>
        <v>0.2</v>
      </c>
      <c r="F43" s="214" t="n">
        <f aca="false">PERC_INCRA%*(F28+SUBMOD_2_1_DEC_TERC_ADIC_FERIAS_44H)</f>
        <v>3.88473333333333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customFormat="false" ht="16.5" hidden="false" customHeight="true" outlineLevel="0" collapsed="false">
      <c r="A44" s="52"/>
      <c r="B44" s="91" t="s">
        <v>299</v>
      </c>
      <c r="C44" s="69" t="s">
        <v>319</v>
      </c>
      <c r="D44" s="69"/>
      <c r="E44" s="190" t="n">
        <f aca="false">PERC_FGTS</f>
        <v>8</v>
      </c>
      <c r="F44" s="215" t="n">
        <f aca="false">PERC_FGTS%*(F28+SUBMOD_2_1_DEC_TERC_ADIC_FERIAS_44H)</f>
        <v>155.389333333333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true" outlineLevel="0" collapsed="false">
      <c r="A45" s="52"/>
      <c r="B45" s="114" t="s">
        <v>87</v>
      </c>
      <c r="C45" s="114"/>
      <c r="D45" s="114"/>
      <c r="E45" s="114"/>
      <c r="F45" s="218" t="n">
        <f aca="false">SUM(F37:F44)</f>
        <v>714.790933333333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5.75" hidden="false" customHeight="true" outlineLevel="0" collapsed="false">
      <c r="A46" s="52"/>
      <c r="B46" s="88" t="s">
        <v>116</v>
      </c>
      <c r="C46" s="54"/>
      <c r="D46" s="54"/>
      <c r="E46" s="54"/>
      <c r="F46" s="5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5.75" hidden="false" customHeight="true" outlineLevel="0" collapsed="false">
      <c r="A47" s="52"/>
      <c r="B47" s="68" t="s">
        <v>117</v>
      </c>
      <c r="C47" s="90" t="s">
        <v>118</v>
      </c>
      <c r="D47" s="90"/>
      <c r="E47" s="90"/>
      <c r="F47" s="91" t="s">
        <v>150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true" outlineLevel="0" collapsed="false">
      <c r="A48" s="52"/>
      <c r="B48" s="66" t="s">
        <v>42</v>
      </c>
      <c r="C48" s="128" t="s">
        <v>120</v>
      </c>
      <c r="D48" s="128"/>
      <c r="E48" s="128"/>
      <c r="F48" s="214" t="n">
        <f aca="false">IF(((TRANSPORTE_POR_DIA_TRES_LAGOAS*DIAS_UTEIS_TRABALHADOS_NO_MES_44HORAS)-(PERC_DESC_TRANSP_REMUNERACAO%*(F22)))&gt;0,((TRANSPORTE_POR_DIA_TRES_LAGOAS*DIAS_UTEIS_TRABALHADOS_NO_MES_44HORAS)-(PERC_DESC_TRANSP_REMUNERACAO%*(F22))),0)</f>
        <v>68.94</v>
      </c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true" outlineLevel="0" collapsed="false">
      <c r="A49" s="98"/>
      <c r="B49" s="66" t="s">
        <v>61</v>
      </c>
      <c r="C49" s="69" t="s">
        <v>126</v>
      </c>
      <c r="D49" s="69"/>
      <c r="E49" s="69"/>
      <c r="F49" s="215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400</v>
      </c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customFormat="false" ht="16.5" hidden="false" customHeight="true" outlineLevel="0" collapsed="false">
      <c r="A50" s="98"/>
      <c r="B50" s="66" t="s">
        <v>67</v>
      </c>
      <c r="C50" s="92" t="str">
        <f aca="false">OUTROS_BENEFICIOS_1_DESCRICAO</f>
        <v>Prêmio cesta básica (assiduidade)</v>
      </c>
      <c r="D50" s="92"/>
      <c r="E50" s="92"/>
      <c r="F50" s="214" t="n">
        <f aca="false">OUTROS_BENEFICIOS_1</f>
        <v>130</v>
      </c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customFormat="false" ht="16.5" hidden="false" customHeight="true" outlineLevel="0" collapsed="false">
      <c r="A51" s="98"/>
      <c r="B51" s="66" t="s">
        <v>70</v>
      </c>
      <c r="C51" s="95" t="str">
        <f aca="false">OUTROS_BENEFICIOS_2_DESCRICAO</f>
        <v>Outros Benefícios 2 (Especificar)</v>
      </c>
      <c r="D51" s="95"/>
      <c r="E51" s="95"/>
      <c r="F51" s="215" t="n">
        <f aca="false">OUTROS_BENEFICIOS_2</f>
        <v>0</v>
      </c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customFormat="false" ht="16.5" hidden="false" customHeight="true" outlineLevel="0" collapsed="false">
      <c r="A52" s="98"/>
      <c r="B52" s="66" t="s">
        <v>73</v>
      </c>
      <c r="C52" s="92" t="str">
        <f aca="false">OUTROS_BENEFICIOS_3_DESCRICAO</f>
        <v>Outros Benefícios 3 (Especificar)</v>
      </c>
      <c r="D52" s="92"/>
      <c r="E52" s="92"/>
      <c r="F52" s="214" t="n">
        <f aca="false">OUTROS_BENEFICIOS_3</f>
        <v>0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customFormat="false" ht="15" hidden="false" customHeight="true" outlineLevel="0" collapsed="false">
      <c r="A53" s="98"/>
      <c r="B53" s="90" t="s">
        <v>87</v>
      </c>
      <c r="C53" s="90"/>
      <c r="D53" s="90"/>
      <c r="E53" s="90"/>
      <c r="F53" s="213" t="n">
        <f aca="false">SUM(F48:F52)</f>
        <v>598.94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customFormat="false" ht="16.5" hidden="false" customHeight="true" outlineLevel="0" collapsed="false">
      <c r="A54" s="98"/>
      <c r="B54" s="88" t="s">
        <v>284</v>
      </c>
      <c r="C54" s="111"/>
      <c r="D54" s="112"/>
      <c r="E54" s="113"/>
      <c r="F54" s="113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customFormat="false" ht="15" hidden="false" customHeight="true" outlineLevel="0" collapsed="false">
      <c r="A55" s="98"/>
      <c r="B55" s="68" t="n">
        <v>3</v>
      </c>
      <c r="C55" s="114" t="s">
        <v>285</v>
      </c>
      <c r="D55" s="114"/>
      <c r="E55" s="91" t="s">
        <v>143</v>
      </c>
      <c r="F55" s="91" t="s">
        <v>150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customFormat="false" ht="16.5" hidden="false" customHeight="true" outlineLevel="0" collapsed="false">
      <c r="A56" s="98"/>
      <c r="B56" s="68" t="s">
        <v>42</v>
      </c>
      <c r="C56" s="192" t="s">
        <v>320</v>
      </c>
      <c r="D56" s="192"/>
      <c r="E56" s="187" t="n">
        <f aca="false">PERC_AVISO_PREVIO_IND</f>
        <v>0.29105125</v>
      </c>
      <c r="F56" s="214" t="n">
        <f aca="false">PERC_AVISO_PREVIO_IND%*(F28+SUBMOD_2_1_DEC_TERC_ADIC_FERIAS_44H)</f>
        <v>5.65328246291667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customFormat="false" ht="16.5" hidden="false" customHeight="true" outlineLevel="0" collapsed="false">
      <c r="A57" s="98"/>
      <c r="B57" s="91" t="s">
        <v>61</v>
      </c>
      <c r="C57" s="185" t="s">
        <v>322</v>
      </c>
      <c r="D57" s="185"/>
      <c r="E57" s="190" t="n">
        <f aca="false">INCID_FGTS_SOBRE_API</f>
        <v>0.0232841</v>
      </c>
      <c r="F57" s="215" t="n">
        <f aca="false">INCID_FGTS_SOBRE_API%*(F28+SUBMOD_2_1_DEC_TERC_ADIC_FERIAS_44H)</f>
        <v>0.452262597033333</v>
      </c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customFormat="false" ht="16.5" hidden="false" customHeight="true" outlineLevel="0" collapsed="false">
      <c r="A58" s="54"/>
      <c r="B58" s="91" t="s">
        <v>67</v>
      </c>
      <c r="C58" s="192" t="s">
        <v>324</v>
      </c>
      <c r="D58" s="192"/>
      <c r="E58" s="187" t="n">
        <f aca="false">PERC_MULTA_FGTS_AV_PREV_IND</f>
        <v>0.11176368</v>
      </c>
      <c r="F58" s="214" t="n">
        <f aca="false">PERC_MULTA_FGTS_AV_PREV_IND%*(F28+SUBMOD_2_1_DEC_TERC_ADIC_FERIAS_44H)</f>
        <v>2.17086046576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customFormat="false" ht="16.5" hidden="false" customHeight="true" outlineLevel="0" collapsed="false">
      <c r="A59" s="54"/>
      <c r="B59" s="91" t="s">
        <v>70</v>
      </c>
      <c r="C59" s="185" t="s">
        <v>326</v>
      </c>
      <c r="D59" s="185"/>
      <c r="E59" s="190" t="n">
        <f aca="false">PERC_AVISO_PREVIO_TRAB</f>
        <v>1.15572693055556</v>
      </c>
      <c r="F59" s="215" t="n">
        <f aca="false">PERC_AVISO_PREVIO_TRAB%*(F28+SUBMOD_2_1_DEC_TERC_ADIC_FERIAS_44H)</f>
        <v>22.448454656801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customFormat="false" ht="16.5" hidden="false" customHeight="true" outlineLevel="0" collapsed="false">
      <c r="A60" s="54"/>
      <c r="B60" s="91" t="s">
        <v>73</v>
      </c>
      <c r="C60" s="192" t="s">
        <v>328</v>
      </c>
      <c r="D60" s="192"/>
      <c r="E60" s="187" t="n">
        <f aca="false">INCID_SUBMOD_2_2_APT</f>
        <v>0.425307510444444</v>
      </c>
      <c r="F60" s="214" t="n">
        <f aca="false">INCID_SUBMOD_2_2_APT%*(F28+SUBMOD_2_1_DEC_TERC_ADIC_FERIAS_44H)</f>
        <v>8.26103131370273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customFormat="false" ht="16.5" hidden="false" customHeight="true" outlineLevel="0" collapsed="false">
      <c r="A61" s="54"/>
      <c r="B61" s="91" t="s">
        <v>105</v>
      </c>
      <c r="C61" s="185" t="s">
        <v>330</v>
      </c>
      <c r="D61" s="185"/>
      <c r="E61" s="190" t="n">
        <f aca="false">PERC_MULTA_FGTS_AV_PREV_TRAB</f>
        <v>1.90199632</v>
      </c>
      <c r="F61" s="215" t="n">
        <f aca="false">PERC_MULTA_FGTS_AV_PREV_TRAB%*(F28+SUBMOD_2_1_DEC_TERC_ADIC_FERIAS_44H)</f>
        <v>36.9437425209067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customFormat="false" ht="16.5" hidden="false" customHeight="true" outlineLevel="0" collapsed="false">
      <c r="A62" s="54"/>
      <c r="B62" s="114" t="s">
        <v>87</v>
      </c>
      <c r="C62" s="114"/>
      <c r="D62" s="114"/>
      <c r="E62" s="114"/>
      <c r="F62" s="216" t="n">
        <f aca="false">SUM(F56:F61)</f>
        <v>75.9296340171204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customFormat="false" ht="7.5" hidden="false" customHeight="true" outlineLevel="0" collapsed="false">
      <c r="A63" s="52"/>
      <c r="B63" s="219"/>
      <c r="C63" s="52"/>
      <c r="D63" s="79"/>
      <c r="E63" s="89"/>
      <c r="F63" s="8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5.75" hidden="false" customHeight="true" outlineLevel="0" collapsed="false">
      <c r="A64" s="54"/>
      <c r="B64" s="88" t="s">
        <v>139</v>
      </c>
      <c r="C64" s="111"/>
      <c r="D64" s="112"/>
      <c r="E64" s="52"/>
      <c r="F64" s="52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customFormat="false" ht="15.75" hidden="false" customHeight="true" outlineLevel="0" collapsed="false">
      <c r="A65" s="54"/>
      <c r="B65" s="88" t="s">
        <v>140</v>
      </c>
      <c r="C65" s="111"/>
      <c r="D65" s="112"/>
      <c r="E65" s="113"/>
      <c r="F65" s="113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customFormat="false" ht="16.5" hidden="false" customHeight="true" outlineLevel="0" collapsed="false">
      <c r="A66" s="54"/>
      <c r="B66" s="68" t="s">
        <v>141</v>
      </c>
      <c r="C66" s="90" t="s">
        <v>142</v>
      </c>
      <c r="D66" s="90"/>
      <c r="E66" s="91" t="s">
        <v>143</v>
      </c>
      <c r="F66" s="91" t="s">
        <v>150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5.75" hidden="false" customHeight="true" outlineLevel="0" collapsed="false">
      <c r="A67" s="54"/>
      <c r="B67" s="91" t="s">
        <v>42</v>
      </c>
      <c r="C67" s="128" t="s">
        <v>332</v>
      </c>
      <c r="D67" s="128"/>
      <c r="E67" s="187" t="n">
        <f aca="false">PERC_SUBSTITUTO_FERIAS</f>
        <v>8.33333333333333</v>
      </c>
      <c r="F67" s="214" t="n">
        <f aca="false">PERC_SUBSTITUTO_FERIAS%*(F28+F96)</f>
        <v>271.341466666667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5.75" hidden="false" customHeight="true" outlineLevel="0" collapsed="false">
      <c r="A68" s="54"/>
      <c r="B68" s="91" t="s">
        <v>61</v>
      </c>
      <c r="C68" s="69" t="s">
        <v>334</v>
      </c>
      <c r="D68" s="69"/>
      <c r="E68" s="190" t="n">
        <f aca="false">PERC_SUBSTITUTO_AUSENCIAS_LEGAIS</f>
        <v>2.22222222222222</v>
      </c>
      <c r="F68" s="215" t="n">
        <f aca="false">PERC_SUBSTITUTO_AUSENCIAS_LEGAIS%*(F28+F96)</f>
        <v>72.3577244444444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customFormat="false" ht="15.75" hidden="false" customHeight="true" outlineLevel="0" collapsed="false">
      <c r="A69" s="54"/>
      <c r="B69" s="91" t="s">
        <v>67</v>
      </c>
      <c r="C69" s="128" t="s">
        <v>336</v>
      </c>
      <c r="D69" s="128"/>
      <c r="E69" s="187" t="n">
        <f aca="false">PERC_SUBSTITUTO_LICENCA_PATERNIDADE</f>
        <v>0.0170518333333333</v>
      </c>
      <c r="F69" s="214" t="n">
        <f aca="false">PERC_SUBSTITUTO_LICENCA_PATERNIDADE%*(F28+F96)</f>
        <v>0.555224335922666</v>
      </c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customFormat="false" ht="16.5" hidden="false" customHeight="true" outlineLevel="0" collapsed="false">
      <c r="A70" s="54"/>
      <c r="B70" s="91" t="s">
        <v>70</v>
      </c>
      <c r="C70" s="69" t="s">
        <v>338</v>
      </c>
      <c r="D70" s="69"/>
      <c r="E70" s="190" t="n">
        <f aca="false">PERC_SUBSTITUTO_ACID_TRAB</f>
        <v>0.0185302229372558</v>
      </c>
      <c r="F70" s="215" t="n">
        <f aca="false">PERC_SUBSTITUTO_ACID_TRAB%*(F28+F96)</f>
        <v>0.603362144334636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customFormat="false" ht="16.5" hidden="false" customHeight="true" outlineLevel="0" collapsed="false">
      <c r="A71" s="54"/>
      <c r="B71" s="91" t="s">
        <v>73</v>
      </c>
      <c r="C71" s="128" t="s">
        <v>340</v>
      </c>
      <c r="D71" s="128"/>
      <c r="E71" s="187" t="n">
        <f aca="false">PERC_SUBSTITUTO_AFAST_MATERN</f>
        <v>0.0235848746666667</v>
      </c>
      <c r="F71" s="214" t="n">
        <f aca="false">PERC_SUBSTITUTO_AFAST_MATERN%*(F28+F96)</f>
        <v>0.767946537984342</v>
      </c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customFormat="false" ht="16.5" hidden="false" customHeight="true" outlineLevel="0" collapsed="false">
      <c r="A72" s="54"/>
      <c r="B72" s="91" t="s">
        <v>105</v>
      </c>
      <c r="C72" s="193" t="str">
        <f aca="false">OUTRAS_AUSENCIAS_DESCRICAO</f>
        <v>Outras Ausências (Especificar em %)</v>
      </c>
      <c r="D72" s="193"/>
      <c r="E72" s="220" t="n">
        <f aca="false">PERC_SUBSTITUTO_OUTRAS_AUSENCIAS</f>
        <v>0</v>
      </c>
      <c r="F72" s="215" t="n">
        <f aca="false">PERC_SUBSTITUTO_OUTRAS_AUSENCIAS%*(F28+F96)</f>
        <v>0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customFormat="false" ht="16.5" hidden="false" customHeight="true" outlineLevel="0" collapsed="false">
      <c r="A73" s="54"/>
      <c r="B73" s="114" t="s">
        <v>87</v>
      </c>
      <c r="C73" s="114"/>
      <c r="D73" s="114"/>
      <c r="E73" s="114"/>
      <c r="F73" s="216" t="n">
        <f aca="false">SUM(F67:F72)</f>
        <v>345.625724129353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customFormat="false" ht="7.5" hidden="false" customHeight="true" outlineLevel="0" collapsed="false">
      <c r="A74" s="52"/>
      <c r="B74" s="219"/>
      <c r="C74" s="52"/>
      <c r="D74" s="79"/>
      <c r="E74" s="89"/>
      <c r="F74" s="8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true" outlineLevel="0" collapsed="false">
      <c r="A75" s="52"/>
      <c r="B75" s="88" t="s">
        <v>148</v>
      </c>
      <c r="C75" s="111"/>
      <c r="D75" s="111"/>
      <c r="E75" s="113"/>
      <c r="F75" s="113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5.75" hidden="false" customHeight="true" outlineLevel="0" collapsed="false">
      <c r="A76" s="52"/>
      <c r="B76" s="117" t="n">
        <v>5</v>
      </c>
      <c r="C76" s="118" t="s">
        <v>149</v>
      </c>
      <c r="D76" s="118"/>
      <c r="E76" s="118"/>
      <c r="F76" s="119" t="s">
        <v>150</v>
      </c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120" t="s">
        <v>42</v>
      </c>
      <c r="C77" s="121" t="str">
        <f aca="false">'INSERÇÃO DADOS MÃO DE OBRA'!C78</f>
        <v>Uniformes</v>
      </c>
      <c r="D77" s="121"/>
      <c r="E77" s="121"/>
      <c r="F77" s="221" t="n">
        <f aca="false">'IN. UNIFORME'!G13</f>
        <v>105.604166666667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120" t="s">
        <v>61</v>
      </c>
      <c r="C78" s="123" t="str">
        <f aca="false">'INSERÇÃO DADOS MÃO DE OBRA'!C79</f>
        <v>Materiais – insumos de limpeza</v>
      </c>
      <c r="D78" s="123"/>
      <c r="E78" s="123"/>
      <c r="F78" s="222" t="n">
        <f aca="false">VALOR_MATERIAIS_LIMPEZA</f>
        <v>157.0575</v>
      </c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true" outlineLevel="0" collapsed="false">
      <c r="A79" s="52"/>
      <c r="B79" s="120" t="s">
        <v>67</v>
      </c>
      <c r="C79" s="121" t="str">
        <f aca="false">'INSERÇÃO DADOS MÃO DE OBRA'!C80</f>
        <v>Materiais – insumos alimentícios</v>
      </c>
      <c r="D79" s="121"/>
      <c r="E79" s="121"/>
      <c r="F79" s="221" t="n">
        <f aca="false">VALOR_ALIMENTOS</f>
        <v>969.6225</v>
      </c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true" outlineLevel="0" collapsed="false">
      <c r="A80" s="52"/>
      <c r="B80" s="120" t="s">
        <v>70</v>
      </c>
      <c r="C80" s="123" t="str">
        <f aca="false">'INSERÇÃO DADOS MÃO DE OBRA'!C81</f>
        <v>Materiais – insumos de copa (utensílios e copos descartáveis)</v>
      </c>
      <c r="D80" s="123"/>
      <c r="E80" s="123"/>
      <c r="F80" s="222" t="n">
        <f aca="false">VALOR_UTENSILIOS+VALOR_COPOS_DESCARTÁVEIS</f>
        <v>136.703916666667</v>
      </c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true" outlineLevel="0" collapsed="false">
      <c r="A81" s="52"/>
      <c r="B81" s="120" t="s">
        <v>73</v>
      </c>
      <c r="C81" s="124" t="str">
        <f aca="false">'INSERÇÃO DADOS MÃO DE OBRA'!C82</f>
        <v>Equipamentos</v>
      </c>
      <c r="D81" s="124"/>
      <c r="E81" s="124"/>
      <c r="F81" s="223" t="n">
        <f aca="false">VALOR_EQUIPAMENTOS</f>
        <v>33.3333333333333</v>
      </c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true" outlineLevel="0" collapsed="false">
      <c r="A82" s="52"/>
      <c r="B82" s="118" t="s">
        <v>87</v>
      </c>
      <c r="C82" s="118"/>
      <c r="D82" s="118"/>
      <c r="E82" s="118"/>
      <c r="F82" s="224" t="n">
        <f aca="false">SUM(F77:F81)</f>
        <v>1402.32141666667</v>
      </c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7.5" hidden="false" customHeight="true" outlineLevel="0" collapsed="false">
      <c r="A83" s="52"/>
      <c r="B83" s="219"/>
      <c r="C83" s="52"/>
      <c r="D83" s="79"/>
      <c r="E83" s="89"/>
      <c r="F83" s="8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5" hidden="false" customHeight="true" outlineLevel="0" collapsed="false">
      <c r="A84" s="52"/>
      <c r="B84" s="127" t="s">
        <v>156</v>
      </c>
      <c r="C84" s="127"/>
      <c r="D84" s="127"/>
      <c r="E84" s="127"/>
      <c r="F84" s="127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true" outlineLevel="0" collapsed="false">
      <c r="A85" s="52"/>
      <c r="B85" s="68" t="n">
        <v>6</v>
      </c>
      <c r="C85" s="114" t="s">
        <v>354</v>
      </c>
      <c r="D85" s="114"/>
      <c r="E85" s="91" t="s">
        <v>143</v>
      </c>
      <c r="F85" s="91" t="s">
        <v>150</v>
      </c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true" outlineLevel="0" collapsed="false">
      <c r="A86" s="52"/>
      <c r="B86" s="68" t="s">
        <v>42</v>
      </c>
      <c r="C86" s="128" t="s">
        <v>162</v>
      </c>
      <c r="D86" s="128"/>
      <c r="E86" s="225" t="n">
        <f aca="false">'INSERÇÃO DADOS MÃO DE OBRA'!D86</f>
        <v>4.73</v>
      </c>
      <c r="F86" s="214" t="n">
        <f aca="false">PERC_CUSTOS_INDIRETOS%*(F28+F96+F62+F73+F82)</f>
        <v>240.282787928662</v>
      </c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5.75" hidden="false" customHeight="true" outlineLevel="0" collapsed="false">
      <c r="A87" s="52"/>
      <c r="B87" s="91" t="s">
        <v>61</v>
      </c>
      <c r="C87" s="69" t="s">
        <v>163</v>
      </c>
      <c r="D87" s="69"/>
      <c r="E87" s="226" t="n">
        <f aca="false">'INSERÇÃO DADOS MÃO DE OBRA'!D87</f>
        <v>5.57</v>
      </c>
      <c r="F87" s="215" t="n">
        <f aca="false">PERC_LUCRO%*(F28+F96+F62+F73+F82+F86)</f>
        <v>296.338323964718</v>
      </c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91" t="s">
        <v>67</v>
      </c>
      <c r="C88" s="128" t="s">
        <v>355</v>
      </c>
      <c r="D88" s="128"/>
      <c r="E88" s="225" t="n">
        <f aca="false">SUM(E89:E91)</f>
        <v>8.65</v>
      </c>
      <c r="F88" s="214" t="n">
        <f aca="false">SUM(F89:F91)</f>
        <v>531.839638314301</v>
      </c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5.75" hidden="false" customHeight="true" outlineLevel="0" collapsed="false">
      <c r="A89" s="52"/>
      <c r="B89" s="130" t="s">
        <v>164</v>
      </c>
      <c r="C89" s="227" t="s">
        <v>165</v>
      </c>
      <c r="D89" s="227"/>
      <c r="E89" s="228" t="n">
        <f aca="false">'INSERÇÃO DADOS MÃO DE OBRA'!D88</f>
        <v>0.65</v>
      </c>
      <c r="F89" s="229" t="n">
        <f aca="false">((F28+F96+F62+F73+F82+F86+F87)*PERC_PIS%)/(1-E88%)</f>
        <v>39.9648283126353</v>
      </c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true" outlineLevel="0" collapsed="false">
      <c r="A90" s="52"/>
      <c r="B90" s="130" t="s">
        <v>166</v>
      </c>
      <c r="C90" s="230" t="s">
        <v>167</v>
      </c>
      <c r="D90" s="230"/>
      <c r="E90" s="231" t="n">
        <f aca="false">'INSERÇÃO DADOS MÃO DE OBRA'!D89</f>
        <v>3</v>
      </c>
      <c r="F90" s="232" t="n">
        <f aca="false">((F28+F96+F62+F73+F82+F86+F87)*PERC_COFINS%)/(1-E88%)</f>
        <v>184.453053750625</v>
      </c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true" outlineLevel="0" collapsed="false">
      <c r="A91" s="102"/>
      <c r="B91" s="130" t="s">
        <v>168</v>
      </c>
      <c r="C91" s="227" t="s">
        <v>169</v>
      </c>
      <c r="D91" s="227"/>
      <c r="E91" s="228" t="n">
        <f aca="false">'INSERÇÃO DADOS MÃO DE OBRA'!D90</f>
        <v>5</v>
      </c>
      <c r="F91" s="232" t="n">
        <f aca="false">((F28+F96+F62+F73+F82+F86+F87)*PERC_ISS%)/(1-E88%)</f>
        <v>307.421756251041</v>
      </c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customFormat="false" ht="16.5" hidden="false" customHeight="true" outlineLevel="0" collapsed="false">
      <c r="A92" s="102"/>
      <c r="B92" s="114" t="s">
        <v>87</v>
      </c>
      <c r="C92" s="114"/>
      <c r="D92" s="114"/>
      <c r="E92" s="114"/>
      <c r="F92" s="233" t="n">
        <f aca="false">F86+F87+F88</f>
        <v>1068.46075020768</v>
      </c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customFormat="false" ht="16.5" hidden="false" customHeight="true" outlineLevel="0" collapsed="false">
      <c r="A93" s="102"/>
      <c r="B93" s="234" t="s">
        <v>356</v>
      </c>
      <c r="C93" s="136"/>
      <c r="D93" s="136"/>
      <c r="E93" s="136"/>
      <c r="F93" s="235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customFormat="false" ht="16.5" hidden="false" customHeight="true" outlineLevel="0" collapsed="false">
      <c r="A94" s="125"/>
      <c r="B94" s="91" t="s">
        <v>357</v>
      </c>
      <c r="C94" s="90" t="s">
        <v>358</v>
      </c>
      <c r="D94" s="90"/>
      <c r="E94" s="90"/>
      <c r="F94" s="91" t="s">
        <v>359</v>
      </c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customFormat="false" ht="16.5" hidden="false" customHeight="true" outlineLevel="0" collapsed="false">
      <c r="A95" s="102"/>
      <c r="B95" s="68" t="n">
        <v>1</v>
      </c>
      <c r="C95" s="128" t="s">
        <v>98</v>
      </c>
      <c r="D95" s="128"/>
      <c r="E95" s="128"/>
      <c r="F95" s="214" t="n">
        <f aca="false">F28</f>
        <v>1748.13</v>
      </c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customFormat="false" ht="16.5" hidden="false" customHeight="true" outlineLevel="0" collapsed="false">
      <c r="A96" s="126"/>
      <c r="B96" s="91" t="n">
        <v>2</v>
      </c>
      <c r="C96" s="69" t="s">
        <v>360</v>
      </c>
      <c r="D96" s="69"/>
      <c r="E96" s="69"/>
      <c r="F96" s="215" t="n">
        <f aca="false">F34+F45+F53</f>
        <v>1507.9676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customFormat="false" ht="16.5" hidden="false" customHeight="true" outlineLevel="0" collapsed="false">
      <c r="A97" s="126"/>
      <c r="B97" s="91" t="n">
        <v>3</v>
      </c>
      <c r="C97" s="128" t="s">
        <v>285</v>
      </c>
      <c r="D97" s="128"/>
      <c r="E97" s="128"/>
      <c r="F97" s="214" t="n">
        <f aca="false">F62</f>
        <v>75.9296340171204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customFormat="false" ht="16.5" hidden="false" customHeight="true" outlineLevel="0" collapsed="false">
      <c r="A98" s="126"/>
      <c r="B98" s="91" t="n">
        <v>4</v>
      </c>
      <c r="C98" s="69" t="s">
        <v>361</v>
      </c>
      <c r="D98" s="69"/>
      <c r="E98" s="69"/>
      <c r="F98" s="215" t="n">
        <f aca="false">F73</f>
        <v>345.625724129353</v>
      </c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customFormat="false" ht="16.5" hidden="false" customHeight="true" outlineLevel="0" collapsed="false">
      <c r="A99" s="126"/>
      <c r="B99" s="91" t="n">
        <v>5</v>
      </c>
      <c r="C99" s="128" t="s">
        <v>149</v>
      </c>
      <c r="D99" s="128"/>
      <c r="E99" s="128"/>
      <c r="F99" s="214" t="n">
        <f aca="false">F82</f>
        <v>1402.32141666667</v>
      </c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customFormat="false" ht="16.5" hidden="false" customHeight="true" outlineLevel="0" collapsed="false">
      <c r="A100" s="126"/>
      <c r="B100" s="91" t="n">
        <v>6</v>
      </c>
      <c r="C100" s="69" t="s">
        <v>354</v>
      </c>
      <c r="D100" s="69"/>
      <c r="E100" s="69"/>
      <c r="F100" s="215" t="n">
        <f aca="false">F92</f>
        <v>1068.46075020768</v>
      </c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customFormat="false" ht="16.5" hidden="false" customHeight="true" outlineLevel="0" collapsed="false">
      <c r="A101" s="52"/>
      <c r="B101" s="90" t="s">
        <v>362</v>
      </c>
      <c r="C101" s="90"/>
      <c r="D101" s="90"/>
      <c r="E101" s="90"/>
      <c r="F101" s="233" t="n">
        <f aca="false">SUM(F95:F100)</f>
        <v>6148.43512502082</v>
      </c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90" t="s">
        <v>363</v>
      </c>
      <c r="C102" s="90"/>
      <c r="D102" s="90"/>
      <c r="E102" s="90"/>
      <c r="F102" s="233" t="n">
        <f aca="false">F101*EMPREG_POR_POSTO</f>
        <v>6148.43512502082</v>
      </c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90" t="s">
        <v>364</v>
      </c>
      <c r="C103" s="90"/>
      <c r="D103" s="90"/>
      <c r="E103" s="90"/>
      <c r="F103" s="233" t="n">
        <f aca="false">F101*EMPREG_POR_POSTO*'INSERÇÃO DADOS MÃO DE OBRA'!F19</f>
        <v>6148.43512502082</v>
      </c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  <row r="1001" customFormat="false" ht="16.5" hidden="false" customHeight="true" outlineLevel="0" collapsed="false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</row>
  </sheetData>
  <mergeCells count="93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C81:E81"/>
    <mergeCell ref="B82:E82"/>
    <mergeCell ref="B84:F84"/>
    <mergeCell ref="C85:D85"/>
    <mergeCell ref="C86:D86"/>
    <mergeCell ref="C87:D87"/>
    <mergeCell ref="C88:D88"/>
    <mergeCell ref="C89:D89"/>
    <mergeCell ref="C90:D90"/>
    <mergeCell ref="C91:D91"/>
    <mergeCell ref="B92:E92"/>
    <mergeCell ref="C94:E94"/>
    <mergeCell ref="C95:E95"/>
    <mergeCell ref="C96:E96"/>
    <mergeCell ref="C97:E97"/>
    <mergeCell ref="C98:E98"/>
    <mergeCell ref="C99:E99"/>
    <mergeCell ref="C100:E100"/>
    <mergeCell ref="B101:E101"/>
    <mergeCell ref="B102:E102"/>
    <mergeCell ref="B103:E103"/>
  </mergeCells>
  <conditionalFormatting sqref="F49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8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1"/>
  <sheetViews>
    <sheetView showFormulas="false" showGridLines="false" showRowColHeaders="true" showZeros="true" rightToLeft="false" tabSelected="false" showOutlineSymbols="true" defaultGridColor="true" view="normal" topLeftCell="A85" colorId="64" zoomScale="120" zoomScaleNormal="120" zoomScalePageLayoutView="100" workbookViewId="0">
      <selection pane="topLeft" activeCell="H7" activeCellId="0" sqref="H7"/>
    </sheetView>
  </sheetViews>
  <sheetFormatPr defaultColWidth="12.58984375" defaultRowHeight="15" customHeight="false" zeroHeight="false" outlineLevelRow="0" outlineLevelCol="0"/>
  <cols>
    <col collapsed="false" customWidth="true" hidden="false" outlineLevel="0" max="1" min="1" style="51" width="2.71"/>
    <col collapsed="false" customWidth="true" hidden="false" outlineLevel="0" max="2" min="2" style="51" width="8.86"/>
    <col collapsed="false" customWidth="true" hidden="false" outlineLevel="0" max="3" min="3" style="51" width="52.58"/>
    <col collapsed="false" customWidth="true" hidden="false" outlineLevel="0" max="4" min="4" style="51" width="15.71"/>
    <col collapsed="false" customWidth="true" hidden="false" outlineLevel="0" max="5" min="5" style="51" width="13.57"/>
    <col collapsed="false" customWidth="true" hidden="false" outlineLevel="0" max="6" min="6" style="51" width="19.42"/>
    <col collapsed="false" customWidth="true" hidden="false" outlineLevel="0" max="26" min="7" style="51" width="9.13"/>
    <col collapsed="false" customWidth="false" hidden="false" outlineLevel="0" max="1025" min="27" style="51" width="12.57"/>
  </cols>
  <sheetData>
    <row r="1" customFormat="false" ht="16.5" hidden="false" customHeight="true" outlineLevel="0" collapsed="false">
      <c r="A1" s="52"/>
      <c r="B1" s="194" t="str">
        <f aca="false">RAMO</f>
        <v>RAMO: MINISTÉRIO PÚBLICO FEDERAL</v>
      </c>
      <c r="C1" s="194"/>
      <c r="D1" s="194"/>
      <c r="E1" s="194"/>
      <c r="F1" s="194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customFormat="false" ht="16.5" hidden="false" customHeight="true" outlineLevel="0" collapsed="false">
      <c r="A2" s="52"/>
      <c r="B2" s="195" t="str">
        <f aca="false">UG</f>
        <v>UNIDADE GESTORA (SIGLA): MPF/MS</v>
      </c>
      <c r="C2" s="195"/>
      <c r="D2" s="195"/>
      <c r="E2" s="196" t="s">
        <v>6</v>
      </c>
      <c r="F2" s="197" t="n">
        <f aca="false">DATA_DO_ORCAMENTO_ESTIMATIVO</f>
        <v>46023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customFormat="false" ht="19.7" hidden="false" customHeight="false" outlineLevel="0" collapsed="false">
      <c r="A3" s="54"/>
      <c r="B3" s="55" t="s">
        <v>367</v>
      </c>
      <c r="C3" s="55"/>
      <c r="D3" s="55"/>
      <c r="E3" s="55"/>
      <c r="F3" s="55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customFormat="false" ht="15.75" hidden="false" customHeight="true" outlineLevel="0" collapsed="false">
      <c r="A4" s="54"/>
      <c r="B4" s="56" t="s">
        <v>9</v>
      </c>
      <c r="C4" s="56"/>
      <c r="D4" s="56"/>
      <c r="E4" s="56"/>
      <c r="F4" s="56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customFormat="false" ht="15.75" hidden="false" customHeight="true" outlineLevel="0" collapsed="false">
      <c r="A5" s="54"/>
      <c r="B5" s="57" t="s">
        <v>344</v>
      </c>
      <c r="C5" s="57"/>
      <c r="D5" s="71" t="str">
        <f aca="false">NUMERO_PROCESSO</f>
        <v>1.21.000.001996/2024-71</v>
      </c>
      <c r="E5" s="71"/>
      <c r="F5" s="71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customFormat="false" ht="15.75" hidden="false" customHeight="true" outlineLevel="0" collapsed="false">
      <c r="A6" s="54"/>
      <c r="B6" s="59" t="s">
        <v>345</v>
      </c>
      <c r="C6" s="59"/>
      <c r="D6" s="198" t="str">
        <f aca="false">MODALIDADE_DE_LICITACAO</f>
        <v>Pregão Eletrônico nº</v>
      </c>
      <c r="E6" s="198"/>
      <c r="F6" s="199" t="str">
        <f aca="false">NUMERO_PREGAO</f>
        <v>XX/2026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customFormat="false" ht="15.75" hidden="false" customHeight="true" outlineLevel="0" collapsed="false">
      <c r="A7" s="54"/>
      <c r="B7" s="200" t="s">
        <v>346</v>
      </c>
      <c r="C7" s="200"/>
      <c r="D7" s="200"/>
      <c r="E7" s="200"/>
      <c r="F7" s="20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customFormat="false" ht="18" hidden="false" customHeight="true" outlineLevel="0" collapsed="false">
      <c r="A8" s="54"/>
      <c r="B8" s="66" t="s">
        <v>42</v>
      </c>
      <c r="C8" s="57" t="s">
        <v>60</v>
      </c>
      <c r="D8" s="57"/>
      <c r="E8" s="57"/>
      <c r="F8" s="201" t="str">
        <f aca="false">DATA_APRESENTACAO_PROPOSTA</f>
        <v>XX/XX/20XX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customFormat="false" ht="15.75" hidden="false" customHeight="true" outlineLevel="0" collapsed="false">
      <c r="A9" s="54"/>
      <c r="B9" s="68" t="s">
        <v>61</v>
      </c>
      <c r="C9" s="69" t="s">
        <v>62</v>
      </c>
      <c r="D9" s="185" t="str">
        <f aca="false">'INSERÇÃO DADOS MÃO DE OBRA'!G12</f>
        <v>PRM Corumbá</v>
      </c>
      <c r="E9" s="185"/>
      <c r="F9" s="18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customFormat="false" ht="18.75" hidden="false" customHeight="true" outlineLevel="0" collapsed="false">
      <c r="A10" s="54"/>
      <c r="B10" s="66" t="s">
        <v>67</v>
      </c>
      <c r="C10" s="57" t="s">
        <v>71</v>
      </c>
      <c r="D10" s="57"/>
      <c r="E10" s="57"/>
      <c r="F10" s="202" t="str">
        <f aca="false">ACORDO_COLETIVO</f>
        <v>1/2026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customFormat="false" ht="15.75" hidden="false" customHeight="true" outlineLevel="0" collapsed="false">
      <c r="A11" s="54"/>
      <c r="B11" s="68" t="s">
        <v>70</v>
      </c>
      <c r="C11" s="185" t="s">
        <v>74</v>
      </c>
      <c r="D11" s="185"/>
      <c r="E11" s="185"/>
      <c r="F11" s="104" t="n">
        <f aca="false">NUMERO_MESES_EXEC_CONTRATUAL</f>
        <v>30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customFormat="false" ht="16.5" hidden="false" customHeight="true" outlineLevel="0" collapsed="false">
      <c r="A12" s="54"/>
      <c r="B12" s="68" t="s">
        <v>73</v>
      </c>
      <c r="C12" s="192" t="s">
        <v>347</v>
      </c>
      <c r="D12" s="192"/>
      <c r="E12" s="192"/>
      <c r="F12" s="203" t="n">
        <f aca="false">IF(EMPREG_POR_POSTO="","",EMPREG_POR_POSTO)</f>
        <v>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customFormat="false" ht="15" hidden="false" customHeight="true" outlineLevel="0" collapsed="false">
      <c r="A13" s="204"/>
      <c r="B13" s="205" t="s">
        <v>96</v>
      </c>
      <c r="C13" s="206"/>
      <c r="D13" s="206"/>
      <c r="E13" s="206"/>
      <c r="F13" s="206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customFormat="false" ht="16.5" hidden="false" customHeight="true" outlineLevel="0" collapsed="false">
      <c r="A14" s="54"/>
      <c r="B14" s="66" t="n">
        <v>1</v>
      </c>
      <c r="C14" s="57" t="s">
        <v>348</v>
      </c>
      <c r="D14" s="57"/>
      <c r="E14" s="71" t="str">
        <f aca="false">'INSERÇÃO DADOS MÃO DE OBRA'!C22</f>
        <v>Copeiragem – PRM Corumbá</v>
      </c>
      <c r="F14" s="7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customFormat="false" ht="16.5" hidden="false" customHeight="true" outlineLevel="0" collapsed="false">
      <c r="A15" s="54"/>
      <c r="B15" s="66" t="n">
        <v>2</v>
      </c>
      <c r="C15" s="82" t="s">
        <v>90</v>
      </c>
      <c r="D15" s="104" t="str">
        <f aca="false">IF(CBO="","",CBO)</f>
        <v>5134-25</v>
      </c>
      <c r="E15" s="104"/>
      <c r="F15" s="10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customFormat="false" ht="15" hidden="false" customHeight="true" outlineLevel="0" collapsed="false">
      <c r="A16" s="54"/>
      <c r="B16" s="66" t="n">
        <v>3</v>
      </c>
      <c r="C16" s="80" t="s">
        <v>92</v>
      </c>
      <c r="D16" s="71" t="str">
        <f aca="false">IF(CATEGORIA_PROFISSIONAL="","",CATEGORIA_PROFISSIONAL)</f>
        <v>Asseio e conservação</v>
      </c>
      <c r="E16" s="71"/>
      <c r="F16" s="71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customFormat="false" ht="15" hidden="false" customHeight="true" outlineLevel="0" collapsed="false">
      <c r="A17" s="54"/>
      <c r="B17" s="66" t="n">
        <v>4</v>
      </c>
      <c r="C17" s="59" t="s">
        <v>94</v>
      </c>
      <c r="D17" s="59"/>
      <c r="E17" s="59"/>
      <c r="F17" s="207" t="n">
        <f aca="false">DATA_BASE_CATEGORIA</f>
        <v>46023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customFormat="false" ht="20.25" hidden="false" customHeight="true" outlineLevel="0" collapsed="false">
      <c r="A18" s="208"/>
      <c r="B18" s="209" t="s">
        <v>349</v>
      </c>
      <c r="C18" s="209"/>
      <c r="D18" s="209"/>
      <c r="E18" s="209"/>
      <c r="F18" s="209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customFormat="false" ht="16.5" hidden="false" customHeight="true" outlineLevel="0" collapsed="false">
      <c r="A19" s="52"/>
      <c r="B19" s="114" t="s">
        <v>350</v>
      </c>
      <c r="C19" s="114"/>
      <c r="D19" s="114"/>
      <c r="E19" s="114"/>
      <c r="F19" s="210" t="n">
        <f aca="false">IF(EMPREG_POR_POSTO="","",EMPREG_POR_POSTO)</f>
        <v>1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6.5" hidden="false" customHeight="true" outlineLevel="0" collapsed="false">
      <c r="A20" s="52"/>
      <c r="B20" s="88" t="s">
        <v>97</v>
      </c>
      <c r="C20" s="52"/>
      <c r="D20" s="52"/>
      <c r="E20" s="89"/>
      <c r="F20" s="8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6.5" hidden="false" customHeight="true" outlineLevel="0" collapsed="false">
      <c r="A21" s="52"/>
      <c r="B21" s="68" t="n">
        <v>1</v>
      </c>
      <c r="C21" s="90" t="s">
        <v>98</v>
      </c>
      <c r="D21" s="90"/>
      <c r="E21" s="90"/>
      <c r="F21" s="91" t="s">
        <v>150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6.5" hidden="false" customHeight="true" outlineLevel="0" collapsed="false">
      <c r="A22" s="52"/>
      <c r="B22" s="68" t="s">
        <v>42</v>
      </c>
      <c r="C22" s="92" t="s">
        <v>351</v>
      </c>
      <c r="D22" s="92"/>
      <c r="E22" s="92"/>
      <c r="F22" s="211" t="n">
        <f aca="false">SALARIO_BASE</f>
        <v>1651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6.5" hidden="false" customHeight="true" outlineLevel="0" collapsed="false">
      <c r="A23" s="52"/>
      <c r="B23" s="68" t="s">
        <v>61</v>
      </c>
      <c r="C23" s="69" t="s">
        <v>352</v>
      </c>
      <c r="D23" s="69"/>
      <c r="E23" s="69"/>
      <c r="F23" s="212" t="n">
        <f aca="false">PERC_ADIC_PERIC%*SALARIO_BASE</f>
        <v>0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customFormat="false" ht="15.75" hidden="false" customHeight="true" outlineLevel="0" collapsed="false">
      <c r="A24" s="52"/>
      <c r="B24" s="68" t="s">
        <v>67</v>
      </c>
      <c r="C24" s="128" t="s">
        <v>353</v>
      </c>
      <c r="D24" s="128"/>
      <c r="E24" s="128"/>
      <c r="F24" s="211" t="n">
        <f aca="false">PERC_ADIC_INS%*SAL_MINIMO</f>
        <v>0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customFormat="false" ht="16.5" hidden="false" customHeight="true" outlineLevel="0" collapsed="false">
      <c r="A25" s="52"/>
      <c r="B25" s="68" t="s">
        <v>70</v>
      </c>
      <c r="C25" s="95" t="str">
        <f aca="false">OUTROS_REMUNERACAO_1_DESCRICAO</f>
        <v>Gratificação de função – Copeira</v>
      </c>
      <c r="D25" s="95"/>
      <c r="E25" s="95"/>
      <c r="F25" s="212" t="n">
        <f aca="false">OUTROS_REMUNERACAO_1</f>
        <v>97.13</v>
      </c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customFormat="false" ht="16.5" hidden="false" customHeight="true" outlineLevel="0" collapsed="false">
      <c r="A26" s="52"/>
      <c r="B26" s="68" t="s">
        <v>73</v>
      </c>
      <c r="C26" s="92" t="str">
        <f aca="false">OUTROS_REMUNERACAO_2_DESCRICAO</f>
        <v>Outras Remunerações 2 (Especificar)</v>
      </c>
      <c r="D26" s="92"/>
      <c r="E26" s="92"/>
      <c r="F26" s="211" t="n">
        <f aca="false">OUTROS_REMUNERACAO_2</f>
        <v>0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customFormat="false" ht="16.5" hidden="false" customHeight="true" outlineLevel="0" collapsed="false">
      <c r="A27" s="52"/>
      <c r="B27" s="68" t="s">
        <v>105</v>
      </c>
      <c r="C27" s="95" t="str">
        <f aca="false">OUTROS_REMUNERACAO_3_DESCRICAO</f>
        <v>Outras Remunerações 3 (Especificar)</v>
      </c>
      <c r="D27" s="95"/>
      <c r="E27" s="95"/>
      <c r="F27" s="212" t="n">
        <f aca="false">OUTROS_REMUNERACAO_3</f>
        <v>0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customFormat="false" ht="16.5" hidden="false" customHeight="true" outlineLevel="0" collapsed="false">
      <c r="A28" s="52"/>
      <c r="B28" s="90" t="s">
        <v>87</v>
      </c>
      <c r="C28" s="90"/>
      <c r="D28" s="90"/>
      <c r="E28" s="90"/>
      <c r="F28" s="213" t="n">
        <f aca="false">SUM(F22:F27)</f>
        <v>1748.13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customFormat="false" ht="16.5" hidden="false" customHeight="true" outlineLevel="0" collapsed="false">
      <c r="A29" s="52"/>
      <c r="B29" s="88" t="s">
        <v>109</v>
      </c>
      <c r="C29" s="52"/>
      <c r="D29" s="52"/>
      <c r="E29" s="99"/>
      <c r="F29" s="9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customFormat="false" ht="16.5" hidden="false" customHeight="true" outlineLevel="0" collapsed="false">
      <c r="A30" s="52"/>
      <c r="B30" s="88" t="s">
        <v>302</v>
      </c>
      <c r="C30" s="111"/>
      <c r="D30" s="112"/>
      <c r="E30" s="113"/>
      <c r="F30" s="11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customFormat="false" ht="16.5" hidden="false" customHeight="true" outlineLevel="0" collapsed="false">
      <c r="A31" s="52"/>
      <c r="B31" s="68" t="s">
        <v>303</v>
      </c>
      <c r="C31" s="114" t="s">
        <v>304</v>
      </c>
      <c r="D31" s="114"/>
      <c r="E31" s="91" t="s">
        <v>143</v>
      </c>
      <c r="F31" s="91" t="s">
        <v>150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customFormat="false" ht="16.5" hidden="false" customHeight="true" outlineLevel="0" collapsed="false">
      <c r="A32" s="52"/>
      <c r="B32" s="68" t="s">
        <v>42</v>
      </c>
      <c r="C32" s="128" t="s">
        <v>306</v>
      </c>
      <c r="D32" s="128"/>
      <c r="E32" s="187" t="n">
        <f aca="false">PERC_DEC_TERC</f>
        <v>8.33333333333333</v>
      </c>
      <c r="F32" s="214" t="n">
        <f aca="false">PERC_DEC_TERC%*F28</f>
        <v>145.6775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customFormat="false" ht="16.5" hidden="false" customHeight="true" outlineLevel="0" collapsed="false">
      <c r="A33" s="52"/>
      <c r="B33" s="91" t="s">
        <v>61</v>
      </c>
      <c r="C33" s="69" t="s">
        <v>308</v>
      </c>
      <c r="D33" s="69"/>
      <c r="E33" s="188" t="n">
        <f aca="false">PERC_ADIC_FERIAS</f>
        <v>2.77777777777778</v>
      </c>
      <c r="F33" s="215" t="n">
        <f aca="false">PERC_ADIC_FERIAS%*F28</f>
        <v>48.5591666666667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customFormat="false" ht="16.5" hidden="false" customHeight="true" outlineLevel="0" collapsed="false">
      <c r="A34" s="98"/>
      <c r="B34" s="114" t="s">
        <v>87</v>
      </c>
      <c r="C34" s="114"/>
      <c r="D34" s="114"/>
      <c r="E34" s="114"/>
      <c r="F34" s="216" t="n">
        <f aca="false">SUM(F32:F33)</f>
        <v>194.236666666667</v>
      </c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customFormat="false" ht="31.5" hidden="false" customHeight="true" outlineLevel="0" collapsed="false">
      <c r="A35" s="98"/>
      <c r="B35" s="217" t="s">
        <v>310</v>
      </c>
      <c r="C35" s="217"/>
      <c r="D35" s="217"/>
      <c r="E35" s="217"/>
      <c r="F35" s="217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customFormat="false" ht="34.5" hidden="false" customHeight="true" outlineLevel="0" collapsed="false">
      <c r="A36" s="98"/>
      <c r="B36" s="68" t="s">
        <v>111</v>
      </c>
      <c r="C36" s="90" t="s">
        <v>311</v>
      </c>
      <c r="D36" s="90"/>
      <c r="E36" s="91" t="s">
        <v>143</v>
      </c>
      <c r="F36" s="91" t="s">
        <v>150</v>
      </c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customFormat="false" ht="16.5" hidden="false" customHeight="true" outlineLevel="0" collapsed="false">
      <c r="A37" s="52"/>
      <c r="B37" s="68" t="s">
        <v>42</v>
      </c>
      <c r="C37" s="128" t="s">
        <v>312</v>
      </c>
      <c r="D37" s="128"/>
      <c r="E37" s="187" t="n">
        <f aca="false">PERC_INSS</f>
        <v>20</v>
      </c>
      <c r="F37" s="214" t="n">
        <f aca="false">PERC_INSS%*(F28+SUBMOD_2_1_DEC_TERC_ADIC_FERIAS_44H)</f>
        <v>388.473333333333</v>
      </c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customFormat="false" ht="16.5" hidden="false" customHeight="true" outlineLevel="0" collapsed="false">
      <c r="A38" s="54"/>
      <c r="B38" s="91" t="s">
        <v>61</v>
      </c>
      <c r="C38" s="69" t="s">
        <v>313</v>
      </c>
      <c r="D38" s="69"/>
      <c r="E38" s="190" t="n">
        <f aca="false">PERC_SAL_EDUCACAO</f>
        <v>2.5</v>
      </c>
      <c r="F38" s="215" t="n">
        <f aca="false">PERC_SAL_EDUCACAO%*(F28+SUBMOD_2_1_DEC_TERC_ADIC_FERIAS_44H)</f>
        <v>48.5591666666667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customFormat="false" ht="16.5" hidden="false" customHeight="true" outlineLevel="0" collapsed="false">
      <c r="A39" s="54"/>
      <c r="B39" s="91" t="s">
        <v>67</v>
      </c>
      <c r="C39" s="128" t="s">
        <v>314</v>
      </c>
      <c r="D39" s="128"/>
      <c r="E39" s="187" t="n">
        <f aca="false">PERC_RAT</f>
        <v>3</v>
      </c>
      <c r="F39" s="214" t="n">
        <f aca="false">PERC_RAT%*(F28+SUBMOD_2_1_DEC_TERC_ADIC_FERIAS_44H)</f>
        <v>58.271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customFormat="false" ht="16.5" hidden="false" customHeight="true" outlineLevel="0" collapsed="false">
      <c r="A40" s="54"/>
      <c r="B40" s="91" t="s">
        <v>70</v>
      </c>
      <c r="C40" s="69" t="s">
        <v>315</v>
      </c>
      <c r="D40" s="69"/>
      <c r="E40" s="188" t="n">
        <f aca="false">PERC_SESC</f>
        <v>1.5</v>
      </c>
      <c r="F40" s="215" t="n">
        <f aca="false">PERC_SESC%*(F28+SUBMOD_2_1_DEC_TERC_ADIC_FERIAS_44H)</f>
        <v>29.1355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customFormat="false" ht="16.5" hidden="false" customHeight="true" outlineLevel="0" collapsed="false">
      <c r="A41" s="54"/>
      <c r="B41" s="91" t="s">
        <v>73</v>
      </c>
      <c r="C41" s="128" t="s">
        <v>316</v>
      </c>
      <c r="D41" s="128"/>
      <c r="E41" s="187" t="n">
        <f aca="false">PERC_SENAC</f>
        <v>1</v>
      </c>
      <c r="F41" s="214" t="n">
        <f aca="false">PERC_SENAC%*(F28+SUBMOD_2_1_DEC_TERC_ADIC_FERIAS_44H)</f>
        <v>19.4236666666667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customFormat="false" ht="16.5" hidden="false" customHeight="true" outlineLevel="0" collapsed="false">
      <c r="A42" s="54"/>
      <c r="B42" s="91" t="s">
        <v>105</v>
      </c>
      <c r="C42" s="69" t="s">
        <v>317</v>
      </c>
      <c r="D42" s="69"/>
      <c r="E42" s="190" t="n">
        <f aca="false">PERC_SEBRAE</f>
        <v>0.6</v>
      </c>
      <c r="F42" s="215" t="n">
        <f aca="false">PERC_SEBRAE%*(F28+SUBMOD_2_1_DEC_TERC_ADIC_FERIAS_44H)</f>
        <v>11.6542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customFormat="false" ht="16.5" hidden="false" customHeight="true" outlineLevel="0" collapsed="false">
      <c r="A43" s="54"/>
      <c r="B43" s="91" t="s">
        <v>107</v>
      </c>
      <c r="C43" s="128" t="s">
        <v>318</v>
      </c>
      <c r="D43" s="128"/>
      <c r="E43" s="187" t="n">
        <f aca="false">PERC_INCRA</f>
        <v>0.2</v>
      </c>
      <c r="F43" s="214" t="n">
        <f aca="false">PERC_INCRA%*(F28+SUBMOD_2_1_DEC_TERC_ADIC_FERIAS_44H)</f>
        <v>3.88473333333333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customFormat="false" ht="16.5" hidden="false" customHeight="true" outlineLevel="0" collapsed="false">
      <c r="A44" s="52"/>
      <c r="B44" s="91" t="s">
        <v>299</v>
      </c>
      <c r="C44" s="69" t="s">
        <v>319</v>
      </c>
      <c r="D44" s="69"/>
      <c r="E44" s="190" t="n">
        <f aca="false">PERC_FGTS</f>
        <v>8</v>
      </c>
      <c r="F44" s="215" t="n">
        <f aca="false">PERC_FGTS%*(F28+SUBMOD_2_1_DEC_TERC_ADIC_FERIAS_44H)</f>
        <v>155.389333333333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customFormat="false" ht="16.5" hidden="false" customHeight="true" outlineLevel="0" collapsed="false">
      <c r="A45" s="52"/>
      <c r="B45" s="114" t="s">
        <v>87</v>
      </c>
      <c r="C45" s="114"/>
      <c r="D45" s="114"/>
      <c r="E45" s="114"/>
      <c r="F45" s="218" t="n">
        <f aca="false">SUM(F37:F44)</f>
        <v>714.790933333333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customFormat="false" ht="15.75" hidden="false" customHeight="true" outlineLevel="0" collapsed="false">
      <c r="A46" s="52"/>
      <c r="B46" s="88" t="s">
        <v>116</v>
      </c>
      <c r="C46" s="54"/>
      <c r="D46" s="54"/>
      <c r="E46" s="54"/>
      <c r="F46" s="5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customFormat="false" ht="15.75" hidden="false" customHeight="true" outlineLevel="0" collapsed="false">
      <c r="A47" s="52"/>
      <c r="B47" s="68" t="s">
        <v>117</v>
      </c>
      <c r="C47" s="90" t="s">
        <v>118</v>
      </c>
      <c r="D47" s="90"/>
      <c r="E47" s="90"/>
      <c r="F47" s="91" t="s">
        <v>150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customFormat="false" ht="16.5" hidden="false" customHeight="true" outlineLevel="0" collapsed="false">
      <c r="A48" s="52"/>
      <c r="B48" s="66" t="s">
        <v>42</v>
      </c>
      <c r="C48" s="128" t="s">
        <v>120</v>
      </c>
      <c r="D48" s="128"/>
      <c r="E48" s="128"/>
      <c r="F48" s="214" t="n">
        <f aca="false">IF(((TRANSPORTE_POR_DIA_CORUMBA*DIAS_UTEIS_TRABALHADOS_NO_MES_44HORAS)-(PERC_DESC_TRANSP_REMUNERACAO%*(F22)))&gt;0,((TRANSPORTE_POR_DIA_CORUMBA*DIAS_UTEIS_TRABALHADOS_NO_MES_44HORAS)-(PERC_DESC_TRANSP_REMUNERACAO%*(F22))),0)</f>
        <v>56.34</v>
      </c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customFormat="false" ht="16.5" hidden="false" customHeight="true" outlineLevel="0" collapsed="false">
      <c r="A49" s="98"/>
      <c r="B49" s="66" t="s">
        <v>61</v>
      </c>
      <c r="C49" s="69" t="s">
        <v>126</v>
      </c>
      <c r="D49" s="69"/>
      <c r="E49" s="69"/>
      <c r="F49" s="215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400</v>
      </c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customFormat="false" ht="16.5" hidden="false" customHeight="true" outlineLevel="0" collapsed="false">
      <c r="A50" s="98"/>
      <c r="B50" s="66" t="s">
        <v>67</v>
      </c>
      <c r="C50" s="92" t="str">
        <f aca="false">OUTROS_BENEFICIOS_1_DESCRICAO</f>
        <v>Prêmio cesta básica (assiduidade)</v>
      </c>
      <c r="D50" s="92"/>
      <c r="E50" s="92"/>
      <c r="F50" s="214" t="n">
        <f aca="false">OUTROS_BENEFICIOS_1</f>
        <v>130</v>
      </c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customFormat="false" ht="16.5" hidden="false" customHeight="true" outlineLevel="0" collapsed="false">
      <c r="A51" s="98"/>
      <c r="B51" s="66" t="s">
        <v>70</v>
      </c>
      <c r="C51" s="95" t="str">
        <f aca="false">OUTROS_BENEFICIOS_2_DESCRICAO</f>
        <v>Outros Benefícios 2 (Especificar)</v>
      </c>
      <c r="D51" s="95"/>
      <c r="E51" s="95"/>
      <c r="F51" s="215" t="n">
        <f aca="false">OUTROS_BENEFICIOS_2</f>
        <v>0</v>
      </c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customFormat="false" ht="16.5" hidden="false" customHeight="true" outlineLevel="0" collapsed="false">
      <c r="A52" s="98"/>
      <c r="B52" s="66" t="s">
        <v>73</v>
      </c>
      <c r="C52" s="92" t="str">
        <f aca="false">OUTROS_BENEFICIOS_3_DESCRICAO</f>
        <v>Outros Benefícios 3 (Especificar)</v>
      </c>
      <c r="D52" s="92"/>
      <c r="E52" s="92"/>
      <c r="F52" s="214" t="n">
        <f aca="false">OUTROS_BENEFICIOS_3</f>
        <v>0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customFormat="false" ht="15" hidden="false" customHeight="true" outlineLevel="0" collapsed="false">
      <c r="A53" s="98"/>
      <c r="B53" s="90" t="s">
        <v>87</v>
      </c>
      <c r="C53" s="90"/>
      <c r="D53" s="90"/>
      <c r="E53" s="90"/>
      <c r="F53" s="213" t="n">
        <f aca="false">SUM(F48:F52)</f>
        <v>586.34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customFormat="false" ht="16.5" hidden="false" customHeight="true" outlineLevel="0" collapsed="false">
      <c r="A54" s="98"/>
      <c r="B54" s="88" t="s">
        <v>284</v>
      </c>
      <c r="C54" s="111"/>
      <c r="D54" s="112"/>
      <c r="E54" s="113"/>
      <c r="F54" s="113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customFormat="false" ht="15" hidden="false" customHeight="true" outlineLevel="0" collapsed="false">
      <c r="A55" s="98"/>
      <c r="B55" s="68" t="n">
        <v>3</v>
      </c>
      <c r="C55" s="114" t="s">
        <v>285</v>
      </c>
      <c r="D55" s="114"/>
      <c r="E55" s="91" t="s">
        <v>143</v>
      </c>
      <c r="F55" s="91" t="s">
        <v>150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customFormat="false" ht="16.5" hidden="false" customHeight="true" outlineLevel="0" collapsed="false">
      <c r="A56" s="98"/>
      <c r="B56" s="68" t="s">
        <v>42</v>
      </c>
      <c r="C56" s="192" t="s">
        <v>320</v>
      </c>
      <c r="D56" s="192"/>
      <c r="E56" s="187" t="n">
        <f aca="false">PERC_AVISO_PREVIO_IND</f>
        <v>0.29105125</v>
      </c>
      <c r="F56" s="214" t="n">
        <f aca="false">PERC_AVISO_PREVIO_IND%*(F28+SUBMOD_2_1_DEC_TERC_ADIC_FERIAS_44H)</f>
        <v>5.65328246291667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customFormat="false" ht="16.5" hidden="false" customHeight="true" outlineLevel="0" collapsed="false">
      <c r="A57" s="98"/>
      <c r="B57" s="91" t="s">
        <v>61</v>
      </c>
      <c r="C57" s="185" t="s">
        <v>322</v>
      </c>
      <c r="D57" s="185"/>
      <c r="E57" s="190" t="n">
        <f aca="false">INCID_FGTS_SOBRE_API</f>
        <v>0.0232841</v>
      </c>
      <c r="F57" s="215" t="n">
        <f aca="false">INCID_FGTS_SOBRE_API%*(F28+SUBMOD_2_1_DEC_TERC_ADIC_FERIAS_44H)</f>
        <v>0.452262597033333</v>
      </c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customFormat="false" ht="16.5" hidden="false" customHeight="true" outlineLevel="0" collapsed="false">
      <c r="A58" s="54"/>
      <c r="B58" s="91" t="s">
        <v>67</v>
      </c>
      <c r="C58" s="192" t="s">
        <v>324</v>
      </c>
      <c r="D58" s="192"/>
      <c r="E58" s="187" t="n">
        <f aca="false">PERC_MULTA_FGTS_AV_PREV_IND</f>
        <v>0.11176368</v>
      </c>
      <c r="F58" s="214" t="n">
        <f aca="false">PERC_MULTA_FGTS_AV_PREV_IND%*(F28+SUBMOD_2_1_DEC_TERC_ADIC_FERIAS_44H)</f>
        <v>2.17086046576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customFormat="false" ht="16.5" hidden="false" customHeight="true" outlineLevel="0" collapsed="false">
      <c r="A59" s="54"/>
      <c r="B59" s="91" t="s">
        <v>70</v>
      </c>
      <c r="C59" s="185" t="s">
        <v>326</v>
      </c>
      <c r="D59" s="185"/>
      <c r="E59" s="190" t="n">
        <f aca="false">PERC_AVISO_PREVIO_TRAB</f>
        <v>1.15572693055556</v>
      </c>
      <c r="F59" s="215" t="n">
        <f aca="false">PERC_AVISO_PREVIO_TRAB%*(F28+SUBMOD_2_1_DEC_TERC_ADIC_FERIAS_44H)</f>
        <v>22.448454656801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customFormat="false" ht="16.5" hidden="false" customHeight="true" outlineLevel="0" collapsed="false">
      <c r="A60" s="54"/>
      <c r="B60" s="91" t="s">
        <v>73</v>
      </c>
      <c r="C60" s="192" t="s">
        <v>328</v>
      </c>
      <c r="D60" s="192"/>
      <c r="E60" s="187" t="n">
        <f aca="false">INCID_SUBMOD_2_2_APT</f>
        <v>0.425307510444444</v>
      </c>
      <c r="F60" s="214" t="n">
        <f aca="false">INCID_SUBMOD_2_2_APT%*(F28+SUBMOD_2_1_DEC_TERC_ADIC_FERIAS_44H)</f>
        <v>8.26103131370273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customFormat="false" ht="16.5" hidden="false" customHeight="true" outlineLevel="0" collapsed="false">
      <c r="A61" s="54"/>
      <c r="B61" s="91" t="s">
        <v>105</v>
      </c>
      <c r="C61" s="185" t="s">
        <v>330</v>
      </c>
      <c r="D61" s="185"/>
      <c r="E61" s="190" t="n">
        <f aca="false">PERC_MULTA_FGTS_AV_PREV_TRAB</f>
        <v>1.90199632</v>
      </c>
      <c r="F61" s="215" t="n">
        <f aca="false">PERC_MULTA_FGTS_AV_PREV_TRAB%*(F28+SUBMOD_2_1_DEC_TERC_ADIC_FERIAS_44H)</f>
        <v>36.9437425209067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customFormat="false" ht="16.5" hidden="false" customHeight="true" outlineLevel="0" collapsed="false">
      <c r="A62" s="54"/>
      <c r="B62" s="114" t="s">
        <v>87</v>
      </c>
      <c r="C62" s="114"/>
      <c r="D62" s="114"/>
      <c r="E62" s="114"/>
      <c r="F62" s="216" t="n">
        <f aca="false">SUM(F56:F61)</f>
        <v>75.9296340171204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customFormat="false" ht="7.5" hidden="false" customHeight="true" outlineLevel="0" collapsed="false">
      <c r="A63" s="52"/>
      <c r="B63" s="219"/>
      <c r="C63" s="52"/>
      <c r="D63" s="79"/>
      <c r="E63" s="89"/>
      <c r="F63" s="8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customFormat="false" ht="15.75" hidden="false" customHeight="true" outlineLevel="0" collapsed="false">
      <c r="A64" s="54"/>
      <c r="B64" s="88" t="s">
        <v>139</v>
      </c>
      <c r="C64" s="111"/>
      <c r="D64" s="112"/>
      <c r="E64" s="52"/>
      <c r="F64" s="52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customFormat="false" ht="15.75" hidden="false" customHeight="true" outlineLevel="0" collapsed="false">
      <c r="A65" s="54"/>
      <c r="B65" s="88" t="s">
        <v>140</v>
      </c>
      <c r="C65" s="111"/>
      <c r="D65" s="112"/>
      <c r="E65" s="113"/>
      <c r="F65" s="113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customFormat="false" ht="16.5" hidden="false" customHeight="true" outlineLevel="0" collapsed="false">
      <c r="A66" s="54"/>
      <c r="B66" s="68" t="s">
        <v>141</v>
      </c>
      <c r="C66" s="90" t="s">
        <v>142</v>
      </c>
      <c r="D66" s="90"/>
      <c r="E66" s="91" t="s">
        <v>143</v>
      </c>
      <c r="F66" s="91" t="s">
        <v>150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customFormat="false" ht="15.75" hidden="false" customHeight="true" outlineLevel="0" collapsed="false">
      <c r="A67" s="54"/>
      <c r="B67" s="91" t="s">
        <v>42</v>
      </c>
      <c r="C67" s="128" t="s">
        <v>332</v>
      </c>
      <c r="D67" s="128"/>
      <c r="E67" s="187" t="n">
        <f aca="false">PERC_SUBSTITUTO_FERIAS</f>
        <v>8.33333333333333</v>
      </c>
      <c r="F67" s="214" t="n">
        <f aca="false">PERC_SUBSTITUTO_FERIAS%*(F28+F96)</f>
        <v>270.291466666667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customFormat="false" ht="15.75" hidden="false" customHeight="true" outlineLevel="0" collapsed="false">
      <c r="A68" s="54"/>
      <c r="B68" s="91" t="s">
        <v>61</v>
      </c>
      <c r="C68" s="69" t="s">
        <v>334</v>
      </c>
      <c r="D68" s="69"/>
      <c r="E68" s="190" t="n">
        <f aca="false">PERC_SUBSTITUTO_AUSENCIAS_LEGAIS</f>
        <v>2.22222222222222</v>
      </c>
      <c r="F68" s="215" t="n">
        <f aca="false">PERC_SUBSTITUTO_AUSENCIAS_LEGAIS%*(F28+F96)</f>
        <v>72.0777244444444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customFormat="false" ht="15.75" hidden="false" customHeight="true" outlineLevel="0" collapsed="false">
      <c r="A69" s="54"/>
      <c r="B69" s="91" t="s">
        <v>67</v>
      </c>
      <c r="C69" s="128" t="s">
        <v>336</v>
      </c>
      <c r="D69" s="128"/>
      <c r="E69" s="187" t="n">
        <f aca="false">PERC_SUBSTITUTO_LICENCA_PATERNIDADE</f>
        <v>0.0170518333333333</v>
      </c>
      <c r="F69" s="214" t="n">
        <f aca="false">PERC_SUBSTITUTO_LICENCA_PATERNIDADE%*(F28+F96)</f>
        <v>0.553075804922666</v>
      </c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customFormat="false" ht="16.5" hidden="false" customHeight="true" outlineLevel="0" collapsed="false">
      <c r="A70" s="54"/>
      <c r="B70" s="91" t="s">
        <v>70</v>
      </c>
      <c r="C70" s="69" t="s">
        <v>338</v>
      </c>
      <c r="D70" s="69"/>
      <c r="E70" s="190" t="n">
        <f aca="false">PERC_SUBSTITUTO_ACID_TRAB</f>
        <v>0.0185302229372558</v>
      </c>
      <c r="F70" s="215" t="n">
        <f aca="false">PERC_SUBSTITUTO_ACID_TRAB%*(F28+F96)</f>
        <v>0.601027336244541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customFormat="false" ht="16.5" hidden="false" customHeight="true" outlineLevel="0" collapsed="false">
      <c r="A71" s="54"/>
      <c r="B71" s="91" t="s">
        <v>73</v>
      </c>
      <c r="C71" s="128" t="s">
        <v>340</v>
      </c>
      <c r="D71" s="128"/>
      <c r="E71" s="187" t="n">
        <f aca="false">PERC_SUBSTITUTO_AFAST_MATERN</f>
        <v>0.0235848746666667</v>
      </c>
      <c r="F71" s="214" t="n">
        <f aca="false">PERC_SUBSTITUTO_AFAST_MATERN%*(F28+F96)</f>
        <v>0.764974843776343</v>
      </c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customFormat="false" ht="16.5" hidden="false" customHeight="true" outlineLevel="0" collapsed="false">
      <c r="A72" s="54"/>
      <c r="B72" s="91" t="s">
        <v>105</v>
      </c>
      <c r="C72" s="193" t="str">
        <f aca="false">OUTRAS_AUSENCIAS_DESCRICAO</f>
        <v>Outras Ausências (Especificar em %)</v>
      </c>
      <c r="D72" s="193"/>
      <c r="E72" s="220" t="n">
        <f aca="false">PERC_SUBSTITUTO_OUTRAS_AUSENCIAS</f>
        <v>0</v>
      </c>
      <c r="F72" s="215" t="n">
        <f aca="false">PERC_SUBSTITUTO_OUTRAS_AUSENCIAS%*(F28+F96)</f>
        <v>0</v>
      </c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customFormat="false" ht="16.5" hidden="false" customHeight="true" outlineLevel="0" collapsed="false">
      <c r="A73" s="54"/>
      <c r="B73" s="114" t="s">
        <v>87</v>
      </c>
      <c r="C73" s="114"/>
      <c r="D73" s="114"/>
      <c r="E73" s="114"/>
      <c r="F73" s="216" t="n">
        <f aca="false">SUM(F67:F72)</f>
        <v>344.288269096055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customFormat="false" ht="7.5" hidden="false" customHeight="true" outlineLevel="0" collapsed="false">
      <c r="A74" s="52"/>
      <c r="B74" s="219"/>
      <c r="C74" s="52"/>
      <c r="D74" s="79"/>
      <c r="E74" s="89"/>
      <c r="F74" s="8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customFormat="false" ht="16.5" hidden="false" customHeight="true" outlineLevel="0" collapsed="false">
      <c r="A75" s="52"/>
      <c r="B75" s="88" t="s">
        <v>148</v>
      </c>
      <c r="C75" s="111"/>
      <c r="D75" s="111"/>
      <c r="E75" s="113"/>
      <c r="F75" s="113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customFormat="false" ht="15.75" hidden="false" customHeight="true" outlineLevel="0" collapsed="false">
      <c r="A76" s="52"/>
      <c r="B76" s="117" t="n">
        <v>5</v>
      </c>
      <c r="C76" s="118" t="s">
        <v>149</v>
      </c>
      <c r="D76" s="118"/>
      <c r="E76" s="118"/>
      <c r="F76" s="119" t="s">
        <v>150</v>
      </c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customFormat="false" ht="16.5" hidden="false" customHeight="true" outlineLevel="0" collapsed="false">
      <c r="A77" s="52"/>
      <c r="B77" s="120" t="s">
        <v>42</v>
      </c>
      <c r="C77" s="121" t="str">
        <f aca="false">'INSERÇÃO DADOS MÃO DE OBRA'!C78</f>
        <v>Uniformes</v>
      </c>
      <c r="D77" s="121"/>
      <c r="E77" s="121"/>
      <c r="F77" s="221" t="n">
        <f aca="false">'IN. UNIFORME'!G13</f>
        <v>105.604166666667</v>
      </c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customFormat="false" ht="16.5" hidden="false" customHeight="true" outlineLevel="0" collapsed="false">
      <c r="A78" s="52"/>
      <c r="B78" s="120" t="s">
        <v>61</v>
      </c>
      <c r="C78" s="123" t="str">
        <f aca="false">'INSERÇÃO DADOS MÃO DE OBRA'!C79</f>
        <v>Materiais – insumos de limpeza</v>
      </c>
      <c r="D78" s="123"/>
      <c r="E78" s="123"/>
      <c r="F78" s="222" t="n">
        <f aca="false">VALOR_MATERIAIS_LIMPEZA</f>
        <v>157.0575</v>
      </c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customFormat="false" ht="16.5" hidden="false" customHeight="true" outlineLevel="0" collapsed="false">
      <c r="A79" s="52"/>
      <c r="B79" s="120" t="s">
        <v>67</v>
      </c>
      <c r="C79" s="121" t="str">
        <f aca="false">'INSERÇÃO DADOS MÃO DE OBRA'!C80</f>
        <v>Materiais – insumos alimentícios</v>
      </c>
      <c r="D79" s="121"/>
      <c r="E79" s="121"/>
      <c r="F79" s="221" t="n">
        <f aca="false">VALOR_ALIMENTOS</f>
        <v>969.6225</v>
      </c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customFormat="false" ht="16.5" hidden="false" customHeight="true" outlineLevel="0" collapsed="false">
      <c r="A80" s="52"/>
      <c r="B80" s="120" t="s">
        <v>70</v>
      </c>
      <c r="C80" s="123" t="str">
        <f aca="false">'INSERÇÃO DADOS MÃO DE OBRA'!C81</f>
        <v>Materiais – insumos de copa (utensílios e copos descartáveis)</v>
      </c>
      <c r="D80" s="123"/>
      <c r="E80" s="123"/>
      <c r="F80" s="222" t="n">
        <f aca="false">VALOR_UTENSILIOS+VALOR_COPOS_DESCARTÁVEIS</f>
        <v>136.703916666667</v>
      </c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customFormat="false" ht="16.5" hidden="false" customHeight="true" outlineLevel="0" collapsed="false">
      <c r="A81" s="52"/>
      <c r="B81" s="120" t="s">
        <v>73</v>
      </c>
      <c r="C81" s="124" t="str">
        <f aca="false">'INSERÇÃO DADOS MÃO DE OBRA'!C82</f>
        <v>Equipamentos</v>
      </c>
      <c r="D81" s="124"/>
      <c r="E81" s="124"/>
      <c r="F81" s="223" t="n">
        <f aca="false">VALOR_EQUIPAMENTOS</f>
        <v>33.3333333333333</v>
      </c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customFormat="false" ht="16.5" hidden="false" customHeight="true" outlineLevel="0" collapsed="false">
      <c r="A82" s="52"/>
      <c r="B82" s="118" t="s">
        <v>87</v>
      </c>
      <c r="C82" s="118"/>
      <c r="D82" s="118"/>
      <c r="E82" s="118"/>
      <c r="F82" s="224" t="n">
        <f aca="false">SUM(F77:F81)</f>
        <v>1402.32141666667</v>
      </c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customFormat="false" ht="7.5" hidden="false" customHeight="true" outlineLevel="0" collapsed="false">
      <c r="A83" s="52"/>
      <c r="B83" s="219"/>
      <c r="C83" s="52"/>
      <c r="D83" s="79"/>
      <c r="E83" s="89"/>
      <c r="F83" s="8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customFormat="false" ht="15" hidden="false" customHeight="true" outlineLevel="0" collapsed="false">
      <c r="A84" s="52"/>
      <c r="B84" s="127" t="s">
        <v>156</v>
      </c>
      <c r="C84" s="127"/>
      <c r="D84" s="127"/>
      <c r="E84" s="127"/>
      <c r="F84" s="127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customFormat="false" ht="16.5" hidden="false" customHeight="true" outlineLevel="0" collapsed="false">
      <c r="A85" s="52"/>
      <c r="B85" s="68" t="n">
        <v>6</v>
      </c>
      <c r="C85" s="114" t="s">
        <v>354</v>
      </c>
      <c r="D85" s="114"/>
      <c r="E85" s="91" t="s">
        <v>143</v>
      </c>
      <c r="F85" s="91" t="s">
        <v>150</v>
      </c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customFormat="false" ht="16.5" hidden="false" customHeight="true" outlineLevel="0" collapsed="false">
      <c r="A86" s="52"/>
      <c r="B86" s="68" t="s">
        <v>42</v>
      </c>
      <c r="C86" s="128" t="s">
        <v>162</v>
      </c>
      <c r="D86" s="128"/>
      <c r="E86" s="225" t="n">
        <f aca="false">'INSERÇÃO DADOS MÃO DE OBRA'!D86</f>
        <v>4.73</v>
      </c>
      <c r="F86" s="214" t="n">
        <f aca="false">PERC_CUSTOS_INDIRETOS%*(F28+F96+F62+F73+F82)</f>
        <v>239.623546305587</v>
      </c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customFormat="false" ht="15.75" hidden="false" customHeight="true" outlineLevel="0" collapsed="false">
      <c r="A87" s="52"/>
      <c r="B87" s="91" t="s">
        <v>61</v>
      </c>
      <c r="C87" s="69" t="s">
        <v>163</v>
      </c>
      <c r="D87" s="69"/>
      <c r="E87" s="226" t="n">
        <f aca="false">'INSERÇÃO DADOS MÃO DE OBRA'!D87</f>
        <v>5.57</v>
      </c>
      <c r="F87" s="215" t="n">
        <f aca="false">PERC_LUCRO%*(F28+F96+F62+F73+F82+F86)</f>
        <v>295.525287960958</v>
      </c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customFormat="false" ht="16.5" hidden="false" customHeight="true" outlineLevel="0" collapsed="false">
      <c r="A88" s="52"/>
      <c r="B88" s="91" t="s">
        <v>67</v>
      </c>
      <c r="C88" s="128" t="s">
        <v>355</v>
      </c>
      <c r="D88" s="128"/>
      <c r="E88" s="225" t="n">
        <f aca="false">SUM(E89:E91)</f>
        <v>8.65</v>
      </c>
      <c r="F88" s="214" t="n">
        <f aca="false">SUM(F89:F91)</f>
        <v>530.380479173522</v>
      </c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customFormat="false" ht="15.75" hidden="false" customHeight="true" outlineLevel="0" collapsed="false">
      <c r="A89" s="52"/>
      <c r="B89" s="130" t="s">
        <v>164</v>
      </c>
      <c r="C89" s="227" t="s">
        <v>165</v>
      </c>
      <c r="D89" s="227"/>
      <c r="E89" s="228" t="n">
        <f aca="false">'INSERÇÃO DADOS MÃO DE OBRA'!D88</f>
        <v>0.65</v>
      </c>
      <c r="F89" s="229" t="n">
        <f aca="false">((F28+F96+F62+F73+F82+F86+F87)*PERC_PIS%)/(1-E88%)</f>
        <v>39.8551805159294</v>
      </c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customFormat="false" ht="16.5" hidden="false" customHeight="true" outlineLevel="0" collapsed="false">
      <c r="A90" s="52"/>
      <c r="B90" s="130" t="s">
        <v>166</v>
      </c>
      <c r="C90" s="230" t="s">
        <v>167</v>
      </c>
      <c r="D90" s="230"/>
      <c r="E90" s="231" t="n">
        <f aca="false">'INSERÇÃO DADOS MÃO DE OBRA'!D89</f>
        <v>3</v>
      </c>
      <c r="F90" s="232" t="n">
        <f aca="false">((F28+F96+F62+F73+F82+F86+F87)*PERC_COFINS%)/(1-E88%)</f>
        <v>183.946986996597</v>
      </c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customFormat="false" ht="16.5" hidden="false" customHeight="true" outlineLevel="0" collapsed="false">
      <c r="A91" s="102"/>
      <c r="B91" s="130" t="s">
        <v>168</v>
      </c>
      <c r="C91" s="227" t="s">
        <v>169</v>
      </c>
      <c r="D91" s="227"/>
      <c r="E91" s="228" t="n">
        <f aca="false">'INSERÇÃO DADOS MÃO DE OBRA'!D90</f>
        <v>5</v>
      </c>
      <c r="F91" s="232" t="n">
        <f aca="false">((F28+F96+F62+F73+F82+F86+F87)*PERC_ISS%)/(1-E88%)</f>
        <v>306.578311660996</v>
      </c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customFormat="false" ht="16.5" hidden="false" customHeight="true" outlineLevel="0" collapsed="false">
      <c r="A92" s="102"/>
      <c r="B92" s="114" t="s">
        <v>87</v>
      </c>
      <c r="C92" s="114"/>
      <c r="D92" s="114"/>
      <c r="E92" s="114"/>
      <c r="F92" s="233" t="n">
        <f aca="false">F86+F87+F88</f>
        <v>1065.52931344007</v>
      </c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customFormat="false" ht="16.5" hidden="false" customHeight="true" outlineLevel="0" collapsed="false">
      <c r="A93" s="102"/>
      <c r="B93" s="234" t="s">
        <v>356</v>
      </c>
      <c r="C93" s="136"/>
      <c r="D93" s="136"/>
      <c r="E93" s="136"/>
      <c r="F93" s="235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customFormat="false" ht="16.5" hidden="false" customHeight="true" outlineLevel="0" collapsed="false">
      <c r="A94" s="125"/>
      <c r="B94" s="91" t="s">
        <v>357</v>
      </c>
      <c r="C94" s="90" t="s">
        <v>358</v>
      </c>
      <c r="D94" s="90"/>
      <c r="E94" s="90"/>
      <c r="F94" s="91" t="s">
        <v>359</v>
      </c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customFormat="false" ht="16.5" hidden="false" customHeight="true" outlineLevel="0" collapsed="false">
      <c r="A95" s="102"/>
      <c r="B95" s="68" t="n">
        <v>1</v>
      </c>
      <c r="C95" s="128" t="s">
        <v>98</v>
      </c>
      <c r="D95" s="128"/>
      <c r="E95" s="128"/>
      <c r="F95" s="214" t="n">
        <f aca="false">F28</f>
        <v>1748.13</v>
      </c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customFormat="false" ht="16.5" hidden="false" customHeight="true" outlineLevel="0" collapsed="false">
      <c r="A96" s="126"/>
      <c r="B96" s="91" t="n">
        <v>2</v>
      </c>
      <c r="C96" s="69" t="s">
        <v>360</v>
      </c>
      <c r="D96" s="69"/>
      <c r="E96" s="69"/>
      <c r="F96" s="215" t="n">
        <f aca="false">F34+F45+F53</f>
        <v>1495.3676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customFormat="false" ht="16.5" hidden="false" customHeight="true" outlineLevel="0" collapsed="false">
      <c r="A97" s="126"/>
      <c r="B97" s="91" t="n">
        <v>3</v>
      </c>
      <c r="C97" s="128" t="s">
        <v>285</v>
      </c>
      <c r="D97" s="128"/>
      <c r="E97" s="128"/>
      <c r="F97" s="214" t="n">
        <f aca="false">F62</f>
        <v>75.9296340171204</v>
      </c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customFormat="false" ht="16.5" hidden="false" customHeight="true" outlineLevel="0" collapsed="false">
      <c r="A98" s="126"/>
      <c r="B98" s="91" t="n">
        <v>4</v>
      </c>
      <c r="C98" s="69" t="s">
        <v>361</v>
      </c>
      <c r="D98" s="69"/>
      <c r="E98" s="69"/>
      <c r="F98" s="215" t="n">
        <f aca="false">F73</f>
        <v>344.288269096055</v>
      </c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customFormat="false" ht="16.5" hidden="false" customHeight="true" outlineLevel="0" collapsed="false">
      <c r="A99" s="126"/>
      <c r="B99" s="91" t="n">
        <v>5</v>
      </c>
      <c r="C99" s="128" t="s">
        <v>149</v>
      </c>
      <c r="D99" s="128"/>
      <c r="E99" s="128"/>
      <c r="F99" s="214" t="n">
        <f aca="false">F82</f>
        <v>1402.32141666667</v>
      </c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customFormat="false" ht="16.5" hidden="false" customHeight="true" outlineLevel="0" collapsed="false">
      <c r="A100" s="126"/>
      <c r="B100" s="91" t="n">
        <v>6</v>
      </c>
      <c r="C100" s="69" t="s">
        <v>354</v>
      </c>
      <c r="D100" s="69"/>
      <c r="E100" s="69"/>
      <c r="F100" s="215" t="n">
        <f aca="false">F92</f>
        <v>1065.52931344007</v>
      </c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customFormat="false" ht="16.5" hidden="false" customHeight="true" outlineLevel="0" collapsed="false">
      <c r="A101" s="52"/>
      <c r="B101" s="90" t="s">
        <v>362</v>
      </c>
      <c r="C101" s="90"/>
      <c r="D101" s="90"/>
      <c r="E101" s="90"/>
      <c r="F101" s="233" t="n">
        <f aca="false">SUM(F95:F100)</f>
        <v>6131.56623321991</v>
      </c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customFormat="false" ht="16.5" hidden="false" customHeight="true" outlineLevel="0" collapsed="false">
      <c r="A102" s="52"/>
      <c r="B102" s="90" t="s">
        <v>363</v>
      </c>
      <c r="C102" s="90"/>
      <c r="D102" s="90"/>
      <c r="E102" s="90"/>
      <c r="F102" s="233" t="n">
        <f aca="false">F101*EMPREG_POR_POSTO</f>
        <v>6131.56623321991</v>
      </c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customFormat="false" ht="16.5" hidden="false" customHeight="true" outlineLevel="0" collapsed="false">
      <c r="A103" s="52"/>
      <c r="B103" s="90" t="s">
        <v>364</v>
      </c>
      <c r="C103" s="90"/>
      <c r="D103" s="90"/>
      <c r="E103" s="90"/>
      <c r="F103" s="233" t="n">
        <f aca="false">F101*EMPREG_POR_POSTO*'INSERÇÃO DADOS MÃO DE OBRA'!F19</f>
        <v>6131.56623321991</v>
      </c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customFormat="false" ht="16.5" hidden="false" customHeight="true" outlineLevel="0" collapsed="false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customFormat="false" ht="16.5" hidden="false" customHeight="true" outlineLevel="0" collapsed="false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customFormat="false" ht="16.5" hidden="false" customHeight="true" outlineLevel="0" collapsed="false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customFormat="false" ht="16.5" hidden="false" customHeight="true" outlineLevel="0" collapsed="false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customFormat="false" ht="16.5" hidden="false" customHeight="true" outlineLevel="0" collapsed="false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customFormat="false" ht="16.5" hidden="false" customHeight="true" outlineLevel="0" collapsed="false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customFormat="false" ht="16.5" hidden="false" customHeight="true" outlineLevel="0" collapsed="false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customFormat="false" ht="16.5" hidden="false" customHeight="true" outlineLevel="0" collapsed="false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customFormat="false" ht="16.5" hidden="false" customHeight="true" outlineLevel="0" collapsed="false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customFormat="false" ht="16.5" hidden="false" customHeight="true" outlineLevel="0" collapsed="false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customFormat="false" ht="16.5" hidden="false" customHeight="true" outlineLevel="0" collapsed="false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customFormat="false" ht="16.5" hidden="false" customHeight="true" outlineLevel="0" collapsed="false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customFormat="false" ht="16.5" hidden="false" customHeight="true" outlineLevel="0" collapsed="false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customFormat="false" ht="16.5" hidden="false" customHeight="true" outlineLevel="0" collapsed="false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customFormat="false" ht="16.5" hidden="false" customHeight="true" outlineLevel="0" collapsed="false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customFormat="false" ht="16.5" hidden="false" customHeight="true" outlineLevel="0" collapsed="false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customFormat="false" ht="16.5" hidden="false" customHeight="true" outlineLevel="0" collapsed="false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customFormat="false" ht="16.5" hidden="false" customHeight="true" outlineLevel="0" collapsed="false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customFormat="false" ht="16.5" hidden="false" customHeight="true" outlineLevel="0" collapsed="false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customFormat="false" ht="16.5" hidden="false" customHeight="true" outlineLevel="0" collapsed="false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customFormat="false" ht="16.5" hidden="false" customHeight="true" outlineLevel="0" collapsed="false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customFormat="false" ht="16.5" hidden="false" customHeight="true" outlineLevel="0" collapsed="false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customFormat="false" ht="16.5" hidden="false" customHeight="true" outlineLevel="0" collapsed="false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customFormat="false" ht="16.5" hidden="false" customHeight="true" outlineLevel="0" collapsed="false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customFormat="false" ht="16.5" hidden="false" customHeight="true" outlineLevel="0" collapsed="false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customFormat="false" ht="16.5" hidden="false" customHeight="true" outlineLevel="0" collapsed="false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customFormat="false" ht="16.5" hidden="false" customHeight="true" outlineLevel="0" collapsed="false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customFormat="false" ht="16.5" hidden="false" customHeight="true" outlineLevel="0" collapsed="false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customFormat="false" ht="16.5" hidden="false" customHeight="true" outlineLevel="0" collapsed="false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customFormat="false" ht="16.5" hidden="false" customHeight="true" outlineLevel="0" collapsed="false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customFormat="false" ht="16.5" hidden="false" customHeight="true" outlineLevel="0" collapsed="false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customFormat="false" ht="16.5" hidden="false" customHeight="true" outlineLevel="0" collapsed="false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customFormat="false" ht="16.5" hidden="false" customHeight="true" outlineLevel="0" collapsed="false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customFormat="false" ht="16.5" hidden="false" customHeight="true" outlineLevel="0" collapsed="false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customFormat="false" ht="16.5" hidden="false" customHeight="true" outlineLevel="0" collapsed="false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customFormat="false" ht="16.5" hidden="false" customHeight="true" outlineLevel="0" collapsed="false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customFormat="false" ht="16.5" hidden="false" customHeight="true" outlineLevel="0" collapsed="false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customFormat="false" ht="16.5" hidden="false" customHeight="true" outlineLevel="0" collapsed="false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customFormat="false" ht="16.5" hidden="false" customHeight="true" outlineLevel="0" collapsed="false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customFormat="false" ht="16.5" hidden="false" customHeight="true" outlineLevel="0" collapsed="false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customFormat="false" ht="16.5" hidden="false" customHeight="true" outlineLevel="0" collapsed="false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customFormat="false" ht="16.5" hidden="false" customHeight="true" outlineLevel="0" collapsed="false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customFormat="false" ht="16.5" hidden="false" customHeight="true" outlineLevel="0" collapsed="false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customFormat="false" ht="16.5" hidden="false" customHeight="true" outlineLevel="0" collapsed="false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customFormat="false" ht="16.5" hidden="false" customHeight="true" outlineLevel="0" collapsed="false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customFormat="false" ht="16.5" hidden="false" customHeight="true" outlineLevel="0" collapsed="false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customFormat="false" ht="16.5" hidden="false" customHeight="true" outlineLevel="0" collapsed="false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customFormat="false" ht="16.5" hidden="false" customHeight="true" outlineLevel="0" collapsed="false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customFormat="false" ht="16.5" hidden="false" customHeight="true" outlineLevel="0" collapsed="false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customFormat="false" ht="16.5" hidden="false" customHeight="true" outlineLevel="0" collapsed="false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customFormat="false" ht="16.5" hidden="false" customHeight="true" outlineLevel="0" collapsed="false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customFormat="false" ht="16.5" hidden="false" customHeight="true" outlineLevel="0" collapsed="false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customFormat="false" ht="16.5" hidden="false" customHeight="true" outlineLevel="0" collapsed="false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customFormat="false" ht="16.5" hidden="false" customHeight="true" outlineLevel="0" collapsed="false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customFormat="false" ht="16.5" hidden="false" customHeight="true" outlineLevel="0" collapsed="false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customFormat="false" ht="16.5" hidden="false" customHeight="true" outlineLevel="0" collapsed="false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customFormat="false" ht="16.5" hidden="false" customHeight="true" outlineLevel="0" collapsed="false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customFormat="false" ht="16.5" hidden="false" customHeight="true" outlineLevel="0" collapsed="false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customFormat="false" ht="16.5" hidden="false" customHeight="true" outlineLevel="0" collapsed="false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customFormat="false" ht="16.5" hidden="false" customHeight="true" outlineLevel="0" collapsed="false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customFormat="false" ht="16.5" hidden="false" customHeight="true" outlineLevel="0" collapsed="false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customFormat="false" ht="16.5" hidden="false" customHeight="true" outlineLevel="0" collapsed="false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customFormat="false" ht="16.5" hidden="false" customHeight="true" outlineLevel="0" collapsed="false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customFormat="false" ht="16.5" hidden="false" customHeight="true" outlineLevel="0" collapsed="false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customFormat="false" ht="16.5" hidden="false" customHeight="true" outlineLevel="0" collapsed="false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customFormat="false" ht="16.5" hidden="false" customHeight="true" outlineLevel="0" collapsed="false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customFormat="false" ht="16.5" hidden="false" customHeight="true" outlineLevel="0" collapsed="false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customFormat="false" ht="16.5" hidden="false" customHeight="true" outlineLevel="0" collapsed="false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customFormat="false" ht="16.5" hidden="false" customHeight="true" outlineLevel="0" collapsed="false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customFormat="false" ht="16.5" hidden="false" customHeight="true" outlineLevel="0" collapsed="false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customFormat="false" ht="16.5" hidden="false" customHeight="true" outlineLevel="0" collapsed="false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customFormat="false" ht="16.5" hidden="false" customHeight="true" outlineLevel="0" collapsed="false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customFormat="false" ht="16.5" hidden="false" customHeight="true" outlineLevel="0" collapsed="false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customFormat="false" ht="16.5" hidden="false" customHeight="true" outlineLevel="0" collapsed="false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customFormat="false" ht="16.5" hidden="false" customHeight="true" outlineLevel="0" collapsed="false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customFormat="false" ht="16.5" hidden="false" customHeight="true" outlineLevel="0" collapsed="false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customFormat="false" ht="16.5" hidden="false" customHeight="true" outlineLevel="0" collapsed="false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customFormat="false" ht="16.5" hidden="false" customHeight="true" outlineLevel="0" collapsed="false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customFormat="false" ht="16.5" hidden="false" customHeight="true" outlineLevel="0" collapsed="false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customFormat="false" ht="16.5" hidden="false" customHeight="true" outlineLevel="0" collapsed="false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customFormat="false" ht="16.5" hidden="false" customHeight="true" outlineLevel="0" collapsed="false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customFormat="false" ht="16.5" hidden="false" customHeight="true" outlineLevel="0" collapsed="false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customFormat="false" ht="16.5" hidden="false" customHeight="true" outlineLevel="0" collapsed="false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customFormat="false" ht="16.5" hidden="false" customHeight="true" outlineLevel="0" collapsed="false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customFormat="false" ht="16.5" hidden="false" customHeight="true" outlineLevel="0" collapsed="false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customFormat="false" ht="16.5" hidden="false" customHeight="true" outlineLevel="0" collapsed="false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customFormat="false" ht="16.5" hidden="false" customHeight="true" outlineLevel="0" collapsed="false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customFormat="false" ht="16.5" hidden="false" customHeight="true" outlineLevel="0" collapsed="false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customFormat="false" ht="16.5" hidden="false" customHeight="true" outlineLevel="0" collapsed="false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customFormat="false" ht="16.5" hidden="false" customHeight="true" outlineLevel="0" collapsed="false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customFormat="false" ht="16.5" hidden="false" customHeight="true" outlineLevel="0" collapsed="false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customFormat="false" ht="16.5" hidden="false" customHeight="true" outlineLevel="0" collapsed="false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customFormat="false" ht="16.5" hidden="false" customHeight="true" outlineLevel="0" collapsed="false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customFormat="false" ht="16.5" hidden="false" customHeight="true" outlineLevel="0" collapsed="false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customFormat="false" ht="16.5" hidden="false" customHeight="true" outlineLevel="0" collapsed="false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customFormat="false" ht="16.5" hidden="false" customHeight="true" outlineLevel="0" collapsed="false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customFormat="false" ht="16.5" hidden="false" customHeight="true" outlineLevel="0" collapsed="false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customFormat="false" ht="16.5" hidden="false" customHeight="true" outlineLevel="0" collapsed="false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customFormat="false" ht="16.5" hidden="false" customHeight="true" outlineLevel="0" collapsed="false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customFormat="false" ht="16.5" hidden="false" customHeight="true" outlineLevel="0" collapsed="false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customFormat="false" ht="16.5" hidden="false" customHeight="true" outlineLevel="0" collapsed="false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customFormat="false" ht="16.5" hidden="false" customHeight="true" outlineLevel="0" collapsed="false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customFormat="false" ht="16.5" hidden="false" customHeight="true" outlineLevel="0" collapsed="false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customFormat="false" ht="16.5" hidden="false" customHeight="true" outlineLevel="0" collapsed="false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customFormat="false" ht="16.5" hidden="false" customHeight="true" outlineLevel="0" collapsed="false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customFormat="false" ht="16.5" hidden="false" customHeight="true" outlineLevel="0" collapsed="false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customFormat="false" ht="16.5" hidden="false" customHeight="true" outlineLevel="0" collapsed="false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customFormat="false" ht="16.5" hidden="false" customHeight="true" outlineLevel="0" collapsed="false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customFormat="false" ht="16.5" hidden="false" customHeight="true" outlineLevel="0" collapsed="false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customFormat="false" ht="16.5" hidden="false" customHeight="true" outlineLevel="0" collapsed="false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customFormat="false" ht="16.5" hidden="false" customHeight="true" outlineLevel="0" collapsed="false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customFormat="false" ht="16.5" hidden="false" customHeight="true" outlineLevel="0" collapsed="false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customFormat="false" ht="16.5" hidden="false" customHeight="true" outlineLevel="0" collapsed="false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customFormat="false" ht="16.5" hidden="false" customHeight="true" outlineLevel="0" collapsed="false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customFormat="false" ht="16.5" hidden="false" customHeight="true" outlineLevel="0" collapsed="false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customFormat="false" ht="16.5" hidden="false" customHeight="true" outlineLevel="0" collapsed="false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customFormat="false" ht="16.5" hidden="false" customHeight="true" outlineLevel="0" collapsed="false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customFormat="false" ht="16.5" hidden="false" customHeight="true" outlineLevel="0" collapsed="false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customFormat="false" ht="16.5" hidden="false" customHeight="true" outlineLevel="0" collapsed="false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customFormat="false" ht="16.5" hidden="false" customHeight="true" outlineLevel="0" collapsed="false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customFormat="false" ht="16.5" hidden="false" customHeight="true" outlineLevel="0" collapsed="false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customFormat="false" ht="16.5" hidden="false" customHeight="true" outlineLevel="0" collapsed="false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customFormat="false" ht="16.5" hidden="false" customHeight="true" outlineLevel="0" collapsed="false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customFormat="false" ht="16.5" hidden="false" customHeight="true" outlineLevel="0" collapsed="false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customFormat="false" ht="16.5" hidden="false" customHeight="true" outlineLevel="0" collapsed="false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customFormat="false" ht="16.5" hidden="false" customHeight="true" outlineLevel="0" collapsed="false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customFormat="false" ht="16.5" hidden="false" customHeight="true" outlineLevel="0" collapsed="false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customFormat="false" ht="16.5" hidden="false" customHeight="true" outlineLevel="0" collapsed="false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customFormat="false" ht="16.5" hidden="false" customHeight="true" outlineLevel="0" collapsed="false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customFormat="false" ht="16.5" hidden="false" customHeight="true" outlineLevel="0" collapsed="false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customFormat="false" ht="16.5" hidden="false" customHeight="true" outlineLevel="0" collapsed="false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customFormat="false" ht="16.5" hidden="false" customHeight="true" outlineLevel="0" collapsed="false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customFormat="false" ht="16.5" hidden="false" customHeight="true" outlineLevel="0" collapsed="false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customFormat="false" ht="16.5" hidden="false" customHeight="true" outlineLevel="0" collapsed="false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customFormat="false" ht="16.5" hidden="false" customHeight="true" outlineLevel="0" collapsed="false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customFormat="false" ht="16.5" hidden="false" customHeight="true" outlineLevel="0" collapsed="false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customFormat="false" ht="16.5" hidden="false" customHeight="true" outlineLevel="0" collapsed="false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customFormat="false" ht="16.5" hidden="false" customHeight="true" outlineLevel="0" collapsed="false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customFormat="false" ht="16.5" hidden="false" customHeight="true" outlineLevel="0" collapsed="false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customFormat="false" ht="16.5" hidden="false" customHeight="true" outlineLevel="0" collapsed="false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customFormat="false" ht="16.5" hidden="false" customHeight="true" outlineLevel="0" collapsed="false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customFormat="false" ht="16.5" hidden="false" customHeight="true" outlineLevel="0" collapsed="false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customFormat="false" ht="16.5" hidden="false" customHeight="true" outlineLevel="0" collapsed="false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customFormat="false" ht="16.5" hidden="false" customHeight="true" outlineLevel="0" collapsed="false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customFormat="false" ht="16.5" hidden="false" customHeight="true" outlineLevel="0" collapsed="false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customFormat="false" ht="16.5" hidden="false" customHeight="true" outlineLevel="0" collapsed="false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customFormat="false" ht="16.5" hidden="false" customHeight="true" outlineLevel="0" collapsed="false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customFormat="false" ht="16.5" hidden="false" customHeight="true" outlineLevel="0" collapsed="false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customFormat="false" ht="16.5" hidden="false" customHeight="true" outlineLevel="0" collapsed="false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customFormat="false" ht="16.5" hidden="false" customHeight="true" outlineLevel="0" collapsed="false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customFormat="false" ht="16.5" hidden="false" customHeight="true" outlineLevel="0" collapsed="false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customFormat="false" ht="16.5" hidden="false" customHeight="true" outlineLevel="0" collapsed="false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customFormat="false" ht="16.5" hidden="false" customHeight="true" outlineLevel="0" collapsed="false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customFormat="false" ht="16.5" hidden="false" customHeight="true" outlineLevel="0" collapsed="false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customFormat="false" ht="16.5" hidden="false" customHeight="true" outlineLevel="0" collapsed="false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customFormat="false" ht="16.5" hidden="false" customHeight="true" outlineLevel="0" collapsed="false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customFormat="false" ht="16.5" hidden="false" customHeight="true" outlineLevel="0" collapsed="false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customFormat="false" ht="16.5" hidden="false" customHeight="true" outlineLevel="0" collapsed="false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customFormat="false" ht="16.5" hidden="false" customHeight="true" outlineLevel="0" collapsed="false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customFormat="false" ht="16.5" hidden="false" customHeight="true" outlineLevel="0" collapsed="false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customFormat="false" ht="16.5" hidden="false" customHeight="true" outlineLevel="0" collapsed="false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customFormat="false" ht="16.5" hidden="false" customHeight="true" outlineLevel="0" collapsed="false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customFormat="false" ht="16.5" hidden="false" customHeight="true" outlineLevel="0" collapsed="false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customFormat="false" ht="16.5" hidden="false" customHeight="true" outlineLevel="0" collapsed="false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customFormat="false" ht="16.5" hidden="false" customHeight="true" outlineLevel="0" collapsed="false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customFormat="false" ht="16.5" hidden="false" customHeight="true" outlineLevel="0" collapsed="false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customFormat="false" ht="16.5" hidden="false" customHeight="true" outlineLevel="0" collapsed="false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customFormat="false" ht="16.5" hidden="false" customHeight="true" outlineLevel="0" collapsed="false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customFormat="false" ht="16.5" hidden="false" customHeight="true" outlineLevel="0" collapsed="false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customFormat="false" ht="16.5" hidden="false" customHeight="true" outlineLevel="0" collapsed="false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customFormat="false" ht="16.5" hidden="false" customHeight="true" outlineLevel="0" collapsed="false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customFormat="false" ht="16.5" hidden="false" customHeight="true" outlineLevel="0" collapsed="false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customFormat="false" ht="16.5" hidden="false" customHeight="true" outlineLevel="0" collapsed="false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customFormat="false" ht="16.5" hidden="false" customHeight="true" outlineLevel="0" collapsed="false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customFormat="false" ht="16.5" hidden="false" customHeight="true" outlineLevel="0" collapsed="false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customFormat="false" ht="16.5" hidden="false" customHeight="true" outlineLevel="0" collapsed="false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customFormat="false" ht="16.5" hidden="false" customHeight="true" outlineLevel="0" collapsed="false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customFormat="false" ht="16.5" hidden="false" customHeight="true" outlineLevel="0" collapsed="false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customFormat="false" ht="16.5" hidden="false" customHeight="true" outlineLevel="0" collapsed="false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customFormat="false" ht="16.5" hidden="false" customHeight="true" outlineLevel="0" collapsed="false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customFormat="false" ht="16.5" hidden="false" customHeight="true" outlineLevel="0" collapsed="false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customFormat="false" ht="16.5" hidden="false" customHeight="true" outlineLevel="0" collapsed="false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customFormat="false" ht="16.5" hidden="false" customHeight="true" outlineLevel="0" collapsed="false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customFormat="false" ht="16.5" hidden="false" customHeight="true" outlineLevel="0" collapsed="false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customFormat="false" ht="16.5" hidden="false" customHeight="true" outlineLevel="0" collapsed="false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customFormat="false" ht="16.5" hidden="false" customHeight="true" outlineLevel="0" collapsed="false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customFormat="false" ht="16.5" hidden="false" customHeight="true" outlineLevel="0" collapsed="false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customFormat="false" ht="16.5" hidden="false" customHeight="true" outlineLevel="0" collapsed="false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customFormat="false" ht="16.5" hidden="false" customHeight="true" outlineLevel="0" collapsed="false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customFormat="false" ht="16.5" hidden="false" customHeight="true" outlineLevel="0" collapsed="false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customFormat="false" ht="16.5" hidden="false" customHeight="true" outlineLevel="0" collapsed="false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customFormat="false" ht="16.5" hidden="false" customHeight="true" outlineLevel="0" collapsed="false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customFormat="false" ht="16.5" hidden="false" customHeight="true" outlineLevel="0" collapsed="false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customFormat="false" ht="16.5" hidden="false" customHeight="true" outlineLevel="0" collapsed="false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customFormat="false" ht="16.5" hidden="false" customHeight="true" outlineLevel="0" collapsed="false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customFormat="false" ht="16.5" hidden="false" customHeight="true" outlineLevel="0" collapsed="false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customFormat="false" ht="16.5" hidden="false" customHeight="true" outlineLevel="0" collapsed="false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customFormat="false" ht="16.5" hidden="false" customHeight="true" outlineLevel="0" collapsed="false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customFormat="false" ht="16.5" hidden="false" customHeight="true" outlineLevel="0" collapsed="false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customFormat="false" ht="16.5" hidden="false" customHeight="true" outlineLevel="0" collapsed="false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customFormat="false" ht="16.5" hidden="false" customHeight="true" outlineLevel="0" collapsed="false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customFormat="false" ht="16.5" hidden="false" customHeight="true" outlineLevel="0" collapsed="false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customFormat="false" ht="16.5" hidden="false" customHeight="true" outlineLevel="0" collapsed="false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customFormat="false" ht="16.5" hidden="false" customHeight="true" outlineLevel="0" collapsed="false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customFormat="false" ht="16.5" hidden="false" customHeight="true" outlineLevel="0" collapsed="false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customFormat="false" ht="16.5" hidden="false" customHeight="true" outlineLevel="0" collapsed="false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customFormat="false" ht="16.5" hidden="false" customHeight="true" outlineLevel="0" collapsed="false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customFormat="false" ht="16.5" hidden="false" customHeight="true" outlineLevel="0" collapsed="false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customFormat="false" ht="16.5" hidden="false" customHeight="true" outlineLevel="0" collapsed="false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customFormat="false" ht="16.5" hidden="false" customHeight="true" outlineLevel="0" collapsed="false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customFormat="false" ht="16.5" hidden="false" customHeight="true" outlineLevel="0" collapsed="false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customFormat="false" ht="16.5" hidden="false" customHeight="true" outlineLevel="0" collapsed="false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customFormat="false" ht="16.5" hidden="false" customHeight="true" outlineLevel="0" collapsed="false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customFormat="false" ht="16.5" hidden="false" customHeight="true" outlineLevel="0" collapsed="false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customFormat="false" ht="16.5" hidden="false" customHeight="true" outlineLevel="0" collapsed="false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customFormat="false" ht="16.5" hidden="false" customHeight="true" outlineLevel="0" collapsed="false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customFormat="false" ht="16.5" hidden="false" customHeight="true" outlineLevel="0" collapsed="false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customFormat="false" ht="16.5" hidden="false" customHeight="true" outlineLevel="0" collapsed="false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customFormat="false" ht="16.5" hidden="false" customHeight="true" outlineLevel="0" collapsed="false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customFormat="false" ht="16.5" hidden="false" customHeight="true" outlineLevel="0" collapsed="false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customFormat="false" ht="16.5" hidden="false" customHeight="true" outlineLevel="0" collapsed="false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customFormat="false" ht="16.5" hidden="false" customHeight="true" outlineLevel="0" collapsed="false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customFormat="false" ht="16.5" hidden="false" customHeight="true" outlineLevel="0" collapsed="false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customFormat="false" ht="16.5" hidden="false" customHeight="true" outlineLevel="0" collapsed="false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customFormat="false" ht="16.5" hidden="false" customHeight="true" outlineLevel="0" collapsed="false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customFormat="false" ht="16.5" hidden="false" customHeight="true" outlineLevel="0" collapsed="false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customFormat="false" ht="16.5" hidden="false" customHeight="true" outlineLevel="0" collapsed="false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customFormat="false" ht="16.5" hidden="false" customHeight="true" outlineLevel="0" collapsed="false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customFormat="false" ht="16.5" hidden="false" customHeight="true" outlineLevel="0" collapsed="false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customFormat="false" ht="16.5" hidden="false" customHeight="true" outlineLevel="0" collapsed="false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customFormat="false" ht="16.5" hidden="false" customHeight="true" outlineLevel="0" collapsed="false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customFormat="false" ht="16.5" hidden="false" customHeight="true" outlineLevel="0" collapsed="false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customFormat="false" ht="16.5" hidden="false" customHeight="true" outlineLevel="0" collapsed="false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customFormat="false" ht="16.5" hidden="false" customHeight="true" outlineLevel="0" collapsed="false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customFormat="false" ht="16.5" hidden="false" customHeight="true" outlineLevel="0" collapsed="false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customFormat="false" ht="16.5" hidden="false" customHeight="true" outlineLevel="0" collapsed="false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customFormat="false" ht="16.5" hidden="false" customHeight="true" outlineLevel="0" collapsed="false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customFormat="false" ht="16.5" hidden="false" customHeight="true" outlineLevel="0" collapsed="false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customFormat="false" ht="16.5" hidden="false" customHeight="true" outlineLevel="0" collapsed="false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customFormat="false" ht="16.5" hidden="false" customHeight="true" outlineLevel="0" collapsed="false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customFormat="false" ht="16.5" hidden="false" customHeight="true" outlineLevel="0" collapsed="false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customFormat="false" ht="16.5" hidden="false" customHeight="true" outlineLevel="0" collapsed="false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customFormat="false" ht="16.5" hidden="false" customHeight="true" outlineLevel="0" collapsed="false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customFormat="false" ht="16.5" hidden="false" customHeight="true" outlineLevel="0" collapsed="false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customFormat="false" ht="16.5" hidden="false" customHeight="true" outlineLevel="0" collapsed="false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customFormat="false" ht="16.5" hidden="false" customHeight="true" outlineLevel="0" collapsed="false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customFormat="false" ht="16.5" hidden="false" customHeight="true" outlineLevel="0" collapsed="false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customFormat="false" ht="16.5" hidden="false" customHeight="true" outlineLevel="0" collapsed="false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customFormat="false" ht="16.5" hidden="false" customHeight="true" outlineLevel="0" collapsed="false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customFormat="false" ht="16.5" hidden="false" customHeight="true" outlineLevel="0" collapsed="false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customFormat="false" ht="16.5" hidden="false" customHeight="true" outlineLevel="0" collapsed="false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customFormat="false" ht="16.5" hidden="false" customHeight="true" outlineLevel="0" collapsed="false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customFormat="false" ht="16.5" hidden="false" customHeight="true" outlineLevel="0" collapsed="false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customFormat="false" ht="16.5" hidden="false" customHeight="true" outlineLevel="0" collapsed="false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customFormat="false" ht="16.5" hidden="false" customHeight="true" outlineLevel="0" collapsed="false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customFormat="false" ht="16.5" hidden="false" customHeight="true" outlineLevel="0" collapsed="false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customFormat="false" ht="16.5" hidden="false" customHeight="true" outlineLevel="0" collapsed="false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customFormat="false" ht="16.5" hidden="false" customHeight="true" outlineLevel="0" collapsed="false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customFormat="false" ht="16.5" hidden="false" customHeight="true" outlineLevel="0" collapsed="false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customFormat="false" ht="16.5" hidden="false" customHeight="true" outlineLevel="0" collapsed="false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customFormat="false" ht="16.5" hidden="false" customHeight="true" outlineLevel="0" collapsed="false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customFormat="false" ht="16.5" hidden="false" customHeight="true" outlineLevel="0" collapsed="false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customFormat="false" ht="16.5" hidden="false" customHeight="true" outlineLevel="0" collapsed="false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customFormat="false" ht="16.5" hidden="false" customHeight="true" outlineLevel="0" collapsed="false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customFormat="false" ht="16.5" hidden="false" customHeight="true" outlineLevel="0" collapsed="false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customFormat="false" ht="16.5" hidden="false" customHeight="true" outlineLevel="0" collapsed="false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customFormat="false" ht="16.5" hidden="false" customHeight="true" outlineLevel="0" collapsed="false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customFormat="false" ht="16.5" hidden="false" customHeight="true" outlineLevel="0" collapsed="false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customFormat="false" ht="16.5" hidden="false" customHeight="true" outlineLevel="0" collapsed="false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customFormat="false" ht="16.5" hidden="false" customHeight="true" outlineLevel="0" collapsed="false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customFormat="false" ht="16.5" hidden="false" customHeight="true" outlineLevel="0" collapsed="false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customFormat="false" ht="16.5" hidden="false" customHeight="true" outlineLevel="0" collapsed="false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customFormat="false" ht="16.5" hidden="false" customHeight="true" outlineLevel="0" collapsed="false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customFormat="false" ht="16.5" hidden="false" customHeight="true" outlineLevel="0" collapsed="false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customFormat="false" ht="16.5" hidden="false" customHeight="true" outlineLevel="0" collapsed="false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customFormat="false" ht="16.5" hidden="false" customHeight="true" outlineLevel="0" collapsed="false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customFormat="false" ht="16.5" hidden="false" customHeight="true" outlineLevel="0" collapsed="false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customFormat="false" ht="16.5" hidden="false" customHeight="true" outlineLevel="0" collapsed="false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customFormat="false" ht="16.5" hidden="false" customHeight="true" outlineLevel="0" collapsed="false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customFormat="false" ht="16.5" hidden="false" customHeight="true" outlineLevel="0" collapsed="false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customFormat="false" ht="16.5" hidden="false" customHeight="true" outlineLevel="0" collapsed="false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customFormat="false" ht="16.5" hidden="false" customHeight="true" outlineLevel="0" collapsed="false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customFormat="false" ht="16.5" hidden="false" customHeight="true" outlineLevel="0" collapsed="false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customFormat="false" ht="16.5" hidden="false" customHeight="true" outlineLevel="0" collapsed="false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customFormat="false" ht="16.5" hidden="false" customHeight="true" outlineLevel="0" collapsed="false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customFormat="false" ht="16.5" hidden="false" customHeight="true" outlineLevel="0" collapsed="false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customFormat="false" ht="16.5" hidden="false" customHeight="true" outlineLevel="0" collapsed="false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customFormat="false" ht="16.5" hidden="false" customHeight="true" outlineLevel="0" collapsed="false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customFormat="false" ht="16.5" hidden="false" customHeight="true" outlineLevel="0" collapsed="false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customFormat="false" ht="16.5" hidden="false" customHeight="true" outlineLevel="0" collapsed="false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customFormat="false" ht="16.5" hidden="false" customHeight="true" outlineLevel="0" collapsed="false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customFormat="false" ht="16.5" hidden="false" customHeight="true" outlineLevel="0" collapsed="false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customFormat="false" ht="16.5" hidden="false" customHeight="true" outlineLevel="0" collapsed="false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customFormat="false" ht="16.5" hidden="false" customHeight="true" outlineLevel="0" collapsed="false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customFormat="false" ht="16.5" hidden="false" customHeight="true" outlineLevel="0" collapsed="false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customFormat="false" ht="16.5" hidden="false" customHeight="true" outlineLevel="0" collapsed="false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customFormat="false" ht="16.5" hidden="false" customHeight="true" outlineLevel="0" collapsed="false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customFormat="false" ht="16.5" hidden="false" customHeight="true" outlineLevel="0" collapsed="false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customFormat="false" ht="16.5" hidden="false" customHeight="true" outlineLevel="0" collapsed="false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customFormat="false" ht="16.5" hidden="false" customHeight="true" outlineLevel="0" collapsed="false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customFormat="false" ht="16.5" hidden="false" customHeight="true" outlineLevel="0" collapsed="false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customFormat="false" ht="16.5" hidden="false" customHeight="true" outlineLevel="0" collapsed="false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customFormat="false" ht="16.5" hidden="false" customHeight="true" outlineLevel="0" collapsed="false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customFormat="false" ht="16.5" hidden="false" customHeight="true" outlineLevel="0" collapsed="false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customFormat="false" ht="16.5" hidden="false" customHeight="true" outlineLevel="0" collapsed="false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customFormat="false" ht="16.5" hidden="false" customHeight="true" outlineLevel="0" collapsed="false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customFormat="false" ht="16.5" hidden="false" customHeight="true" outlineLevel="0" collapsed="false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customFormat="false" ht="16.5" hidden="false" customHeight="true" outlineLevel="0" collapsed="false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customFormat="false" ht="16.5" hidden="false" customHeight="true" outlineLevel="0" collapsed="false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customFormat="false" ht="16.5" hidden="false" customHeight="true" outlineLevel="0" collapsed="false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customFormat="false" ht="16.5" hidden="false" customHeight="true" outlineLevel="0" collapsed="false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customFormat="false" ht="16.5" hidden="false" customHeight="true" outlineLevel="0" collapsed="false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customFormat="false" ht="16.5" hidden="false" customHeight="true" outlineLevel="0" collapsed="false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customFormat="false" ht="16.5" hidden="false" customHeight="true" outlineLevel="0" collapsed="false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customFormat="false" ht="16.5" hidden="false" customHeight="true" outlineLevel="0" collapsed="false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customFormat="false" ht="16.5" hidden="false" customHeight="true" outlineLevel="0" collapsed="false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customFormat="false" ht="16.5" hidden="false" customHeight="true" outlineLevel="0" collapsed="false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customFormat="false" ht="16.5" hidden="false" customHeight="true" outlineLevel="0" collapsed="false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customFormat="false" ht="16.5" hidden="false" customHeight="true" outlineLevel="0" collapsed="false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customFormat="false" ht="16.5" hidden="false" customHeight="true" outlineLevel="0" collapsed="false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customFormat="false" ht="16.5" hidden="false" customHeight="true" outlineLevel="0" collapsed="false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customFormat="false" ht="16.5" hidden="false" customHeight="true" outlineLevel="0" collapsed="false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customFormat="false" ht="16.5" hidden="false" customHeight="true" outlineLevel="0" collapsed="false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customFormat="false" ht="16.5" hidden="false" customHeight="true" outlineLevel="0" collapsed="false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customFormat="false" ht="16.5" hidden="false" customHeight="true" outlineLevel="0" collapsed="false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customFormat="false" ht="16.5" hidden="false" customHeight="true" outlineLevel="0" collapsed="false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customFormat="false" ht="16.5" hidden="false" customHeight="true" outlineLevel="0" collapsed="false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customFormat="false" ht="16.5" hidden="false" customHeight="true" outlineLevel="0" collapsed="false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customFormat="false" ht="16.5" hidden="false" customHeight="true" outlineLevel="0" collapsed="false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customFormat="false" ht="16.5" hidden="false" customHeight="true" outlineLevel="0" collapsed="false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customFormat="false" ht="16.5" hidden="false" customHeight="true" outlineLevel="0" collapsed="false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customFormat="false" ht="16.5" hidden="false" customHeight="true" outlineLevel="0" collapsed="false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customFormat="false" ht="16.5" hidden="false" customHeight="true" outlineLevel="0" collapsed="false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customFormat="false" ht="16.5" hidden="false" customHeight="true" outlineLevel="0" collapsed="false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customFormat="false" ht="16.5" hidden="false" customHeight="true" outlineLevel="0" collapsed="false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customFormat="false" ht="16.5" hidden="false" customHeight="true" outlineLevel="0" collapsed="false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customFormat="false" ht="16.5" hidden="false" customHeight="true" outlineLevel="0" collapsed="false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customFormat="false" ht="16.5" hidden="false" customHeight="true" outlineLevel="0" collapsed="false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customFormat="false" ht="16.5" hidden="false" customHeight="true" outlineLevel="0" collapsed="false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customFormat="false" ht="16.5" hidden="false" customHeight="true" outlineLevel="0" collapsed="false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customFormat="false" ht="16.5" hidden="false" customHeight="true" outlineLevel="0" collapsed="false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customFormat="false" ht="16.5" hidden="false" customHeight="true" outlineLevel="0" collapsed="false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customFormat="false" ht="16.5" hidden="false" customHeight="true" outlineLevel="0" collapsed="false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customFormat="false" ht="16.5" hidden="false" customHeight="true" outlineLevel="0" collapsed="false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customFormat="false" ht="16.5" hidden="false" customHeight="true" outlineLevel="0" collapsed="false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customFormat="false" ht="16.5" hidden="false" customHeight="true" outlineLevel="0" collapsed="false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customFormat="false" ht="16.5" hidden="false" customHeight="true" outlineLevel="0" collapsed="false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customFormat="false" ht="16.5" hidden="false" customHeight="true" outlineLevel="0" collapsed="false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customFormat="false" ht="16.5" hidden="false" customHeight="true" outlineLevel="0" collapsed="false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customFormat="false" ht="16.5" hidden="false" customHeight="true" outlineLevel="0" collapsed="false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customFormat="false" ht="16.5" hidden="false" customHeight="true" outlineLevel="0" collapsed="false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customFormat="false" ht="16.5" hidden="false" customHeight="true" outlineLevel="0" collapsed="false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customFormat="false" ht="16.5" hidden="false" customHeight="true" outlineLevel="0" collapsed="false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customFormat="false" ht="16.5" hidden="false" customHeight="true" outlineLevel="0" collapsed="false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customFormat="false" ht="16.5" hidden="false" customHeight="true" outlineLevel="0" collapsed="false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customFormat="false" ht="16.5" hidden="false" customHeight="true" outlineLevel="0" collapsed="false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customFormat="false" ht="16.5" hidden="false" customHeight="true" outlineLevel="0" collapsed="false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customFormat="false" ht="16.5" hidden="false" customHeight="true" outlineLevel="0" collapsed="false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customFormat="false" ht="16.5" hidden="false" customHeight="true" outlineLevel="0" collapsed="false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customFormat="false" ht="16.5" hidden="false" customHeight="true" outlineLevel="0" collapsed="false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customFormat="false" ht="16.5" hidden="false" customHeight="true" outlineLevel="0" collapsed="false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customFormat="false" ht="16.5" hidden="false" customHeight="true" outlineLevel="0" collapsed="false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customFormat="false" ht="16.5" hidden="false" customHeight="true" outlineLevel="0" collapsed="false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customFormat="false" ht="16.5" hidden="false" customHeight="true" outlineLevel="0" collapsed="false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customFormat="false" ht="16.5" hidden="false" customHeight="true" outlineLevel="0" collapsed="false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customFormat="false" ht="16.5" hidden="false" customHeight="true" outlineLevel="0" collapsed="false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customFormat="false" ht="16.5" hidden="false" customHeight="true" outlineLevel="0" collapsed="false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customFormat="false" ht="16.5" hidden="false" customHeight="true" outlineLevel="0" collapsed="false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customFormat="false" ht="16.5" hidden="false" customHeight="true" outlineLevel="0" collapsed="false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customFormat="false" ht="16.5" hidden="false" customHeight="true" outlineLevel="0" collapsed="false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customFormat="false" ht="16.5" hidden="false" customHeight="true" outlineLevel="0" collapsed="false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customFormat="false" ht="16.5" hidden="false" customHeight="true" outlineLevel="0" collapsed="false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customFormat="false" ht="16.5" hidden="false" customHeight="true" outlineLevel="0" collapsed="false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customFormat="false" ht="16.5" hidden="false" customHeight="true" outlineLevel="0" collapsed="false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customFormat="false" ht="16.5" hidden="false" customHeight="true" outlineLevel="0" collapsed="false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customFormat="false" ht="16.5" hidden="false" customHeight="true" outlineLevel="0" collapsed="false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customFormat="false" ht="16.5" hidden="false" customHeight="true" outlineLevel="0" collapsed="false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customFormat="false" ht="16.5" hidden="false" customHeight="true" outlineLevel="0" collapsed="false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customFormat="false" ht="16.5" hidden="false" customHeight="true" outlineLevel="0" collapsed="false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customFormat="false" ht="16.5" hidden="false" customHeight="true" outlineLevel="0" collapsed="false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customFormat="false" ht="16.5" hidden="false" customHeight="true" outlineLevel="0" collapsed="false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customFormat="false" ht="16.5" hidden="false" customHeight="true" outlineLevel="0" collapsed="false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customFormat="false" ht="16.5" hidden="false" customHeight="true" outlineLevel="0" collapsed="false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customFormat="false" ht="16.5" hidden="false" customHeight="true" outlineLevel="0" collapsed="false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customFormat="false" ht="16.5" hidden="false" customHeight="true" outlineLevel="0" collapsed="false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customFormat="false" ht="16.5" hidden="false" customHeight="true" outlineLevel="0" collapsed="false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customFormat="false" ht="16.5" hidden="false" customHeight="true" outlineLevel="0" collapsed="false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customFormat="false" ht="16.5" hidden="false" customHeight="true" outlineLevel="0" collapsed="false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customFormat="false" ht="16.5" hidden="false" customHeight="true" outlineLevel="0" collapsed="false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customFormat="false" ht="16.5" hidden="false" customHeight="true" outlineLevel="0" collapsed="false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customFormat="false" ht="16.5" hidden="false" customHeight="true" outlineLevel="0" collapsed="false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customFormat="false" ht="16.5" hidden="false" customHeight="true" outlineLevel="0" collapsed="false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customFormat="false" ht="16.5" hidden="false" customHeight="true" outlineLevel="0" collapsed="false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customFormat="false" ht="16.5" hidden="false" customHeight="true" outlineLevel="0" collapsed="false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customFormat="false" ht="16.5" hidden="false" customHeight="true" outlineLevel="0" collapsed="false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customFormat="false" ht="16.5" hidden="false" customHeight="true" outlineLevel="0" collapsed="false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customFormat="false" ht="16.5" hidden="false" customHeight="true" outlineLevel="0" collapsed="false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customFormat="false" ht="16.5" hidden="false" customHeight="true" outlineLevel="0" collapsed="false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customFormat="false" ht="16.5" hidden="false" customHeight="true" outlineLevel="0" collapsed="false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customFormat="false" ht="16.5" hidden="false" customHeight="true" outlineLevel="0" collapsed="false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customFormat="false" ht="16.5" hidden="false" customHeight="true" outlineLevel="0" collapsed="false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customFormat="false" ht="16.5" hidden="false" customHeight="true" outlineLevel="0" collapsed="false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customFormat="false" ht="16.5" hidden="false" customHeight="true" outlineLevel="0" collapsed="false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customFormat="false" ht="16.5" hidden="false" customHeight="true" outlineLevel="0" collapsed="false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customFormat="false" ht="16.5" hidden="false" customHeight="true" outlineLevel="0" collapsed="false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customFormat="false" ht="16.5" hidden="false" customHeight="true" outlineLevel="0" collapsed="false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customFormat="false" ht="16.5" hidden="false" customHeight="true" outlineLevel="0" collapsed="false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customFormat="false" ht="16.5" hidden="false" customHeight="true" outlineLevel="0" collapsed="false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customFormat="false" ht="16.5" hidden="false" customHeight="true" outlineLevel="0" collapsed="false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customFormat="false" ht="16.5" hidden="false" customHeight="true" outlineLevel="0" collapsed="false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customFormat="false" ht="16.5" hidden="false" customHeight="true" outlineLevel="0" collapsed="false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customFormat="false" ht="16.5" hidden="false" customHeight="true" outlineLevel="0" collapsed="false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customFormat="false" ht="16.5" hidden="false" customHeight="true" outlineLevel="0" collapsed="false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customFormat="false" ht="16.5" hidden="false" customHeight="true" outlineLevel="0" collapsed="false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customFormat="false" ht="16.5" hidden="false" customHeight="true" outlineLevel="0" collapsed="false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customFormat="false" ht="16.5" hidden="false" customHeight="true" outlineLevel="0" collapsed="false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customFormat="false" ht="16.5" hidden="false" customHeight="true" outlineLevel="0" collapsed="false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customFormat="false" ht="16.5" hidden="false" customHeight="true" outlineLevel="0" collapsed="false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customFormat="false" ht="16.5" hidden="false" customHeight="true" outlineLevel="0" collapsed="false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customFormat="false" ht="16.5" hidden="false" customHeight="true" outlineLevel="0" collapsed="false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customFormat="false" ht="16.5" hidden="false" customHeight="true" outlineLevel="0" collapsed="false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customFormat="false" ht="16.5" hidden="false" customHeight="true" outlineLevel="0" collapsed="false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customFormat="false" ht="16.5" hidden="false" customHeight="true" outlineLevel="0" collapsed="false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customFormat="false" ht="16.5" hidden="false" customHeight="true" outlineLevel="0" collapsed="false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customFormat="false" ht="16.5" hidden="false" customHeight="true" outlineLevel="0" collapsed="false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customFormat="false" ht="16.5" hidden="false" customHeight="true" outlineLevel="0" collapsed="false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customFormat="false" ht="16.5" hidden="false" customHeight="true" outlineLevel="0" collapsed="false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customFormat="false" ht="16.5" hidden="false" customHeight="true" outlineLevel="0" collapsed="false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customFormat="false" ht="16.5" hidden="false" customHeight="true" outlineLevel="0" collapsed="false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customFormat="false" ht="16.5" hidden="false" customHeight="true" outlineLevel="0" collapsed="false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customFormat="false" ht="16.5" hidden="false" customHeight="true" outlineLevel="0" collapsed="false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customFormat="false" ht="16.5" hidden="false" customHeight="true" outlineLevel="0" collapsed="false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customFormat="false" ht="16.5" hidden="false" customHeight="true" outlineLevel="0" collapsed="false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customFormat="false" ht="16.5" hidden="false" customHeight="true" outlineLevel="0" collapsed="false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customFormat="false" ht="16.5" hidden="false" customHeight="true" outlineLevel="0" collapsed="false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customFormat="false" ht="16.5" hidden="false" customHeight="true" outlineLevel="0" collapsed="false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customFormat="false" ht="16.5" hidden="false" customHeight="true" outlineLevel="0" collapsed="false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customFormat="false" ht="16.5" hidden="false" customHeight="true" outlineLevel="0" collapsed="false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customFormat="false" ht="16.5" hidden="false" customHeight="true" outlineLevel="0" collapsed="false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customFormat="false" ht="16.5" hidden="false" customHeight="true" outlineLevel="0" collapsed="false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customFormat="false" ht="16.5" hidden="false" customHeight="true" outlineLevel="0" collapsed="false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customFormat="false" ht="16.5" hidden="false" customHeight="true" outlineLevel="0" collapsed="false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customFormat="false" ht="16.5" hidden="false" customHeight="true" outlineLevel="0" collapsed="false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customFormat="false" ht="16.5" hidden="false" customHeight="true" outlineLevel="0" collapsed="false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customFormat="false" ht="16.5" hidden="false" customHeight="true" outlineLevel="0" collapsed="false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customFormat="false" ht="16.5" hidden="false" customHeight="true" outlineLevel="0" collapsed="false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customFormat="false" ht="16.5" hidden="false" customHeight="true" outlineLevel="0" collapsed="false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customFormat="false" ht="16.5" hidden="false" customHeight="true" outlineLevel="0" collapsed="false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customFormat="false" ht="16.5" hidden="false" customHeight="true" outlineLevel="0" collapsed="false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customFormat="false" ht="16.5" hidden="false" customHeight="true" outlineLevel="0" collapsed="false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customFormat="false" ht="16.5" hidden="false" customHeight="true" outlineLevel="0" collapsed="false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customFormat="false" ht="16.5" hidden="false" customHeight="true" outlineLevel="0" collapsed="false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customFormat="false" ht="16.5" hidden="false" customHeight="true" outlineLevel="0" collapsed="false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customFormat="false" ht="16.5" hidden="false" customHeight="true" outlineLevel="0" collapsed="false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customFormat="false" ht="16.5" hidden="false" customHeight="true" outlineLevel="0" collapsed="false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customFormat="false" ht="16.5" hidden="false" customHeight="true" outlineLevel="0" collapsed="false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customFormat="false" ht="16.5" hidden="false" customHeight="true" outlineLevel="0" collapsed="false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customFormat="false" ht="16.5" hidden="false" customHeight="true" outlineLevel="0" collapsed="false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customFormat="false" ht="16.5" hidden="false" customHeight="true" outlineLevel="0" collapsed="false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customFormat="false" ht="16.5" hidden="false" customHeight="true" outlineLevel="0" collapsed="false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customFormat="false" ht="16.5" hidden="false" customHeight="true" outlineLevel="0" collapsed="false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customFormat="false" ht="16.5" hidden="false" customHeight="true" outlineLevel="0" collapsed="false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customFormat="false" ht="16.5" hidden="false" customHeight="true" outlineLevel="0" collapsed="false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customFormat="false" ht="16.5" hidden="false" customHeight="true" outlineLevel="0" collapsed="false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customFormat="false" ht="16.5" hidden="false" customHeight="true" outlineLevel="0" collapsed="false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customFormat="false" ht="16.5" hidden="false" customHeight="true" outlineLevel="0" collapsed="false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customFormat="false" ht="16.5" hidden="false" customHeight="true" outlineLevel="0" collapsed="false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customFormat="false" ht="16.5" hidden="false" customHeight="true" outlineLevel="0" collapsed="false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customFormat="false" ht="16.5" hidden="false" customHeight="true" outlineLevel="0" collapsed="false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customFormat="false" ht="16.5" hidden="false" customHeight="true" outlineLevel="0" collapsed="false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customFormat="false" ht="16.5" hidden="false" customHeight="true" outlineLevel="0" collapsed="false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customFormat="false" ht="16.5" hidden="false" customHeight="true" outlineLevel="0" collapsed="false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customFormat="false" ht="16.5" hidden="false" customHeight="true" outlineLevel="0" collapsed="false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customFormat="false" ht="16.5" hidden="false" customHeight="true" outlineLevel="0" collapsed="false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customFormat="false" ht="16.5" hidden="false" customHeight="true" outlineLevel="0" collapsed="false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customFormat="false" ht="16.5" hidden="false" customHeight="true" outlineLevel="0" collapsed="false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customFormat="false" ht="16.5" hidden="false" customHeight="true" outlineLevel="0" collapsed="false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customFormat="false" ht="16.5" hidden="false" customHeight="true" outlineLevel="0" collapsed="false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customFormat="false" ht="16.5" hidden="false" customHeight="true" outlineLevel="0" collapsed="false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customFormat="false" ht="16.5" hidden="false" customHeight="true" outlineLevel="0" collapsed="false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customFormat="false" ht="16.5" hidden="false" customHeight="true" outlineLevel="0" collapsed="false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customFormat="false" ht="16.5" hidden="false" customHeight="true" outlineLevel="0" collapsed="false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customFormat="false" ht="16.5" hidden="false" customHeight="true" outlineLevel="0" collapsed="false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customFormat="false" ht="16.5" hidden="false" customHeight="true" outlineLevel="0" collapsed="false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customFormat="false" ht="16.5" hidden="false" customHeight="true" outlineLevel="0" collapsed="false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customFormat="false" ht="16.5" hidden="false" customHeight="true" outlineLevel="0" collapsed="false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customFormat="false" ht="16.5" hidden="false" customHeight="true" outlineLevel="0" collapsed="false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customFormat="false" ht="16.5" hidden="false" customHeight="true" outlineLevel="0" collapsed="false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customFormat="false" ht="16.5" hidden="false" customHeight="true" outlineLevel="0" collapsed="false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customFormat="false" ht="16.5" hidden="false" customHeight="true" outlineLevel="0" collapsed="false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customFormat="false" ht="16.5" hidden="false" customHeight="true" outlineLevel="0" collapsed="false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customFormat="false" ht="16.5" hidden="false" customHeight="true" outlineLevel="0" collapsed="false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customFormat="false" ht="16.5" hidden="false" customHeight="true" outlineLevel="0" collapsed="false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customFormat="false" ht="16.5" hidden="false" customHeight="true" outlineLevel="0" collapsed="false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customFormat="false" ht="16.5" hidden="false" customHeight="true" outlineLevel="0" collapsed="false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customFormat="false" ht="16.5" hidden="false" customHeight="true" outlineLevel="0" collapsed="false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customFormat="false" ht="16.5" hidden="false" customHeight="true" outlineLevel="0" collapsed="false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customFormat="false" ht="16.5" hidden="false" customHeight="true" outlineLevel="0" collapsed="false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customFormat="false" ht="16.5" hidden="false" customHeight="true" outlineLevel="0" collapsed="false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customFormat="false" ht="16.5" hidden="false" customHeight="true" outlineLevel="0" collapsed="false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customFormat="false" ht="16.5" hidden="false" customHeight="true" outlineLevel="0" collapsed="false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customFormat="false" ht="16.5" hidden="false" customHeight="true" outlineLevel="0" collapsed="false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customFormat="false" ht="16.5" hidden="false" customHeight="true" outlineLevel="0" collapsed="false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customFormat="false" ht="16.5" hidden="false" customHeight="true" outlineLevel="0" collapsed="false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customFormat="false" ht="16.5" hidden="false" customHeight="true" outlineLevel="0" collapsed="false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customFormat="false" ht="16.5" hidden="false" customHeight="true" outlineLevel="0" collapsed="false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customFormat="false" ht="16.5" hidden="false" customHeight="true" outlineLevel="0" collapsed="false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customFormat="false" ht="16.5" hidden="false" customHeight="true" outlineLevel="0" collapsed="false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customFormat="false" ht="16.5" hidden="false" customHeight="true" outlineLevel="0" collapsed="false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customFormat="false" ht="16.5" hidden="false" customHeight="true" outlineLevel="0" collapsed="false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customFormat="false" ht="16.5" hidden="false" customHeight="true" outlineLevel="0" collapsed="false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customFormat="false" ht="16.5" hidden="false" customHeight="true" outlineLevel="0" collapsed="false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customFormat="false" ht="16.5" hidden="false" customHeight="true" outlineLevel="0" collapsed="false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customFormat="false" ht="16.5" hidden="false" customHeight="true" outlineLevel="0" collapsed="false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customFormat="false" ht="16.5" hidden="false" customHeight="true" outlineLevel="0" collapsed="false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customFormat="false" ht="16.5" hidden="false" customHeight="true" outlineLevel="0" collapsed="false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customFormat="false" ht="16.5" hidden="false" customHeight="true" outlineLevel="0" collapsed="false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customFormat="false" ht="16.5" hidden="false" customHeight="true" outlineLevel="0" collapsed="false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customFormat="false" ht="16.5" hidden="false" customHeight="true" outlineLevel="0" collapsed="false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customFormat="false" ht="16.5" hidden="false" customHeight="true" outlineLevel="0" collapsed="false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customFormat="false" ht="16.5" hidden="false" customHeight="true" outlineLevel="0" collapsed="false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customFormat="false" ht="16.5" hidden="false" customHeight="true" outlineLevel="0" collapsed="false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customFormat="false" ht="16.5" hidden="false" customHeight="true" outlineLevel="0" collapsed="false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customFormat="false" ht="16.5" hidden="false" customHeight="true" outlineLevel="0" collapsed="false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customFormat="false" ht="16.5" hidden="false" customHeight="true" outlineLevel="0" collapsed="false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customFormat="false" ht="16.5" hidden="false" customHeight="true" outlineLevel="0" collapsed="false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customFormat="false" ht="16.5" hidden="false" customHeight="true" outlineLevel="0" collapsed="false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customFormat="false" ht="16.5" hidden="false" customHeight="true" outlineLevel="0" collapsed="false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customFormat="false" ht="16.5" hidden="false" customHeight="true" outlineLevel="0" collapsed="false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customFormat="false" ht="16.5" hidden="false" customHeight="true" outlineLevel="0" collapsed="false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customFormat="false" ht="16.5" hidden="false" customHeight="true" outlineLevel="0" collapsed="false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customFormat="false" ht="16.5" hidden="false" customHeight="true" outlineLevel="0" collapsed="false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customFormat="false" ht="16.5" hidden="false" customHeight="true" outlineLevel="0" collapsed="false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customFormat="false" ht="16.5" hidden="false" customHeight="true" outlineLevel="0" collapsed="false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customFormat="false" ht="16.5" hidden="false" customHeight="true" outlineLevel="0" collapsed="false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customFormat="false" ht="16.5" hidden="false" customHeight="true" outlineLevel="0" collapsed="false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customFormat="false" ht="16.5" hidden="false" customHeight="true" outlineLevel="0" collapsed="false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customFormat="false" ht="16.5" hidden="false" customHeight="true" outlineLevel="0" collapsed="false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customFormat="false" ht="16.5" hidden="false" customHeight="true" outlineLevel="0" collapsed="false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customFormat="false" ht="16.5" hidden="false" customHeight="true" outlineLevel="0" collapsed="false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customFormat="false" ht="16.5" hidden="false" customHeight="true" outlineLevel="0" collapsed="false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customFormat="false" ht="16.5" hidden="false" customHeight="true" outlineLevel="0" collapsed="false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customFormat="false" ht="16.5" hidden="false" customHeight="true" outlineLevel="0" collapsed="false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customFormat="false" ht="16.5" hidden="false" customHeight="true" outlineLevel="0" collapsed="false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customFormat="false" ht="16.5" hidden="false" customHeight="true" outlineLevel="0" collapsed="false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customFormat="false" ht="16.5" hidden="false" customHeight="true" outlineLevel="0" collapsed="false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customFormat="false" ht="16.5" hidden="false" customHeight="true" outlineLevel="0" collapsed="false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customFormat="false" ht="16.5" hidden="false" customHeight="true" outlineLevel="0" collapsed="false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customFormat="false" ht="16.5" hidden="false" customHeight="true" outlineLevel="0" collapsed="false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customFormat="false" ht="16.5" hidden="false" customHeight="true" outlineLevel="0" collapsed="false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customFormat="false" ht="16.5" hidden="false" customHeight="true" outlineLevel="0" collapsed="false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customFormat="false" ht="16.5" hidden="false" customHeight="true" outlineLevel="0" collapsed="false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customFormat="false" ht="16.5" hidden="false" customHeight="true" outlineLevel="0" collapsed="false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customFormat="false" ht="16.5" hidden="false" customHeight="true" outlineLevel="0" collapsed="false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customFormat="false" ht="16.5" hidden="false" customHeight="true" outlineLevel="0" collapsed="false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customFormat="false" ht="16.5" hidden="false" customHeight="true" outlineLevel="0" collapsed="false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customFormat="false" ht="16.5" hidden="false" customHeight="true" outlineLevel="0" collapsed="false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customFormat="false" ht="16.5" hidden="false" customHeight="true" outlineLevel="0" collapsed="false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customFormat="false" ht="16.5" hidden="false" customHeight="true" outlineLevel="0" collapsed="false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customFormat="false" ht="16.5" hidden="false" customHeight="true" outlineLevel="0" collapsed="false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customFormat="false" ht="16.5" hidden="false" customHeight="true" outlineLevel="0" collapsed="false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customFormat="false" ht="16.5" hidden="false" customHeight="true" outlineLevel="0" collapsed="false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customFormat="false" ht="16.5" hidden="false" customHeight="true" outlineLevel="0" collapsed="false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customFormat="false" ht="16.5" hidden="false" customHeight="true" outlineLevel="0" collapsed="false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customFormat="false" ht="16.5" hidden="false" customHeight="true" outlineLevel="0" collapsed="false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customFormat="false" ht="16.5" hidden="false" customHeight="true" outlineLevel="0" collapsed="false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customFormat="false" ht="16.5" hidden="false" customHeight="true" outlineLevel="0" collapsed="false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customFormat="false" ht="16.5" hidden="false" customHeight="true" outlineLevel="0" collapsed="false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customFormat="false" ht="16.5" hidden="false" customHeight="true" outlineLevel="0" collapsed="false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customFormat="false" ht="16.5" hidden="false" customHeight="true" outlineLevel="0" collapsed="false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customFormat="false" ht="16.5" hidden="false" customHeight="true" outlineLevel="0" collapsed="false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customFormat="false" ht="16.5" hidden="false" customHeight="true" outlineLevel="0" collapsed="false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customFormat="false" ht="16.5" hidden="false" customHeight="true" outlineLevel="0" collapsed="false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customFormat="false" ht="16.5" hidden="false" customHeight="true" outlineLevel="0" collapsed="false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customFormat="false" ht="16.5" hidden="false" customHeight="true" outlineLevel="0" collapsed="false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customFormat="false" ht="16.5" hidden="false" customHeight="true" outlineLevel="0" collapsed="false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customFormat="false" ht="16.5" hidden="false" customHeight="true" outlineLevel="0" collapsed="false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customFormat="false" ht="16.5" hidden="false" customHeight="true" outlineLevel="0" collapsed="false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customFormat="false" ht="16.5" hidden="false" customHeight="true" outlineLevel="0" collapsed="false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customFormat="false" ht="16.5" hidden="false" customHeight="true" outlineLevel="0" collapsed="false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customFormat="false" ht="16.5" hidden="false" customHeight="true" outlineLevel="0" collapsed="false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customFormat="false" ht="16.5" hidden="false" customHeight="true" outlineLevel="0" collapsed="false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customFormat="false" ht="16.5" hidden="false" customHeight="true" outlineLevel="0" collapsed="false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customFormat="false" ht="16.5" hidden="false" customHeight="true" outlineLevel="0" collapsed="false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customFormat="false" ht="16.5" hidden="false" customHeight="true" outlineLevel="0" collapsed="false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customFormat="false" ht="16.5" hidden="false" customHeight="true" outlineLevel="0" collapsed="false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customFormat="false" ht="16.5" hidden="false" customHeight="true" outlineLevel="0" collapsed="false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customFormat="false" ht="16.5" hidden="false" customHeight="true" outlineLevel="0" collapsed="false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customFormat="false" ht="16.5" hidden="false" customHeight="true" outlineLevel="0" collapsed="false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customFormat="false" ht="16.5" hidden="false" customHeight="true" outlineLevel="0" collapsed="false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customFormat="false" ht="16.5" hidden="false" customHeight="true" outlineLevel="0" collapsed="false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customFormat="false" ht="16.5" hidden="false" customHeight="true" outlineLevel="0" collapsed="false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customFormat="false" ht="16.5" hidden="false" customHeight="true" outlineLevel="0" collapsed="false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customFormat="false" ht="16.5" hidden="false" customHeight="true" outlineLevel="0" collapsed="false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customFormat="false" ht="16.5" hidden="false" customHeight="true" outlineLevel="0" collapsed="false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customFormat="false" ht="16.5" hidden="false" customHeight="true" outlineLevel="0" collapsed="false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customFormat="false" ht="16.5" hidden="false" customHeight="true" outlineLevel="0" collapsed="false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customFormat="false" ht="16.5" hidden="false" customHeight="true" outlineLevel="0" collapsed="false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customFormat="false" ht="16.5" hidden="false" customHeight="true" outlineLevel="0" collapsed="false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customFormat="false" ht="16.5" hidden="false" customHeight="true" outlineLevel="0" collapsed="false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customFormat="false" ht="16.5" hidden="false" customHeight="true" outlineLevel="0" collapsed="false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customFormat="false" ht="16.5" hidden="false" customHeight="true" outlineLevel="0" collapsed="false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customFormat="false" ht="16.5" hidden="false" customHeight="true" outlineLevel="0" collapsed="false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customFormat="false" ht="16.5" hidden="false" customHeight="true" outlineLevel="0" collapsed="false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customFormat="false" ht="16.5" hidden="false" customHeight="true" outlineLevel="0" collapsed="false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customFormat="false" ht="16.5" hidden="false" customHeight="true" outlineLevel="0" collapsed="false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customFormat="false" ht="16.5" hidden="false" customHeight="true" outlineLevel="0" collapsed="false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customFormat="false" ht="16.5" hidden="false" customHeight="true" outlineLevel="0" collapsed="false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customFormat="false" ht="16.5" hidden="false" customHeight="true" outlineLevel="0" collapsed="false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customFormat="false" ht="16.5" hidden="false" customHeight="true" outlineLevel="0" collapsed="false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customFormat="false" ht="16.5" hidden="false" customHeight="true" outlineLevel="0" collapsed="false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customFormat="false" ht="16.5" hidden="false" customHeight="true" outlineLevel="0" collapsed="false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customFormat="false" ht="16.5" hidden="false" customHeight="true" outlineLevel="0" collapsed="false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customFormat="false" ht="16.5" hidden="false" customHeight="true" outlineLevel="0" collapsed="false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customFormat="false" ht="16.5" hidden="false" customHeight="true" outlineLevel="0" collapsed="false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customFormat="false" ht="16.5" hidden="false" customHeight="true" outlineLevel="0" collapsed="false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customFormat="false" ht="16.5" hidden="false" customHeight="true" outlineLevel="0" collapsed="false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customFormat="false" ht="16.5" hidden="false" customHeight="true" outlineLevel="0" collapsed="false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customFormat="false" ht="16.5" hidden="false" customHeight="true" outlineLevel="0" collapsed="false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customFormat="false" ht="16.5" hidden="false" customHeight="true" outlineLevel="0" collapsed="false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customFormat="false" ht="16.5" hidden="false" customHeight="true" outlineLevel="0" collapsed="false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customFormat="false" ht="16.5" hidden="false" customHeight="true" outlineLevel="0" collapsed="false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customFormat="false" ht="16.5" hidden="false" customHeight="true" outlineLevel="0" collapsed="false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customFormat="false" ht="16.5" hidden="false" customHeight="true" outlineLevel="0" collapsed="false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customFormat="false" ht="16.5" hidden="false" customHeight="true" outlineLevel="0" collapsed="false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customFormat="false" ht="16.5" hidden="false" customHeight="true" outlineLevel="0" collapsed="false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customFormat="false" ht="16.5" hidden="false" customHeight="true" outlineLevel="0" collapsed="false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customFormat="false" ht="16.5" hidden="false" customHeight="true" outlineLevel="0" collapsed="false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customFormat="false" ht="16.5" hidden="false" customHeight="true" outlineLevel="0" collapsed="false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customFormat="false" ht="16.5" hidden="false" customHeight="true" outlineLevel="0" collapsed="false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customFormat="false" ht="16.5" hidden="false" customHeight="true" outlineLevel="0" collapsed="false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customFormat="false" ht="16.5" hidden="false" customHeight="true" outlineLevel="0" collapsed="false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customFormat="false" ht="16.5" hidden="false" customHeight="true" outlineLevel="0" collapsed="false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customFormat="false" ht="16.5" hidden="false" customHeight="true" outlineLevel="0" collapsed="false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customFormat="false" ht="16.5" hidden="false" customHeight="true" outlineLevel="0" collapsed="false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customFormat="false" ht="16.5" hidden="false" customHeight="true" outlineLevel="0" collapsed="false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customFormat="false" ht="16.5" hidden="false" customHeight="true" outlineLevel="0" collapsed="false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customFormat="false" ht="16.5" hidden="false" customHeight="true" outlineLevel="0" collapsed="false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customFormat="false" ht="16.5" hidden="false" customHeight="true" outlineLevel="0" collapsed="false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customFormat="false" ht="16.5" hidden="false" customHeight="true" outlineLevel="0" collapsed="false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customFormat="false" ht="16.5" hidden="false" customHeight="true" outlineLevel="0" collapsed="false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customFormat="false" ht="16.5" hidden="false" customHeight="true" outlineLevel="0" collapsed="false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customFormat="false" ht="16.5" hidden="false" customHeight="true" outlineLevel="0" collapsed="false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customFormat="false" ht="16.5" hidden="false" customHeight="true" outlineLevel="0" collapsed="false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customFormat="false" ht="16.5" hidden="false" customHeight="true" outlineLevel="0" collapsed="false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customFormat="false" ht="16.5" hidden="false" customHeight="true" outlineLevel="0" collapsed="false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customFormat="false" ht="16.5" hidden="false" customHeight="true" outlineLevel="0" collapsed="false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customFormat="false" ht="16.5" hidden="false" customHeight="true" outlineLevel="0" collapsed="false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customFormat="false" ht="16.5" hidden="false" customHeight="true" outlineLevel="0" collapsed="false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customFormat="false" ht="16.5" hidden="false" customHeight="true" outlineLevel="0" collapsed="false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customFormat="false" ht="16.5" hidden="false" customHeight="true" outlineLevel="0" collapsed="false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customFormat="false" ht="16.5" hidden="false" customHeight="true" outlineLevel="0" collapsed="false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customFormat="false" ht="16.5" hidden="false" customHeight="true" outlineLevel="0" collapsed="false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customFormat="false" ht="16.5" hidden="false" customHeight="true" outlineLevel="0" collapsed="false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customFormat="false" ht="16.5" hidden="false" customHeight="true" outlineLevel="0" collapsed="false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customFormat="false" ht="16.5" hidden="false" customHeight="true" outlineLevel="0" collapsed="false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customFormat="false" ht="16.5" hidden="false" customHeight="true" outlineLevel="0" collapsed="false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customFormat="false" ht="16.5" hidden="false" customHeight="true" outlineLevel="0" collapsed="false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customFormat="false" ht="16.5" hidden="false" customHeight="true" outlineLevel="0" collapsed="false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customFormat="false" ht="16.5" hidden="false" customHeight="true" outlineLevel="0" collapsed="false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customFormat="false" ht="16.5" hidden="false" customHeight="true" outlineLevel="0" collapsed="false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customFormat="false" ht="16.5" hidden="false" customHeight="true" outlineLevel="0" collapsed="false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customFormat="false" ht="16.5" hidden="false" customHeight="true" outlineLevel="0" collapsed="false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customFormat="false" ht="16.5" hidden="false" customHeight="true" outlineLevel="0" collapsed="false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customFormat="false" ht="16.5" hidden="false" customHeight="true" outlineLevel="0" collapsed="false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customFormat="false" ht="16.5" hidden="false" customHeight="true" outlineLevel="0" collapsed="false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customFormat="false" ht="16.5" hidden="false" customHeight="true" outlineLevel="0" collapsed="false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customFormat="false" ht="16.5" hidden="false" customHeight="true" outlineLevel="0" collapsed="false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customFormat="false" ht="16.5" hidden="false" customHeight="true" outlineLevel="0" collapsed="false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customFormat="false" ht="16.5" hidden="false" customHeight="true" outlineLevel="0" collapsed="false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customFormat="false" ht="16.5" hidden="false" customHeight="true" outlineLevel="0" collapsed="false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customFormat="false" ht="16.5" hidden="false" customHeight="true" outlineLevel="0" collapsed="false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customFormat="false" ht="16.5" hidden="false" customHeight="true" outlineLevel="0" collapsed="false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customFormat="false" ht="16.5" hidden="false" customHeight="true" outlineLevel="0" collapsed="false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customFormat="false" ht="16.5" hidden="false" customHeight="true" outlineLevel="0" collapsed="false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customFormat="false" ht="16.5" hidden="false" customHeight="true" outlineLevel="0" collapsed="false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customFormat="false" ht="16.5" hidden="false" customHeight="true" outlineLevel="0" collapsed="false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customFormat="false" ht="16.5" hidden="false" customHeight="true" outlineLevel="0" collapsed="false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customFormat="false" ht="16.5" hidden="false" customHeight="true" outlineLevel="0" collapsed="false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customFormat="false" ht="16.5" hidden="false" customHeight="true" outlineLevel="0" collapsed="false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customFormat="false" ht="16.5" hidden="false" customHeight="true" outlineLevel="0" collapsed="false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customFormat="false" ht="16.5" hidden="false" customHeight="true" outlineLevel="0" collapsed="false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customFormat="false" ht="16.5" hidden="false" customHeight="true" outlineLevel="0" collapsed="false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customFormat="false" ht="16.5" hidden="false" customHeight="true" outlineLevel="0" collapsed="false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customFormat="false" ht="16.5" hidden="false" customHeight="true" outlineLevel="0" collapsed="false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customFormat="false" ht="16.5" hidden="false" customHeight="true" outlineLevel="0" collapsed="false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customFormat="false" ht="16.5" hidden="false" customHeight="true" outlineLevel="0" collapsed="false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customFormat="false" ht="16.5" hidden="false" customHeight="true" outlineLevel="0" collapsed="false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customFormat="false" ht="16.5" hidden="false" customHeight="true" outlineLevel="0" collapsed="false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customFormat="false" ht="16.5" hidden="false" customHeight="true" outlineLevel="0" collapsed="false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customFormat="false" ht="16.5" hidden="false" customHeight="true" outlineLevel="0" collapsed="false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customFormat="false" ht="16.5" hidden="false" customHeight="true" outlineLevel="0" collapsed="false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customFormat="false" ht="16.5" hidden="false" customHeight="true" outlineLevel="0" collapsed="false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customFormat="false" ht="16.5" hidden="false" customHeight="true" outlineLevel="0" collapsed="false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customFormat="false" ht="16.5" hidden="false" customHeight="true" outlineLevel="0" collapsed="false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customFormat="false" ht="16.5" hidden="false" customHeight="true" outlineLevel="0" collapsed="false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customFormat="false" ht="16.5" hidden="false" customHeight="true" outlineLevel="0" collapsed="false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customFormat="false" ht="16.5" hidden="false" customHeight="true" outlineLevel="0" collapsed="false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customFormat="false" ht="16.5" hidden="false" customHeight="true" outlineLevel="0" collapsed="false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customFormat="false" ht="16.5" hidden="false" customHeight="true" outlineLevel="0" collapsed="false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customFormat="false" ht="16.5" hidden="false" customHeight="true" outlineLevel="0" collapsed="false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customFormat="false" ht="16.5" hidden="false" customHeight="true" outlineLevel="0" collapsed="false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customFormat="false" ht="16.5" hidden="false" customHeight="true" outlineLevel="0" collapsed="false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customFormat="false" ht="16.5" hidden="false" customHeight="true" outlineLevel="0" collapsed="false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customFormat="false" ht="16.5" hidden="false" customHeight="true" outlineLevel="0" collapsed="false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customFormat="false" ht="16.5" hidden="false" customHeight="true" outlineLevel="0" collapsed="false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customFormat="false" ht="16.5" hidden="false" customHeight="true" outlineLevel="0" collapsed="false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customFormat="false" ht="16.5" hidden="false" customHeight="true" outlineLevel="0" collapsed="false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customFormat="false" ht="16.5" hidden="false" customHeight="true" outlineLevel="0" collapsed="false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customFormat="false" ht="16.5" hidden="false" customHeight="true" outlineLevel="0" collapsed="false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customFormat="false" ht="16.5" hidden="false" customHeight="true" outlineLevel="0" collapsed="false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customFormat="false" ht="16.5" hidden="false" customHeight="true" outlineLevel="0" collapsed="false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customFormat="false" ht="16.5" hidden="false" customHeight="true" outlineLevel="0" collapsed="false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customFormat="false" ht="16.5" hidden="false" customHeight="true" outlineLevel="0" collapsed="false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customFormat="false" ht="16.5" hidden="false" customHeight="true" outlineLevel="0" collapsed="false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customFormat="false" ht="16.5" hidden="false" customHeight="true" outlineLevel="0" collapsed="false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customFormat="false" ht="16.5" hidden="false" customHeight="true" outlineLevel="0" collapsed="false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customFormat="false" ht="16.5" hidden="false" customHeight="true" outlineLevel="0" collapsed="false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customFormat="false" ht="16.5" hidden="false" customHeight="true" outlineLevel="0" collapsed="false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customFormat="false" ht="16.5" hidden="false" customHeight="true" outlineLevel="0" collapsed="false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customFormat="false" ht="16.5" hidden="false" customHeight="true" outlineLevel="0" collapsed="false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customFormat="false" ht="16.5" hidden="false" customHeight="true" outlineLevel="0" collapsed="false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customFormat="false" ht="16.5" hidden="false" customHeight="true" outlineLevel="0" collapsed="false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customFormat="false" ht="16.5" hidden="false" customHeight="true" outlineLevel="0" collapsed="false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customFormat="false" ht="16.5" hidden="false" customHeight="true" outlineLevel="0" collapsed="false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customFormat="false" ht="16.5" hidden="false" customHeight="true" outlineLevel="0" collapsed="false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customFormat="false" ht="16.5" hidden="false" customHeight="true" outlineLevel="0" collapsed="false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customFormat="false" ht="16.5" hidden="false" customHeight="true" outlineLevel="0" collapsed="false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customFormat="false" ht="16.5" hidden="false" customHeight="true" outlineLevel="0" collapsed="false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customFormat="false" ht="16.5" hidden="false" customHeight="true" outlineLevel="0" collapsed="false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customFormat="false" ht="16.5" hidden="false" customHeight="true" outlineLevel="0" collapsed="false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customFormat="false" ht="16.5" hidden="false" customHeight="true" outlineLevel="0" collapsed="false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customFormat="false" ht="16.5" hidden="false" customHeight="true" outlineLevel="0" collapsed="false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customFormat="false" ht="16.5" hidden="false" customHeight="true" outlineLevel="0" collapsed="false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customFormat="false" ht="16.5" hidden="false" customHeight="true" outlineLevel="0" collapsed="false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customFormat="false" ht="16.5" hidden="false" customHeight="true" outlineLevel="0" collapsed="false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customFormat="false" ht="16.5" hidden="false" customHeight="true" outlineLevel="0" collapsed="false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customFormat="false" ht="16.5" hidden="false" customHeight="true" outlineLevel="0" collapsed="false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customFormat="false" ht="16.5" hidden="false" customHeight="true" outlineLevel="0" collapsed="false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customFormat="false" ht="16.5" hidden="false" customHeight="true" outlineLevel="0" collapsed="false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customFormat="false" ht="16.5" hidden="false" customHeight="true" outlineLevel="0" collapsed="false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customFormat="false" ht="16.5" hidden="false" customHeight="true" outlineLevel="0" collapsed="false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customFormat="false" ht="16.5" hidden="false" customHeight="true" outlineLevel="0" collapsed="false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customFormat="false" ht="16.5" hidden="false" customHeight="true" outlineLevel="0" collapsed="false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customFormat="false" ht="16.5" hidden="false" customHeight="true" outlineLevel="0" collapsed="false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customFormat="false" ht="16.5" hidden="false" customHeight="true" outlineLevel="0" collapsed="false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customFormat="false" ht="16.5" hidden="false" customHeight="true" outlineLevel="0" collapsed="false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customFormat="false" ht="16.5" hidden="false" customHeight="true" outlineLevel="0" collapsed="false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customFormat="false" ht="16.5" hidden="false" customHeight="true" outlineLevel="0" collapsed="false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customFormat="false" ht="16.5" hidden="false" customHeight="true" outlineLevel="0" collapsed="false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customFormat="false" ht="16.5" hidden="false" customHeight="true" outlineLevel="0" collapsed="false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customFormat="false" ht="16.5" hidden="false" customHeight="true" outlineLevel="0" collapsed="false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customFormat="false" ht="16.5" hidden="false" customHeight="true" outlineLevel="0" collapsed="false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customFormat="false" ht="16.5" hidden="false" customHeight="true" outlineLevel="0" collapsed="false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customFormat="false" ht="16.5" hidden="false" customHeight="true" outlineLevel="0" collapsed="false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customFormat="false" ht="16.5" hidden="false" customHeight="true" outlineLevel="0" collapsed="false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customFormat="false" ht="16.5" hidden="false" customHeight="true" outlineLevel="0" collapsed="false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customFormat="false" ht="16.5" hidden="false" customHeight="true" outlineLevel="0" collapsed="false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customFormat="false" ht="16.5" hidden="false" customHeight="true" outlineLevel="0" collapsed="false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customFormat="false" ht="16.5" hidden="false" customHeight="true" outlineLevel="0" collapsed="false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customFormat="false" ht="16.5" hidden="false" customHeight="true" outlineLevel="0" collapsed="false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customFormat="false" ht="16.5" hidden="false" customHeight="true" outlineLevel="0" collapsed="false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customFormat="false" ht="16.5" hidden="false" customHeight="true" outlineLevel="0" collapsed="false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customFormat="false" ht="16.5" hidden="false" customHeight="true" outlineLevel="0" collapsed="false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customFormat="false" ht="16.5" hidden="false" customHeight="true" outlineLevel="0" collapsed="false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customFormat="false" ht="16.5" hidden="false" customHeight="true" outlineLevel="0" collapsed="false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customFormat="false" ht="16.5" hidden="false" customHeight="true" outlineLevel="0" collapsed="false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customFormat="false" ht="16.5" hidden="false" customHeight="true" outlineLevel="0" collapsed="false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customFormat="false" ht="16.5" hidden="false" customHeight="true" outlineLevel="0" collapsed="false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customFormat="false" ht="16.5" hidden="false" customHeight="true" outlineLevel="0" collapsed="false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customFormat="false" ht="16.5" hidden="false" customHeight="true" outlineLevel="0" collapsed="false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customFormat="false" ht="16.5" hidden="false" customHeight="true" outlineLevel="0" collapsed="false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customFormat="false" ht="16.5" hidden="false" customHeight="true" outlineLevel="0" collapsed="false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customFormat="false" ht="16.5" hidden="false" customHeight="true" outlineLevel="0" collapsed="false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customFormat="false" ht="16.5" hidden="false" customHeight="true" outlineLevel="0" collapsed="false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customFormat="false" ht="16.5" hidden="false" customHeight="true" outlineLevel="0" collapsed="false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customFormat="false" ht="16.5" hidden="false" customHeight="true" outlineLevel="0" collapsed="false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customFormat="false" ht="16.5" hidden="false" customHeight="true" outlineLevel="0" collapsed="false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customFormat="false" ht="16.5" hidden="false" customHeight="true" outlineLevel="0" collapsed="false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customFormat="false" ht="16.5" hidden="false" customHeight="true" outlineLevel="0" collapsed="false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customFormat="false" ht="16.5" hidden="false" customHeight="true" outlineLevel="0" collapsed="false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customFormat="false" ht="16.5" hidden="false" customHeight="true" outlineLevel="0" collapsed="false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customFormat="false" ht="16.5" hidden="false" customHeight="true" outlineLevel="0" collapsed="false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customFormat="false" ht="16.5" hidden="false" customHeight="true" outlineLevel="0" collapsed="false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customFormat="false" ht="16.5" hidden="false" customHeight="true" outlineLevel="0" collapsed="false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customFormat="false" ht="16.5" hidden="false" customHeight="true" outlineLevel="0" collapsed="false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customFormat="false" ht="16.5" hidden="false" customHeight="true" outlineLevel="0" collapsed="false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customFormat="false" ht="16.5" hidden="false" customHeight="true" outlineLevel="0" collapsed="false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customFormat="false" ht="16.5" hidden="false" customHeight="true" outlineLevel="0" collapsed="false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customFormat="false" ht="16.5" hidden="false" customHeight="true" outlineLevel="0" collapsed="false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customFormat="false" ht="16.5" hidden="false" customHeight="true" outlineLevel="0" collapsed="false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customFormat="false" ht="16.5" hidden="false" customHeight="true" outlineLevel="0" collapsed="false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customFormat="false" ht="16.5" hidden="false" customHeight="true" outlineLevel="0" collapsed="false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customFormat="false" ht="16.5" hidden="false" customHeight="true" outlineLevel="0" collapsed="false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customFormat="false" ht="16.5" hidden="false" customHeight="true" outlineLevel="0" collapsed="false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customFormat="false" ht="16.5" hidden="false" customHeight="true" outlineLevel="0" collapsed="false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customFormat="false" ht="16.5" hidden="false" customHeight="true" outlineLevel="0" collapsed="false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customFormat="false" ht="16.5" hidden="false" customHeight="true" outlineLevel="0" collapsed="false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customFormat="false" ht="16.5" hidden="false" customHeight="true" outlineLevel="0" collapsed="false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customFormat="false" ht="16.5" hidden="false" customHeight="true" outlineLevel="0" collapsed="false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customFormat="false" ht="16.5" hidden="false" customHeight="true" outlineLevel="0" collapsed="false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customFormat="false" ht="16.5" hidden="false" customHeight="true" outlineLevel="0" collapsed="false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customFormat="false" ht="16.5" hidden="false" customHeight="true" outlineLevel="0" collapsed="false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customFormat="false" ht="16.5" hidden="false" customHeight="true" outlineLevel="0" collapsed="false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customFormat="false" ht="16.5" hidden="false" customHeight="true" outlineLevel="0" collapsed="false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customFormat="false" ht="16.5" hidden="false" customHeight="true" outlineLevel="0" collapsed="false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customFormat="false" ht="16.5" hidden="false" customHeight="true" outlineLevel="0" collapsed="false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customFormat="false" ht="16.5" hidden="false" customHeight="true" outlineLevel="0" collapsed="false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customFormat="false" ht="16.5" hidden="false" customHeight="true" outlineLevel="0" collapsed="false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customFormat="false" ht="16.5" hidden="false" customHeight="true" outlineLevel="0" collapsed="false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customFormat="false" ht="16.5" hidden="false" customHeight="true" outlineLevel="0" collapsed="false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customFormat="false" ht="16.5" hidden="false" customHeight="true" outlineLevel="0" collapsed="false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customFormat="false" ht="16.5" hidden="false" customHeight="true" outlineLevel="0" collapsed="false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customFormat="false" ht="16.5" hidden="false" customHeight="true" outlineLevel="0" collapsed="false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customFormat="false" ht="16.5" hidden="false" customHeight="true" outlineLevel="0" collapsed="false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customFormat="false" ht="16.5" hidden="false" customHeight="true" outlineLevel="0" collapsed="false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customFormat="false" ht="16.5" hidden="false" customHeight="true" outlineLevel="0" collapsed="false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customFormat="false" ht="16.5" hidden="false" customHeight="true" outlineLevel="0" collapsed="false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customFormat="false" ht="16.5" hidden="false" customHeight="true" outlineLevel="0" collapsed="false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customFormat="false" ht="16.5" hidden="false" customHeight="true" outlineLevel="0" collapsed="false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customFormat="false" ht="16.5" hidden="false" customHeight="true" outlineLevel="0" collapsed="false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customFormat="false" ht="16.5" hidden="false" customHeight="true" outlineLevel="0" collapsed="false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customFormat="false" ht="16.5" hidden="false" customHeight="true" outlineLevel="0" collapsed="false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customFormat="false" ht="16.5" hidden="false" customHeight="true" outlineLevel="0" collapsed="false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customFormat="false" ht="16.5" hidden="false" customHeight="true" outlineLevel="0" collapsed="false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customFormat="false" ht="16.5" hidden="false" customHeight="true" outlineLevel="0" collapsed="false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customFormat="false" ht="16.5" hidden="false" customHeight="true" outlineLevel="0" collapsed="false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customFormat="false" ht="16.5" hidden="false" customHeight="true" outlineLevel="0" collapsed="false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customFormat="false" ht="16.5" hidden="false" customHeight="true" outlineLevel="0" collapsed="false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customFormat="false" ht="16.5" hidden="false" customHeight="true" outlineLevel="0" collapsed="false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customFormat="false" ht="16.5" hidden="false" customHeight="true" outlineLevel="0" collapsed="false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customFormat="false" ht="16.5" hidden="false" customHeight="true" outlineLevel="0" collapsed="false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customFormat="false" ht="16.5" hidden="false" customHeight="true" outlineLevel="0" collapsed="false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customFormat="false" ht="16.5" hidden="false" customHeight="true" outlineLevel="0" collapsed="false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customFormat="false" ht="16.5" hidden="false" customHeight="true" outlineLevel="0" collapsed="false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customFormat="false" ht="16.5" hidden="false" customHeight="true" outlineLevel="0" collapsed="false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customFormat="false" ht="16.5" hidden="false" customHeight="true" outlineLevel="0" collapsed="false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customFormat="false" ht="16.5" hidden="false" customHeight="true" outlineLevel="0" collapsed="false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customFormat="false" ht="16.5" hidden="false" customHeight="true" outlineLevel="0" collapsed="false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customFormat="false" ht="16.5" hidden="false" customHeight="true" outlineLevel="0" collapsed="false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customFormat="false" ht="16.5" hidden="false" customHeight="true" outlineLevel="0" collapsed="false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customFormat="false" ht="16.5" hidden="false" customHeight="true" outlineLevel="0" collapsed="false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customFormat="false" ht="16.5" hidden="false" customHeight="true" outlineLevel="0" collapsed="false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customFormat="false" ht="16.5" hidden="false" customHeight="true" outlineLevel="0" collapsed="false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customFormat="false" ht="16.5" hidden="false" customHeight="true" outlineLevel="0" collapsed="false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customFormat="false" ht="16.5" hidden="false" customHeight="true" outlineLevel="0" collapsed="false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customFormat="false" ht="16.5" hidden="false" customHeight="true" outlineLevel="0" collapsed="false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customFormat="false" ht="16.5" hidden="false" customHeight="true" outlineLevel="0" collapsed="false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customFormat="false" ht="16.5" hidden="false" customHeight="true" outlineLevel="0" collapsed="false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customFormat="false" ht="16.5" hidden="false" customHeight="true" outlineLevel="0" collapsed="false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customFormat="false" ht="16.5" hidden="false" customHeight="true" outlineLevel="0" collapsed="false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customFormat="false" ht="16.5" hidden="false" customHeight="true" outlineLevel="0" collapsed="false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customFormat="false" ht="16.5" hidden="false" customHeight="true" outlineLevel="0" collapsed="false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customFormat="false" ht="16.5" hidden="false" customHeight="true" outlineLevel="0" collapsed="false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customFormat="false" ht="16.5" hidden="false" customHeight="true" outlineLevel="0" collapsed="false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customFormat="false" ht="16.5" hidden="false" customHeight="true" outlineLevel="0" collapsed="false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customFormat="false" ht="16.5" hidden="false" customHeight="true" outlineLevel="0" collapsed="false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customFormat="false" ht="16.5" hidden="false" customHeight="true" outlineLevel="0" collapsed="false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customFormat="false" ht="16.5" hidden="false" customHeight="true" outlineLevel="0" collapsed="false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customFormat="false" ht="16.5" hidden="false" customHeight="true" outlineLevel="0" collapsed="false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customFormat="false" ht="16.5" hidden="false" customHeight="true" outlineLevel="0" collapsed="false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customFormat="false" ht="16.5" hidden="false" customHeight="true" outlineLevel="0" collapsed="false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customFormat="false" ht="16.5" hidden="false" customHeight="true" outlineLevel="0" collapsed="false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customFormat="false" ht="16.5" hidden="false" customHeight="true" outlineLevel="0" collapsed="false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customFormat="false" ht="16.5" hidden="false" customHeight="true" outlineLevel="0" collapsed="false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customFormat="false" ht="16.5" hidden="false" customHeight="true" outlineLevel="0" collapsed="false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customFormat="false" ht="16.5" hidden="false" customHeight="true" outlineLevel="0" collapsed="false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customFormat="false" ht="16.5" hidden="false" customHeight="true" outlineLevel="0" collapsed="false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customFormat="false" ht="16.5" hidden="false" customHeight="true" outlineLevel="0" collapsed="false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customFormat="false" ht="16.5" hidden="false" customHeight="true" outlineLevel="0" collapsed="false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customFormat="false" ht="16.5" hidden="false" customHeight="true" outlineLevel="0" collapsed="false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customFormat="false" ht="16.5" hidden="false" customHeight="true" outlineLevel="0" collapsed="false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customFormat="false" ht="16.5" hidden="false" customHeight="true" outlineLevel="0" collapsed="false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customFormat="false" ht="16.5" hidden="false" customHeight="true" outlineLevel="0" collapsed="false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customFormat="false" ht="16.5" hidden="false" customHeight="true" outlineLevel="0" collapsed="false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customFormat="false" ht="16.5" hidden="false" customHeight="true" outlineLevel="0" collapsed="false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customFormat="false" ht="16.5" hidden="false" customHeight="true" outlineLevel="0" collapsed="false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customFormat="false" ht="16.5" hidden="false" customHeight="true" outlineLevel="0" collapsed="false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customFormat="false" ht="16.5" hidden="false" customHeight="true" outlineLevel="0" collapsed="false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customFormat="false" ht="16.5" hidden="false" customHeight="true" outlineLevel="0" collapsed="false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customFormat="false" ht="16.5" hidden="false" customHeight="true" outlineLevel="0" collapsed="false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customFormat="false" ht="16.5" hidden="false" customHeight="true" outlineLevel="0" collapsed="false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customFormat="false" ht="16.5" hidden="false" customHeight="true" outlineLevel="0" collapsed="false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customFormat="false" ht="16.5" hidden="false" customHeight="true" outlineLevel="0" collapsed="false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customFormat="false" ht="16.5" hidden="false" customHeight="true" outlineLevel="0" collapsed="false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customFormat="false" ht="16.5" hidden="false" customHeight="true" outlineLevel="0" collapsed="false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customFormat="false" ht="16.5" hidden="false" customHeight="true" outlineLevel="0" collapsed="false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customFormat="false" ht="16.5" hidden="false" customHeight="true" outlineLevel="0" collapsed="false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customFormat="false" ht="16.5" hidden="false" customHeight="true" outlineLevel="0" collapsed="false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customFormat="false" ht="16.5" hidden="false" customHeight="true" outlineLevel="0" collapsed="false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customFormat="false" ht="16.5" hidden="false" customHeight="true" outlineLevel="0" collapsed="false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customFormat="false" ht="16.5" hidden="false" customHeight="true" outlineLevel="0" collapsed="false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customFormat="false" ht="16.5" hidden="false" customHeight="true" outlineLevel="0" collapsed="false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customFormat="false" ht="16.5" hidden="false" customHeight="true" outlineLevel="0" collapsed="false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customFormat="false" ht="16.5" hidden="false" customHeight="true" outlineLevel="0" collapsed="false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customFormat="false" ht="16.5" hidden="false" customHeight="true" outlineLevel="0" collapsed="false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customFormat="false" ht="16.5" hidden="false" customHeight="true" outlineLevel="0" collapsed="false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  <row r="1001" customFormat="false" ht="16.5" hidden="false" customHeight="true" outlineLevel="0" collapsed="false">
      <c r="A1001" s="52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</row>
  </sheetData>
  <mergeCells count="93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C81:E81"/>
    <mergeCell ref="B82:E82"/>
    <mergeCell ref="B84:F84"/>
    <mergeCell ref="C85:D85"/>
    <mergeCell ref="C86:D86"/>
    <mergeCell ref="C87:D87"/>
    <mergeCell ref="C88:D88"/>
    <mergeCell ref="C89:D89"/>
    <mergeCell ref="C90:D90"/>
    <mergeCell ref="C91:D91"/>
    <mergeCell ref="B92:E92"/>
    <mergeCell ref="C94:E94"/>
    <mergeCell ref="C95:E95"/>
    <mergeCell ref="C96:E96"/>
    <mergeCell ref="C97:E97"/>
    <mergeCell ref="C98:E98"/>
    <mergeCell ref="C99:E99"/>
    <mergeCell ref="C100:E100"/>
    <mergeCell ref="B101:E101"/>
    <mergeCell ref="B102:E102"/>
    <mergeCell ref="B103:E103"/>
  </mergeCells>
  <conditionalFormatting sqref="F49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8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14654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cp:lastPrinted>2026-05-04T13:41:48Z</cp:lastPrinted>
  <dcterms:modified xsi:type="dcterms:W3CDTF">2026-05-04T13:55:32Z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