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90ccee91a4b0b50c/Área de Trabalho/"/>
    </mc:Choice>
  </mc:AlternateContent>
  <xr:revisionPtr revIDLastSave="0" documentId="8_{87792700-ACD0-43FF-8C5F-81BB1332E2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POSTA DE PREÇOS - GRUPO ÚN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+jys0UHhZF8qRHFeQ4UvChhhlsrug3EjeanVSxmsLdQ="/>
    </ext>
  </extLst>
</workbook>
</file>

<file path=xl/calcChain.xml><?xml version="1.0" encoding="utf-8"?>
<calcChain xmlns="http://schemas.openxmlformats.org/spreadsheetml/2006/main">
  <c r="J28" i="1" l="1"/>
  <c r="N28" i="1" s="1"/>
  <c r="D28" i="1"/>
  <c r="J27" i="1"/>
  <c r="O27" i="1" s="1"/>
  <c r="D27" i="1"/>
  <c r="J26" i="1"/>
  <c r="O26" i="1" s="1"/>
  <c r="D26" i="1"/>
  <c r="O28" i="1" l="1"/>
  <c r="O29" i="1" s="1"/>
  <c r="K26" i="1"/>
  <c r="K27" i="1"/>
  <c r="K28" i="1"/>
  <c r="L26" i="1"/>
  <c r="L27" i="1"/>
  <c r="L28" i="1"/>
  <c r="M26" i="1"/>
  <c r="M27" i="1"/>
  <c r="M28" i="1"/>
  <c r="N26" i="1"/>
  <c r="N27" i="1"/>
  <c r="P27" i="1" l="1"/>
  <c r="K29" i="1"/>
  <c r="P26" i="1"/>
  <c r="P28" i="1"/>
  <c r="L29" i="1"/>
  <c r="N29" i="1"/>
  <c r="M29" i="1"/>
  <c r="P29" i="1" l="1"/>
  <c r="A13" i="1" s="1"/>
</calcChain>
</file>

<file path=xl/sharedStrings.xml><?xml version="1.0" encoding="utf-8"?>
<sst xmlns="http://schemas.openxmlformats.org/spreadsheetml/2006/main" count="36" uniqueCount="28">
  <si>
    <t>Edital PGR/MPF nº nn/aaaa</t>
  </si>
  <si>
    <t>PGEA/MPF: 1.00.000.008717/2024-20</t>
  </si>
  <si>
    <t>ANEXO – A2</t>
  </si>
  <si>
    <t>PLANILHA DE PROPOSTA DE PREÇOS</t>
  </si>
  <si>
    <t>GRUPO ÚNICO</t>
  </si>
  <si>
    <t>VALOR GLOBAL TOTAL PARA A LICITAÇÃO - 60 MESES</t>
  </si>
  <si>
    <t>A Licitante só precisa informar os valores unitários aqui</t>
  </si>
  <si>
    <t>PROPOSTA</t>
  </si>
  <si>
    <t>Item</t>
  </si>
  <si>
    <t>Valor Unitário / Mensal</t>
  </si>
  <si>
    <t>Ministério Público Federal</t>
  </si>
  <si>
    <r>
      <rPr>
        <b/>
        <sz val="11"/>
        <color rgb="FF000000"/>
        <rFont val="Times New Roman"/>
      </rPr>
      <t>Bem/Serviço</t>
    </r>
    <r>
      <rPr>
        <vertAlign val="superscript"/>
        <sz val="12"/>
        <color rgb="FF000000"/>
        <rFont val="Calibri"/>
      </rPr>
      <t>1</t>
    </r>
  </si>
  <si>
    <t>Unid.</t>
  </si>
  <si>
    <t>Quant. Max. do Contrato</t>
  </si>
  <si>
    <t>Quantidades Estimadas</t>
  </si>
  <si>
    <t>Valor unitário</t>
  </si>
  <si>
    <t>Valor Total Anual Estimado
(Quant AnoN X 12 X Valor unitário/mensal, onde N =1 a 5)</t>
  </si>
  <si>
    <t>Estimativa Total 60 meses</t>
  </si>
  <si>
    <t>Ano1</t>
  </si>
  <si>
    <t>Ano2</t>
  </si>
  <si>
    <t>Ano3</t>
  </si>
  <si>
    <t>Ano4</t>
  </si>
  <si>
    <t>Ano5</t>
  </si>
  <si>
    <t>Serviço de emissão, suporte técnico e armazenamento em nuvem de Certificado Digital do tipo “A3” Cert-JUS Poder Público, padrão ICP Brasil, com validade de 5 anos</t>
  </si>
  <si>
    <t>Um</t>
  </si>
  <si>
    <t>Serviço de emissão, suporte técnico e armazenamento em nuvem de Certificado Digital do tipo “A3” e-CNPJ, padrão ICP Brasil, com validade de 5 anos</t>
  </si>
  <si>
    <t>Serviço de assinatura digital e carimbo de tempo em nuvem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</si>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</sst>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 &quot;#,##0.00"/>
    <numFmt numFmtId="167" formatCode="&quot;R$ &quot;#,##0.00;[Red]&quot;-R$ &quot;#,##0.00"/>
    <numFmt numFmtId="168" formatCode="[$R$-416]\ #,##0.00;[Red]\-[$R$-416]\ #,##0.00"/>
    <numFmt numFmtId="169" formatCode="_-[$R$-416]\ * #,##0.00_-;\-[$R$-416]\ * #,##0.00_-;_-[$R$-416]\ * &quot;-&quot;??_-;_-@_-"/>
  </numFmts>
  <fonts count="16" x14ac:knownFonts="1">
    <font>
      <sz val="11"/>
      <color rgb="FF000000"/>
      <name val="Calibri"/>
      <scheme val="minor"/>
    </font>
    <font>
      <b/>
      <sz val="18"/>
      <color rgb="FF000000"/>
      <name val="Times New Roman"/>
    </font>
    <font>
      <sz val="11"/>
      <name val="Calibri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18"/>
      <color rgb="FFFFFFFF"/>
      <name val="Times New Roman"/>
    </font>
    <font>
      <b/>
      <sz val="20"/>
      <color rgb="FFFFFFFF"/>
      <name val="Times New Roman"/>
    </font>
    <font>
      <b/>
      <sz val="24"/>
      <color rgb="FF000000"/>
      <name val="Times New Roman"/>
    </font>
    <font>
      <b/>
      <sz val="14"/>
      <color rgb="FFFF0000"/>
      <name val="Times New Roman"/>
    </font>
    <font>
      <b/>
      <sz val="12"/>
      <color rgb="FFFFFFFF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'Times New Roman'"/>
    </font>
    <font>
      <sz val="12"/>
      <color theme="1"/>
      <name val="Times New Roman"/>
    </font>
    <font>
      <vertAlign val="superscript"/>
      <sz val="12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000080"/>
        <bgColor rgb="FF00008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38761D"/>
        <bgColor rgb="FF38761D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/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/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/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7" borderId="14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wrapText="1"/>
    </xf>
    <xf numFmtId="0" fontId="10" fillId="0" borderId="14" xfId="0" applyFont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center" wrapText="1"/>
    </xf>
    <xf numFmtId="167" fontId="10" fillId="8" borderId="14" xfId="0" applyNumberFormat="1" applyFont="1" applyFill="1" applyBorder="1" applyAlignment="1">
      <alignment horizontal="right" vertical="center" wrapText="1"/>
    </xf>
    <xf numFmtId="168" fontId="10" fillId="8" borderId="14" xfId="0" applyNumberFormat="1" applyFont="1" applyFill="1" applyBorder="1" applyAlignment="1">
      <alignment horizontal="right" vertical="center"/>
    </xf>
    <xf numFmtId="168" fontId="4" fillId="9" borderId="14" xfId="0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5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6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7" fillId="5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2" fillId="9" borderId="12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13" xfId="0" applyFont="1" applyBorder="1"/>
    <xf numFmtId="0" fontId="12" fillId="9" borderId="16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4" fillId="9" borderId="12" xfId="0" applyFont="1" applyFill="1" applyBorder="1" applyAlignment="1">
      <alignment horizontal="right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/>
    <xf numFmtId="0" fontId="9" fillId="6" borderId="12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vertical="center" wrapText="1"/>
    </xf>
    <xf numFmtId="0" fontId="12" fillId="9" borderId="16" xfId="0" applyFont="1" applyFill="1" applyBorder="1" applyAlignment="1">
      <alignment horizontal="center" vertical="center"/>
    </xf>
    <xf numFmtId="169" fontId="10" fillId="8" borderId="1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81"/>
  <sheetViews>
    <sheetView tabSelected="1" topLeftCell="F14" zoomScale="70" zoomScaleNormal="70" workbookViewId="0">
      <selection activeCell="S24" sqref="S24"/>
    </sheetView>
  </sheetViews>
  <sheetFormatPr defaultColWidth="14.42578125" defaultRowHeight="15" customHeight="1" x14ac:dyDescent="0.25"/>
  <cols>
    <col min="1" max="1" width="6.28515625" customWidth="1"/>
    <col min="2" max="2" width="79.7109375" customWidth="1"/>
    <col min="3" max="3" width="11.5703125" customWidth="1"/>
    <col min="4" max="4" width="16.7109375" customWidth="1"/>
    <col min="5" max="5" width="12.42578125" customWidth="1"/>
    <col min="6" max="6" width="14.140625" customWidth="1"/>
    <col min="7" max="7" width="16.42578125" customWidth="1"/>
    <col min="8" max="8" width="16.140625" customWidth="1"/>
    <col min="9" max="9" width="14.28515625" customWidth="1"/>
    <col min="10" max="10" width="15.42578125" customWidth="1"/>
    <col min="11" max="15" width="15.85546875" bestFit="1" customWidth="1"/>
    <col min="16" max="16" width="21.7109375" bestFit="1" customWidth="1"/>
    <col min="17" max="33" width="12.140625" customWidth="1"/>
  </cols>
  <sheetData>
    <row r="1" spans="1:33" ht="41.2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x14ac:dyDescent="0.25">
      <c r="A2" s="2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2.5" x14ac:dyDescent="0.25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5">
      <c r="A4" s="2"/>
      <c r="B4" s="5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22.5" x14ac:dyDescent="0.25">
      <c r="A5" s="19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.75" x14ac:dyDescent="0.25">
      <c r="A6" s="2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9.5" customHeight="1" x14ac:dyDescent="0.25">
      <c r="A7" s="21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customHeight="1" x14ac:dyDescent="0.25">
      <c r="A8" s="21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30.75" customHeight="1" x14ac:dyDescent="0.25">
      <c r="A11" s="22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5">
      <c r="A12" s="2"/>
      <c r="B12" s="4"/>
      <c r="C12" s="4"/>
      <c r="D12" s="4"/>
      <c r="E12" s="4"/>
      <c r="F12" s="4"/>
      <c r="G12" s="4"/>
      <c r="H12" s="4"/>
      <c r="I12" s="4"/>
      <c r="J12" s="1"/>
      <c r="K12" s="1"/>
      <c r="L12" s="1"/>
      <c r="M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23">
        <f>$P$29</f>
        <v>3676187.9400000004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5">
      <c r="A15" s="2"/>
      <c r="B15" s="1"/>
      <c r="C15" s="1"/>
      <c r="D15" s="1"/>
      <c r="E15" s="1"/>
      <c r="F15" s="1"/>
      <c r="G15" s="1"/>
      <c r="H15" s="1"/>
      <c r="I15" s="1"/>
      <c r="J15" s="1"/>
      <c r="M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65.25" customHeight="1" x14ac:dyDescent="0.25">
      <c r="C16" s="36" t="s">
        <v>6</v>
      </c>
      <c r="D16" s="37"/>
      <c r="I16" s="1"/>
      <c r="J16" s="1"/>
      <c r="M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" customHeight="1" x14ac:dyDescent="0.25">
      <c r="C17" s="38" t="s">
        <v>7</v>
      </c>
      <c r="D17" s="31"/>
      <c r="I17" s="1"/>
      <c r="J17" s="2"/>
      <c r="M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31.5" x14ac:dyDescent="0.25">
      <c r="C18" s="6" t="s">
        <v>8</v>
      </c>
      <c r="D18" s="6" t="s">
        <v>9</v>
      </c>
      <c r="I18" s="1"/>
      <c r="J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.75" x14ac:dyDescent="0.25">
      <c r="C19" s="7">
        <v>1</v>
      </c>
      <c r="D19" s="41">
        <v>116.66</v>
      </c>
      <c r="I19" s="1"/>
      <c r="J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5.75" x14ac:dyDescent="0.25">
      <c r="C20" s="7">
        <v>2</v>
      </c>
      <c r="D20" s="41">
        <v>109.17</v>
      </c>
      <c r="I20" s="1"/>
      <c r="J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5.75" customHeight="1" x14ac:dyDescent="0.25">
      <c r="A21" s="2"/>
      <c r="B21" s="1"/>
      <c r="C21" s="7">
        <v>3</v>
      </c>
      <c r="D21" s="41">
        <v>0.06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5.75" customHeight="1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.75" customHeight="1" x14ac:dyDescent="0.25">
      <c r="A23" s="39" t="s">
        <v>10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" customHeight="1" x14ac:dyDescent="0.25">
      <c r="A24" s="40" t="s">
        <v>8</v>
      </c>
      <c r="B24" s="40" t="s">
        <v>11</v>
      </c>
      <c r="C24" s="40" t="s">
        <v>12</v>
      </c>
      <c r="D24" s="32" t="s">
        <v>13</v>
      </c>
      <c r="E24" s="29" t="s">
        <v>14</v>
      </c>
      <c r="F24" s="30"/>
      <c r="G24" s="30"/>
      <c r="H24" s="30"/>
      <c r="I24" s="31"/>
      <c r="J24" s="32" t="s">
        <v>15</v>
      </c>
      <c r="K24" s="29" t="s">
        <v>16</v>
      </c>
      <c r="L24" s="30"/>
      <c r="M24" s="30"/>
      <c r="N24" s="30"/>
      <c r="O24" s="31"/>
      <c r="P24" s="35" t="s">
        <v>17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5.75" customHeight="1" x14ac:dyDescent="0.25">
      <c r="A25" s="33"/>
      <c r="B25" s="33"/>
      <c r="C25" s="33"/>
      <c r="D25" s="33"/>
      <c r="E25" s="8" t="s">
        <v>18</v>
      </c>
      <c r="F25" s="8" t="s">
        <v>19</v>
      </c>
      <c r="G25" s="8" t="s">
        <v>20</v>
      </c>
      <c r="H25" s="8" t="s">
        <v>21</v>
      </c>
      <c r="I25" s="8" t="s">
        <v>22</v>
      </c>
      <c r="J25" s="33"/>
      <c r="K25" s="8" t="s">
        <v>18</v>
      </c>
      <c r="L25" s="8" t="s">
        <v>19</v>
      </c>
      <c r="M25" s="8" t="s">
        <v>20</v>
      </c>
      <c r="N25" s="8" t="s">
        <v>21</v>
      </c>
      <c r="O25" s="8" t="s">
        <v>22</v>
      </c>
      <c r="P25" s="33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43.5" x14ac:dyDescent="0.25">
      <c r="A26" s="7">
        <v>1</v>
      </c>
      <c r="B26" s="9" t="s">
        <v>23</v>
      </c>
      <c r="C26" s="10" t="s">
        <v>24</v>
      </c>
      <c r="D26" s="11">
        <f t="shared" ref="D26:D28" si="0">SUM(E26:I26)</f>
        <v>9210</v>
      </c>
      <c r="E26" s="11">
        <v>1958</v>
      </c>
      <c r="F26" s="11">
        <v>2342</v>
      </c>
      <c r="G26" s="11">
        <v>2127</v>
      </c>
      <c r="H26" s="11">
        <v>1386</v>
      </c>
      <c r="I26" s="11">
        <v>1397</v>
      </c>
      <c r="J26" s="41">
        <f>$D$19</f>
        <v>116.66</v>
      </c>
      <c r="K26" s="12">
        <f t="shared" ref="K26:O26" si="1">ROUND(E26*$J26,2)</f>
        <v>228420.28</v>
      </c>
      <c r="L26" s="12">
        <f t="shared" si="1"/>
        <v>273217.71999999997</v>
      </c>
      <c r="M26" s="12">
        <f t="shared" si="1"/>
        <v>248135.82</v>
      </c>
      <c r="N26" s="12">
        <f t="shared" si="1"/>
        <v>161690.76</v>
      </c>
      <c r="O26" s="12">
        <f t="shared" si="1"/>
        <v>162974.01999999999</v>
      </c>
      <c r="P26" s="13">
        <f t="shared" ref="P26:P28" si="2">SUM(K26:O26)</f>
        <v>1074438.6000000001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29.25" x14ac:dyDescent="0.25">
      <c r="A27" s="7">
        <v>2</v>
      </c>
      <c r="B27" s="9" t="s">
        <v>25</v>
      </c>
      <c r="C27" s="10" t="s">
        <v>24</v>
      </c>
      <c r="D27" s="11">
        <f t="shared" si="0"/>
        <v>90</v>
      </c>
      <c r="E27" s="11">
        <v>30</v>
      </c>
      <c r="F27" s="11">
        <v>15</v>
      </c>
      <c r="G27" s="11">
        <v>15</v>
      </c>
      <c r="H27" s="11">
        <v>15</v>
      </c>
      <c r="I27" s="11">
        <v>15</v>
      </c>
      <c r="J27" s="41">
        <f>$D$20</f>
        <v>109.17</v>
      </c>
      <c r="K27" s="12">
        <f t="shared" ref="K27:O27" si="3">ROUND(E27*$J27,2)</f>
        <v>3275.1</v>
      </c>
      <c r="L27" s="12">
        <f t="shared" si="3"/>
        <v>1637.55</v>
      </c>
      <c r="M27" s="12">
        <f t="shared" si="3"/>
        <v>1637.55</v>
      </c>
      <c r="N27" s="12">
        <f t="shared" si="3"/>
        <v>1637.55</v>
      </c>
      <c r="O27" s="12">
        <f t="shared" si="3"/>
        <v>1637.55</v>
      </c>
      <c r="P27" s="13">
        <f t="shared" si="2"/>
        <v>9825.2999999999993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5.75" x14ac:dyDescent="0.25">
      <c r="A28" s="7">
        <v>3</v>
      </c>
      <c r="B28" s="9" t="s">
        <v>26</v>
      </c>
      <c r="C28" s="10" t="s">
        <v>24</v>
      </c>
      <c r="D28" s="11">
        <f t="shared" si="0"/>
        <v>43198734</v>
      </c>
      <c r="E28" s="11">
        <v>5263620</v>
      </c>
      <c r="F28" s="11">
        <v>6579528</v>
      </c>
      <c r="G28" s="11">
        <v>8224416</v>
      </c>
      <c r="H28" s="11">
        <v>10280520</v>
      </c>
      <c r="I28" s="11">
        <v>12850650</v>
      </c>
      <c r="J28" s="41">
        <f>$D$21</f>
        <v>0.06</v>
      </c>
      <c r="K28" s="12">
        <f t="shared" ref="K28:O28" si="4">ROUND(E28*$J28,2)</f>
        <v>315817.2</v>
      </c>
      <c r="L28" s="12">
        <f t="shared" si="4"/>
        <v>394771.68</v>
      </c>
      <c r="M28" s="12">
        <f t="shared" si="4"/>
        <v>493464.96</v>
      </c>
      <c r="N28" s="12">
        <f t="shared" si="4"/>
        <v>616831.19999999995</v>
      </c>
      <c r="O28" s="12">
        <f t="shared" si="4"/>
        <v>771039</v>
      </c>
      <c r="P28" s="13">
        <f t="shared" si="2"/>
        <v>2591924.04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5.75" customHeight="1" x14ac:dyDescent="0.25">
      <c r="A29" s="34" t="s">
        <v>27</v>
      </c>
      <c r="B29" s="30"/>
      <c r="C29" s="30"/>
      <c r="D29" s="30"/>
      <c r="E29" s="30"/>
      <c r="F29" s="30"/>
      <c r="G29" s="30"/>
      <c r="H29" s="30"/>
      <c r="I29" s="30"/>
      <c r="J29" s="31"/>
      <c r="K29" s="14">
        <f t="shared" ref="K29:P29" si="5">SUM(K26:K28)</f>
        <v>547512.58000000007</v>
      </c>
      <c r="L29" s="14">
        <f t="shared" si="5"/>
        <v>669626.94999999995</v>
      </c>
      <c r="M29" s="14">
        <f t="shared" si="5"/>
        <v>743238.33000000007</v>
      </c>
      <c r="N29" s="14">
        <f t="shared" si="5"/>
        <v>780159.51</v>
      </c>
      <c r="O29" s="14">
        <f t="shared" si="5"/>
        <v>935650.57</v>
      </c>
      <c r="P29" s="14">
        <f t="shared" si="5"/>
        <v>3676187.9400000004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5.75" customHeight="1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5.75" customHeight="1" x14ac:dyDescent="0.2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5.75" customHeight="1" x14ac:dyDescent="0.25">
      <c r="A32" s="2"/>
      <c r="B32" s="1"/>
      <c r="C32" s="1"/>
      <c r="D32" s="1"/>
      <c r="E32" s="1"/>
      <c r="F32" s="15"/>
      <c r="G32" s="15"/>
      <c r="H32" s="15"/>
      <c r="I32" s="1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5.75" customHeight="1" x14ac:dyDescent="0.25">
      <c r="A33" s="2"/>
      <c r="B33" s="1"/>
      <c r="C33" s="1"/>
      <c r="D33" s="1"/>
      <c r="E33" s="1"/>
      <c r="F33" s="15"/>
      <c r="G33" s="15"/>
      <c r="H33" s="15"/>
      <c r="I33" s="1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5.75" customHeight="1" x14ac:dyDescent="0.25">
      <c r="A34" s="2"/>
      <c r="B34" s="1"/>
      <c r="C34" s="1"/>
      <c r="D34" s="1"/>
      <c r="E34" s="1"/>
      <c r="F34" s="15"/>
      <c r="G34" s="15"/>
      <c r="H34" s="15"/>
      <c r="I34" s="1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5.75" customHeight="1" x14ac:dyDescent="0.25">
      <c r="A35" s="2"/>
      <c r="B35" s="1"/>
      <c r="C35" s="1"/>
      <c r="D35" s="1"/>
      <c r="E35" s="1"/>
      <c r="F35" s="15"/>
      <c r="G35" s="15"/>
      <c r="H35" s="15"/>
      <c r="I35" s="1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.75" customHeight="1" x14ac:dyDescent="0.25">
      <c r="A36" s="2"/>
      <c r="B36" s="1"/>
      <c r="C36" s="1"/>
      <c r="D36" s="1"/>
      <c r="E36" s="1"/>
      <c r="F36" s="15"/>
      <c r="G36" s="15"/>
      <c r="H36" s="15"/>
      <c r="I36" s="1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5.75" customHeight="1" x14ac:dyDescent="0.25">
      <c r="A37" s="2"/>
      <c r="B37" s="1"/>
      <c r="C37" s="1"/>
      <c r="D37" s="1"/>
      <c r="E37" s="1"/>
      <c r="F37" s="15"/>
      <c r="G37" s="15"/>
      <c r="H37" s="15"/>
      <c r="I37" s="1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5.75" customHeight="1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5.75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5.75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5.75" customHeight="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5.75" customHeight="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5.75" customHeight="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.75" customHeight="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5.75" customHeight="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5.75" customHeight="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5.75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5.75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5.75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5.75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5.75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5.75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5.75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5.75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5.75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.75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5.75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5.75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5.75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5.75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5.75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5.75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5.75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5.75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5.75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5.75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5.75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5.75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5.75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5.75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5.75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5.75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5.75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5.75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5.75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5.75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5.75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5.75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5.75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5.75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5.75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5.75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5.75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5.75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5.75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5.75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5.75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5.75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5.75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5.75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5.75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5.75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5.75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5.75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5.75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5.75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5.75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5.75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5.75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5.75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5.75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5.75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5.75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5.75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5.75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5.75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5.75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5.75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5.75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5.75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5.75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5.75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5.75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5.75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5.75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5.75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5.75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5.75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5.75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5.75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5.75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5.75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5.75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5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5.75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5.75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5.75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5.75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5.75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5.75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5.75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5.75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5.75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5.75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5.75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5.75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5.75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5.75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5.75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5.75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5.75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5.75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5.75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5.75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5.75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5.75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5.75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5.75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5.75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5.75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5.75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5.75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5.75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5.75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5.75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5.75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5.75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5.75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5.75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5.75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5.75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5.75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5.75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5.75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5.75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5.75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5.75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5.75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5.75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5.75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5.75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5.75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5.75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5.75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5.75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5.75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5.75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5.75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5.75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5.75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5.75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5.75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5.75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5.75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5.75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5.75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5.75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5.75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5.75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5.75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5.75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5.75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5.75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5.75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5.75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5.75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5.75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5.75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5.75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5.75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5.75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5.75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5.75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5.75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5.75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5.75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5.75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5.75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5.75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5.75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5.75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5.75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5.75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5.75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5.75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5.75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5.75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5.75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5.75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5.75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5.75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5.75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.75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5.75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5.75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5.75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5.75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5.75" customHeight="1" x14ac:dyDescent="0.25"/>
    <row r="229" spans="1:33" ht="15.75" customHeight="1" x14ac:dyDescent="0.25"/>
    <row r="230" spans="1:33" ht="15.75" customHeight="1" x14ac:dyDescent="0.25"/>
    <row r="231" spans="1:33" ht="15.75" customHeight="1" x14ac:dyDescent="0.25"/>
    <row r="232" spans="1:33" ht="15.75" customHeight="1" x14ac:dyDescent="0.25"/>
    <row r="233" spans="1:33" ht="15.75" customHeight="1" x14ac:dyDescent="0.25"/>
    <row r="234" spans="1:33" ht="15.75" customHeight="1" x14ac:dyDescent="0.25"/>
    <row r="235" spans="1:33" ht="15.75" customHeight="1" x14ac:dyDescent="0.25"/>
    <row r="236" spans="1:33" ht="15.75" customHeight="1" x14ac:dyDescent="0.25"/>
    <row r="237" spans="1:33" ht="15.75" customHeight="1" x14ac:dyDescent="0.25"/>
    <row r="238" spans="1:33" ht="15.75" customHeight="1" x14ac:dyDescent="0.25"/>
    <row r="239" spans="1:33" ht="15.75" customHeight="1" x14ac:dyDescent="0.25"/>
    <row r="240" spans="1:3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</sheetData>
  <mergeCells count="19">
    <mergeCell ref="P24:P25"/>
    <mergeCell ref="C16:D16"/>
    <mergeCell ref="C17:D17"/>
    <mergeCell ref="A23:P23"/>
    <mergeCell ref="A24:A25"/>
    <mergeCell ref="B24:B25"/>
    <mergeCell ref="C24:C25"/>
    <mergeCell ref="D24:D25"/>
    <mergeCell ref="A11:M11"/>
    <mergeCell ref="A13:M14"/>
    <mergeCell ref="E24:I24"/>
    <mergeCell ref="J24:J25"/>
    <mergeCell ref="A29:J29"/>
    <mergeCell ref="K24:O24"/>
    <mergeCell ref="A1:M1"/>
    <mergeCell ref="A3:M3"/>
    <mergeCell ref="A5:M5"/>
    <mergeCell ref="A7:M7"/>
    <mergeCell ref="A8:M8"/>
  </mergeCells>
  <pageMargins left="0" right="0" top="0.39374999999999999" bottom="0.39374999999999999" header="0" footer="0"/>
  <pageSetup pageOrder="overThenDown" orientation="landscape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DE PREÇOS - GRUPO ÚNIC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</dc:creator>
  <cp:lastModifiedBy>ASSAPCON_SUBCORP_SA</cp:lastModifiedBy>
  <dcterms:created xsi:type="dcterms:W3CDTF">2020-05-27T16:43:53Z</dcterms:created>
  <dcterms:modified xsi:type="dcterms:W3CDTF">2026-03-11T18:27:57Z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iginator">
    <vt:lpwstr>Microsoft Word 14</vt:lpwstr>
  </property>
  <property fmtid="{D5CDD505-2E9C-101B-9397-08002B2CF9AE}" pid="3" name="ProgId">
    <vt:lpwstr>Word.Document</vt:lpwstr>
  </property>
</Properties>
</file>