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ELE\REFORMAS PRSC\2026\SHAFT CLIMATIZAÇÃO\ARQUIVOS FINAIS\"/>
    </mc:Choice>
  </mc:AlternateContent>
  <bookViews>
    <workbookView xWindow="-120" yWindow="-120" windowWidth="29040" windowHeight="15840" tabRatio="500"/>
  </bookViews>
  <sheets>
    <sheet name="Estrutura Metálica Shaft Climat" sheetId="1" r:id="rId1"/>
    <sheet name="Composições" sheetId="2" r:id="rId2"/>
  </sheets>
  <definedNames>
    <definedName name="_xlnm.Print_Area" localSheetId="1">Composições!$A$1:$H$31</definedName>
    <definedName name="_xlnm.Print_Area" localSheetId="0">'Estrutura Metálica Shaft Climat'!$A$1:$L$73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 localSheetId="0">'Estrutura Metálica Shaft Climat'!$A$5:$L$45</definedName>
    <definedName name="Excel_BuiltIn_Print_Area_1_1_1_1_1">#REF!</definedName>
    <definedName name="Excel_BuiltIn_Print_Area_1_1_1_1_1_1" localSheetId="0">'Estrutura Metálica Shaft Climat'!$A$5:$L$45</definedName>
    <definedName name="Excel_BuiltIn_Print_Area_1_1_1_1_1_1">#REF!</definedName>
    <definedName name="Excel_BuiltIn_Print_Area_1_1_1_1_1_1_1" localSheetId="0">'Estrutura Metálica Shaft Climat'!$A$5:$L$45</definedName>
    <definedName name="Excel_BuiltIn_Print_Area_1_1_1_1_1_1_1">#REF!</definedName>
    <definedName name="Excel_BuiltIn_Print_Area_1_1_1_1_1_1_1_1">#N/A</definedName>
    <definedName name="Excel_BuiltIn_Print_Area_1_1_1_1_1_1_1_1_1">#N/A</definedName>
    <definedName name="Excel_BuiltIn_Print_Area_1_1_1_1_1_1_1_1_1_1">#N/A</definedName>
    <definedName name="Excel_BuiltIn_Print_Area_1_1_1_1_1_1_1_1_1_1_1">#N/A</definedName>
    <definedName name="Excel_BuiltIn_Print_Area_1_1_1_1_1_1_1_1_1_1_1_1">#N/A</definedName>
    <definedName name="Excel_BuiltIn_Print_Area_1_1_1_1_1_1_1_1_1_1_1_1_1" localSheetId="0">'Estrutura Metálica Shaft Climat'!$A$5:$I$45</definedName>
    <definedName name="Excel_BuiltIn_Print_Area_1_1_1_1_1_1_1_1_1_1_1_1_1">#REF!</definedName>
    <definedName name="Excel_BuiltIn_Print_Area_1_1_1_1_1_1_1_1_1_1_1_1_1_1">#N/A</definedName>
    <definedName name="Excel_BuiltIn_Print_Area_1_1_1_1_1_1_1_1_1_1_1_1_1_1_1">#N/A</definedName>
    <definedName name="Excel_BuiltIn_Print_Area_1_1_1_1_1_1_1_1_1_1_1_1_1_1_1_1">#N/A</definedName>
    <definedName name="Excel_BuiltIn_Print_Area_1_1_1_1_1_1_1_1_1_1_1_1_1_1_1_1_1">#N/A</definedName>
    <definedName name="Excel_BuiltIn_Print_Area_1_1_1_1_1_1_1_1_1_1_1_1_1_1_1_1_1_1">#N/A</definedName>
    <definedName name="Excel_BuiltIn_Print_Area_1_1_1_1_1_1_1_1_1_1_1_1_1_1_1_1_1_1_1">#N/A</definedName>
    <definedName name="Excel_BuiltIn_Print_Area_1_1_1_1_1_1_1_1_1_1_1_1_1_1_1_1_1_1_1_1">#N/A</definedName>
    <definedName name="Excel_BuiltIn_Print_Area_1_1_1_1_1_1_1_1_1_1_1_1_1_1_1_1_1_1_1_1_1">#N/A</definedName>
    <definedName name="Excel_BuiltIn_Print_Area_1_1_1_1_1_1_1_1_1_1_1_1_1_1_1_1_1_1_1_1_1_1">#N/A</definedName>
    <definedName name="Excel_BuiltIn_Print_Area_1_1_1_1_1_1_1_1_1_1_1_1_1_1_1_1_1_1_1_1_1_1_1">#N/A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#N/A</definedName>
    <definedName name="Excel_BuiltIn_Print_Area_2_1_1_1_1">#N/A</definedName>
    <definedName name="Excel_BuiltIn_Print_Area_2_1_1_1_1_1" localSheetId="0">'Estrutura Metálica Shaft Climat'!$A$5:$L$45</definedName>
    <definedName name="Excel_BuiltIn_Print_Area_2_1_1_1_1_1">#REF!</definedName>
    <definedName name="Excel_BuiltIn_Print_Area_2_1_1_1_1_1_1">#N/A</definedName>
    <definedName name="Excel_BuiltIn_Print_Area_2_1_1_1_1_1_1_1">#N/A</definedName>
    <definedName name="Excel_BuiltIn_Print_Area_2_1_1_1_1_1_1_1_1">#N/A</definedName>
    <definedName name="Excel_BuiltIn_Print_Area_3_1">#N/A</definedName>
    <definedName name="Excel_BuiltIn_Print_Area_3_1_1">#N/A</definedName>
    <definedName name="Excel_BuiltIn_Print_Area_3_1_1_1">#N/A</definedName>
    <definedName name="Excel_BuiltIn_Print_Area_3_1_1_1_1">#N/A</definedName>
    <definedName name="Excel_BuiltIn_Print_Area_4">#N/A</definedName>
    <definedName name="Excel_BuiltIn_Print_Area_4_1">#N/A</definedName>
    <definedName name="Excel_BuiltIn_Print_Area_4_1_1">#N/A</definedName>
    <definedName name="Excel_BuiltIn_Print_Area_5">#N/A</definedName>
    <definedName name="Excel_BuiltIn_Print_Area_5_1">#N/A</definedName>
    <definedName name="Excel_BuiltIn_Print_Area_6">#N/A</definedName>
    <definedName name="Excel_BuiltIn_Print_Area_6_1">#N/A</definedName>
    <definedName name="Excel_BuiltIn_Print_Area_7">#N/A</definedName>
    <definedName name="Excel_BuiltIn_Print_Area_7_1">#N/A</definedName>
    <definedName name="Excel_BuiltIn_Print_Area_8">#N/A</definedName>
    <definedName name="Excel_BuiltIn_Print_Titles_1">#N/A</definedName>
    <definedName name="Excel_BuiltIn_Print_Titles_1_1">#N/A</definedName>
    <definedName name="Excel_BuiltIn_Print_Titles_2">#N/A</definedName>
    <definedName name="Excel_BuiltIn_Print_Titles_3">#N/A</definedName>
    <definedName name="Excel_BuiltIn_Print_Titles_4">#N/A</definedName>
    <definedName name="Excel_BuiltIn_Print_Titles_6">#N/A</definedName>
    <definedName name="Excel_BuiltIn_Print_Titles_7">#N/A</definedName>
    <definedName name="Excel_BuiltIn_Print_Titles_8">#N/A</definedName>
    <definedName name="_xlnm.Print_Titles" localSheetId="0">'Estrutura Metálica Shaft Climat'!$1:$7</definedName>
  </definedNames>
  <calcPr calcId="152511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61" i="1" l="1"/>
  <c r="F7" i="2"/>
  <c r="G7" i="2" s="1"/>
  <c r="G6" i="2"/>
  <c r="F6" i="2"/>
  <c r="F5" i="2"/>
  <c r="G5" i="2" s="1"/>
  <c r="G4" i="2"/>
  <c r="F4" i="2"/>
  <c r="F3" i="2"/>
  <c r="G3" i="2" s="1"/>
  <c r="E2" i="2"/>
  <c r="F2" i="2" s="1"/>
  <c r="G2" i="2" s="1"/>
  <c r="G8" i="2" s="1"/>
  <c r="L44" i="1"/>
  <c r="F37" i="1"/>
  <c r="F33" i="1"/>
  <c r="F31" i="1"/>
  <c r="F29" i="1"/>
  <c r="F28" i="1"/>
  <c r="F27" i="1"/>
  <c r="F26" i="1"/>
  <c r="F20" i="1"/>
  <c r="F18" i="1"/>
  <c r="F14" i="1"/>
  <c r="F13" i="1"/>
  <c r="F12" i="1"/>
  <c r="F11" i="1"/>
  <c r="L45" i="1" l="1"/>
</calcChain>
</file>

<file path=xl/sharedStrings.xml><?xml version="1.0" encoding="utf-8"?>
<sst xmlns="http://schemas.openxmlformats.org/spreadsheetml/2006/main" count="242" uniqueCount="92">
  <si>
    <t>MINISTÉRIO PÚBLICO FEDERAL</t>
  </si>
  <si>
    <t>PROCURADORIA DA REPÚBLICA EM SANTA CATARINA</t>
  </si>
  <si>
    <t xml:space="preserve">Item </t>
  </si>
  <si>
    <t>Descrição dos Serviços</t>
  </si>
  <si>
    <t>UNID.</t>
  </si>
  <si>
    <t>QUANT.</t>
  </si>
  <si>
    <t>Material</t>
  </si>
  <si>
    <t>Mão de Obra</t>
  </si>
  <si>
    <t>PREÇO UNITARIO (R$)</t>
  </si>
  <si>
    <t>PREÇO TOTAL  (R$)</t>
  </si>
  <si>
    <t>Unitário</t>
  </si>
  <si>
    <t>Sub-Total</t>
  </si>
  <si>
    <t>SHAFT METÁLICO PARA MANUTENÇÃO DAS CONDENSADORAS</t>
  </si>
  <si>
    <t>1.</t>
  </si>
  <si>
    <t xml:space="preserve"> </t>
  </si>
  <si>
    <t>Torre I</t>
  </si>
  <si>
    <t>Marquises</t>
  </si>
  <si>
    <r>
      <rPr>
        <sz val="10"/>
        <color rgb="FF000000"/>
        <rFont val="Verdana"/>
        <family val="2"/>
        <charset val="1"/>
      </rPr>
      <t>Treliça de aço ASTM A36, composta por antoneiras de abas iguais de 76x76x4,8 mm e 50x50x,48mm, soldadas com solda MIG com arame ER70S-6 (conforme projeto), incluindo 4 parafusos de aço ASTM A325 Tipo 1 - Gerdau, diâmetro 16 mm com comprimento de ancoragem de 26 cm, fixados com adesivo epóxi  Âncora QEP 400, incluindo furação de concreto, movimentação vertical da estrutura no prédio e demais serviços necessários a completa instalação da estrutura.</t>
    </r>
    <r>
      <rPr>
        <b/>
        <sz val="10"/>
        <color rgb="FF000000"/>
        <rFont val="Verdana"/>
        <family val="2"/>
        <charset val="1"/>
      </rPr>
      <t xml:space="preserve"> TODO MATERIAL GALVANIZADO A QUENTE (mergulhado em um banho de zinco fundido a cerca de 450°C, formando uma camada espessa de zinco e ligas zinco-ferro)</t>
    </r>
    <r>
      <rPr>
        <sz val="10"/>
        <color rgb="FF000000"/>
        <rFont val="Verdana"/>
        <family val="2"/>
        <charset val="1"/>
      </rPr>
      <t>.</t>
    </r>
  </si>
  <si>
    <t>Kg</t>
  </si>
  <si>
    <t>2.</t>
  </si>
  <si>
    <r>
      <rPr>
        <sz val="10"/>
        <color rgb="FF000000"/>
        <rFont val="Verdana"/>
        <family val="2"/>
        <charset val="1"/>
      </rPr>
      <t xml:space="preserve">Cantoneira 50x50x,48mm,  soldada as treliças com eletrodos E70XX, para estruturação do piso entre as treliças (longarinas). </t>
    </r>
    <r>
      <rPr>
        <b/>
        <sz val="10"/>
        <color rgb="FF000000"/>
        <rFont val="Verdana"/>
        <family val="2"/>
        <charset val="1"/>
      </rPr>
      <t>TODO MATERIAL GALVANIZADO A QUENTE (mergulhado em um banho de zinco fundido a cerca de 450°C, formando uma camada espessa de zinco e ligas zinco-ferro).</t>
    </r>
  </si>
  <si>
    <t>3.</t>
  </si>
  <si>
    <r>
      <rPr>
        <sz val="10"/>
        <color rgb="FF000000"/>
        <rFont val="Verdana"/>
        <family val="2"/>
        <charset val="1"/>
      </rPr>
      <t xml:space="preserve">Tela de chapa de aço expandida, malha 38x75mm, espessura do fio 6mm,  soldada as treliças com eletrodos E70XX. </t>
    </r>
    <r>
      <rPr>
        <b/>
        <sz val="10"/>
        <color rgb="FF000000"/>
        <rFont val="Verdana"/>
        <family val="2"/>
        <charset val="1"/>
      </rPr>
      <t>TODO MATERIAL GALVANIZADO A QUENTE (mergulhado em um banho de zinco fundido a cerca de 450°C, formando uma camada espessa de zinco e ligas zinco-ferro).</t>
    </r>
  </si>
  <si>
    <t>4.</t>
  </si>
  <si>
    <r>
      <rPr>
        <sz val="10"/>
        <color rgb="FF000000"/>
        <rFont val="Verdana"/>
        <family val="2"/>
        <charset val="1"/>
      </rPr>
      <t>Estrutura de aço complementar em aço A36, perfil retangular, 50x40x3,0mm, soldada a treliça com eletrodo E70XX.</t>
    </r>
    <r>
      <rPr>
        <b/>
        <sz val="10"/>
        <color rgb="FF000000"/>
        <rFont val="Verdana"/>
        <family val="2"/>
        <charset val="1"/>
      </rPr>
      <t xml:space="preserve"> TODO MATERIAL GALVANIZADO A QUENTE (mergulhado em um banho de zinco fundido a cerca de 450°C, formando uma camada espessa de zinco e ligas zinco-ferro)</t>
    </r>
    <r>
      <rPr>
        <sz val="10"/>
        <color rgb="FF000000"/>
        <rFont val="Verdana"/>
        <family val="2"/>
        <charset val="1"/>
      </rPr>
      <t>.</t>
    </r>
  </si>
  <si>
    <t>Brises</t>
  </si>
  <si>
    <r>
      <rPr>
        <sz val="10"/>
        <color rgb="FF000000"/>
        <rFont val="Verdana"/>
        <family val="2"/>
        <charset val="1"/>
      </rPr>
      <t xml:space="preserve">Brise montada em perfis de alumínio anodizado retangular de 60x40x2,3mm, fixados a estrutura de aço com parafusos flangeados de aço inoxidável de 6 mm de espessura, inclui ainda revestimento (conforme projeto) de perfis de alumínio anodizado em "L" de 2x2 cm, </t>
    </r>
    <r>
      <rPr>
        <b/>
        <sz val="10"/>
        <color rgb="FF000000"/>
        <rFont val="Verdana"/>
        <family val="2"/>
        <charset val="1"/>
      </rPr>
      <t>fixados aos montantes de alumínio por meio de parafusos de aço inoxidável 304 de espessura de 4,2mm.</t>
    </r>
  </si>
  <si>
    <t>M2</t>
  </si>
  <si>
    <t xml:space="preserve">Escada </t>
  </si>
  <si>
    <r>
      <rPr>
        <sz val="10"/>
        <color rgb="FF000000"/>
        <rFont val="Verdana"/>
        <family val="2"/>
        <charset val="1"/>
      </rPr>
      <t>Escada tipo marinheiro - tubo de aço galvanizado soldado com diâmetro do tubo de 4 cm, espessura da parede do aço 3 mm, largura da escada 50 cm - espaçamento entre degraus 25 cm, espaçamento entre a barra do degrau e a estrutura - mínimo 5 cm, soldada na estrutura metálica.</t>
    </r>
    <r>
      <rPr>
        <b/>
        <sz val="10"/>
        <color rgb="FF000000"/>
        <rFont val="Verdana"/>
        <family val="2"/>
        <charset val="1"/>
      </rPr>
      <t>TODO MATERIAL GALVANIZADO A QUENTE (mergulhado em um banho de zinco fundido a cerca de 450°C, formando uma camada espessa de zinco e ligas zinco-ferro).</t>
    </r>
  </si>
  <si>
    <t>Pintura</t>
  </si>
  <si>
    <t>Pintura com pistola, duas demãos de tinta  epóxi bi-cmponente na cor cinza (em toda a estrutura de aço, incluindo escadas).</t>
  </si>
  <si>
    <t>5.</t>
  </si>
  <si>
    <t>Andaime</t>
  </si>
  <si>
    <t>Locação de andaime suspenso,  tipo jau (balancin), com motor elétrico, plataforma de 8 x 80cm (ou 2 plataformas de 4 metros de comprimento), cabo mínimo para 30 metros de altura, incluindo mesa de apoio e demais assessórios a perfeita ancoragem do equipamento na cobertura da edificação.</t>
  </si>
  <si>
    <t>MÊS</t>
  </si>
  <si>
    <t xml:space="preserve">Total parcial (R$)  </t>
  </si>
  <si>
    <t>Torre III</t>
  </si>
  <si>
    <r>
      <rPr>
        <sz val="10"/>
        <color rgb="FF000000"/>
        <rFont val="Verdana"/>
        <family val="2"/>
        <charset val="1"/>
      </rPr>
      <t>Treliça de aço ASTM A36, composta por cantoneiras de abas iguais de 76x76x4,8 mm e 50x50x,48mm, soldadas com solda MIG com arame ER70S-6 (conforme projeto), incluindo 4 parafusos de aço ASTM A325 Tipo 1 - Gerdau, diâmetro 16 mm com comprimento de ancoragem de 26 cm, fixados com adesivo epóxi  Âncora QEP 400, incluindo furação de concreto, movimentação vertical da estrutura no prédio e demais serviços necessários a completa instalação da estrutura.</t>
    </r>
    <r>
      <rPr>
        <b/>
        <sz val="10"/>
        <color rgb="FF000000"/>
        <rFont val="Verdana"/>
        <family val="2"/>
        <charset val="1"/>
      </rPr>
      <t xml:space="preserve"> TODO MATERIAL GALVANIZADO A QUENTE (mergulhado em um banho de zinco fundido a cerca de 450°C, formando uma camada espessa de zinco e ligas zinco-ferro)</t>
    </r>
    <r>
      <rPr>
        <sz val="10"/>
        <color rgb="FF000000"/>
        <rFont val="Verdana"/>
        <family val="2"/>
        <charset val="1"/>
      </rPr>
      <t>.</t>
    </r>
  </si>
  <si>
    <r>
      <rPr>
        <sz val="10"/>
        <color rgb="FF000000"/>
        <rFont val="Verdana"/>
        <family val="2"/>
        <charset val="1"/>
      </rPr>
      <t xml:space="preserve">Escada tipo marinheiro - tubo de aço galvanizado soldado com diâmetro do tubo de 4 cm, espessura da parede do aço 3 mm, largura da escada 50 cm - espaçamento entre degraus 25 cm, espaçamento entre a barra do degrau e a estrutura - mínimo 5 cm, soldada na estrutura metálica. </t>
    </r>
    <r>
      <rPr>
        <b/>
        <sz val="10"/>
        <color rgb="FF000000"/>
        <rFont val="Verdana"/>
        <family val="2"/>
        <charset val="1"/>
      </rPr>
      <t>TODO MATERIAL GALVANIZADO A QUENTE (mergulhado em um banho de zinco fundido a cerca de 450°C, formando uma camada espessa de zinco e ligas zinco-ferro).</t>
    </r>
  </si>
  <si>
    <t>Portão</t>
  </si>
  <si>
    <r>
      <rPr>
        <sz val="10"/>
        <color rgb="FF000000"/>
        <rFont val="Verdana"/>
        <family val="2"/>
        <charset val="1"/>
      </rPr>
      <t xml:space="preserve">Portão de acesso ao shatf, na entrada do G2, com dimensões de 1,00x2,40, confeccionado em barras chatas de aço 25x4,8mm, incluindo dobradiça, trinco de fechamento e cadeado tamanho 30. </t>
    </r>
    <r>
      <rPr>
        <b/>
        <sz val="10"/>
        <color rgb="FF000000"/>
        <rFont val="Verdana"/>
        <family val="2"/>
        <charset val="1"/>
      </rPr>
      <t>TODO MATERIAL GALVANIZADO A QUENTE (mergulhado em um banho de zinco fundido a cerca de 450°C, formando uma camada espessa de zinco e ligas zinco-ferro).</t>
    </r>
  </si>
  <si>
    <t>Pintura com pistola, duas demãos de tinta  epóxi bi-componente na cor cinza (em toda a estrutura de aço, incluindo escadas).</t>
  </si>
  <si>
    <t>6.</t>
  </si>
  <si>
    <t>Serviços complementares</t>
  </si>
  <si>
    <t>Engenheiro</t>
  </si>
  <si>
    <t>Acompanhamento por engenheiro civil - responsável técnico pela execução da obra com ART/CREA - 2 horas diárias no local da obra na fase de instalação</t>
  </si>
  <si>
    <t>Mês</t>
  </si>
  <si>
    <t>TOTAL GERAL</t>
  </si>
  <si>
    <t>PREÇO MÁXIMO ACEITÁVEL para cada item e subitem da planilha.</t>
  </si>
  <si>
    <r>
      <rPr>
        <b/>
        <sz val="13"/>
        <rFont val="Verdana"/>
        <family val="2"/>
        <charset val="1"/>
      </rPr>
      <t>BDI = _____%</t>
    </r>
    <r>
      <rPr>
        <sz val="9"/>
        <rFont val="Verdana"/>
        <family val="2"/>
        <charset val="1"/>
      </rPr>
      <t>(*)</t>
    </r>
  </si>
  <si>
    <t>1 – Bonificação – Lucro Bruto (LB) (*)</t>
  </si>
  <si>
    <t>2 – Administração Central (ADM) (*)</t>
  </si>
  <si>
    <t>%</t>
  </si>
  <si>
    <t>3 – Impostos e taxas (IMP) (**) - somatório dos itens 3.1, 3.2 e 3.3</t>
  </si>
  <si>
    <t>3.1 – PIS (**)</t>
  </si>
  <si>
    <t>3.2 – ISS sobre M.O. (**)</t>
  </si>
  <si>
    <t>3.3 – COFINS (**)</t>
  </si>
  <si>
    <t xml:space="preserve">4 – Despesas financeiras e seguros (DF) </t>
  </si>
  <si>
    <t xml:space="preserve">5 – Riscos e imprevistos (RIS) </t>
  </si>
  <si>
    <t xml:space="preserve">BDI  </t>
  </si>
  <si>
    <t>(*) A critério da Licitante. (**) Conforme legislação local.</t>
  </si>
  <si>
    <r>
      <rPr>
        <b/>
        <sz val="12"/>
        <rFont val="Verdana"/>
        <family val="2"/>
        <charset val="1"/>
      </rPr>
      <t>Prazo de validade da proposta:</t>
    </r>
    <r>
      <rPr>
        <sz val="12"/>
        <rFont val="Arial"/>
        <family val="2"/>
        <charset val="1"/>
      </rPr>
      <t xml:space="preserve"> 60 (sessenta) dias contados da data de entrega da proposta</t>
    </r>
  </si>
  <si>
    <t>_______________________________________________________</t>
  </si>
  <si>
    <t>(representante da empresa)</t>
  </si>
  <si>
    <t>____________________________________________________________</t>
  </si>
  <si>
    <t>Assinatura</t>
  </si>
  <si>
    <t>COMPOSIÇÃO 001</t>
  </si>
  <si>
    <t>BRISE DE ALÚMINIO</t>
  </si>
  <si>
    <t>Unid.</t>
  </si>
  <si>
    <t>Custo Unitário</t>
  </si>
  <si>
    <t>Coeficiente</t>
  </si>
  <si>
    <t>Total</t>
  </si>
  <si>
    <t>C/ BDI</t>
  </si>
  <si>
    <t>00586 SINAPI</t>
  </si>
  <si>
    <t>CANTONEIRAS DE ABAS IGUAIS DE ALUMÍNIO ANODIZADO 20X20X1,9 MM</t>
  </si>
  <si>
    <t>M</t>
  </si>
  <si>
    <t>34360 SINAPI</t>
  </si>
  <si>
    <t>PERFIL RETANGULAR DE ALUMÍNIO 60X40X2,3MM ANODIZADO</t>
  </si>
  <si>
    <t>kg</t>
  </si>
  <si>
    <t>Pesquisa de mercado</t>
  </si>
  <si>
    <t>PARAFUSO DE AÇO INOX 304 FLANGEADO 19X4,2MM</t>
  </si>
  <si>
    <t>PARAFUSO DE AÇO INOX 304 FLANGEADO 25X6MM</t>
  </si>
  <si>
    <t>044497 SINAPI</t>
  </si>
  <si>
    <t>MONTADOR DE ESTRUTURAS METALICAS HORISTA</t>
  </si>
  <si>
    <t>H</t>
  </si>
  <si>
    <t>044499 SINAPI</t>
  </si>
  <si>
    <t>AJUDANTE DE ESTRUTURAS METALICAS (HORISTA)</t>
  </si>
  <si>
    <t xml:space="preserve">  </t>
  </si>
  <si>
    <t>BDI = [(1/(1-IMP))*(1+RIS)*(1+DF)*(1+ADM)*(1+LB) - 1]</t>
  </si>
  <si>
    <t>DATA:............................, ........ de......................... de 2026.</t>
  </si>
  <si>
    <t>APÊNDICE II - Planilha Orçamentária (Preço Máximo Aceitável e Modelo para Apresentação de Proposta)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</si>
</sst>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;&quot; (&quot;#,##0.00\);\-#\ ;@\ "/>
    <numFmt numFmtId="165" formatCode="#,##0.00_);\(#,##0.00\)"/>
    <numFmt numFmtId="166" formatCode="#,###.00"/>
  </numFmts>
  <fonts count="36" x14ac:knownFonts="1">
    <font>
      <sz val="10"/>
      <name val="Arial"/>
      <family val="2"/>
      <charset val="1"/>
    </font>
    <font>
      <b/>
      <sz val="13"/>
      <name val="Arial"/>
      <family val="2"/>
      <charset val="1"/>
    </font>
    <font>
      <b/>
      <sz val="12"/>
      <name val="Arial"/>
      <family val="2"/>
      <charset val="1"/>
    </font>
    <font>
      <b/>
      <sz val="12"/>
      <name val="Verdana"/>
      <family val="2"/>
      <charset val="1"/>
    </font>
    <font>
      <sz val="10"/>
      <name val="Verdana"/>
      <family val="2"/>
      <charset val="1"/>
    </font>
    <font>
      <b/>
      <sz val="11"/>
      <name val="Verdana"/>
      <family val="2"/>
      <charset val="1"/>
    </font>
    <font>
      <sz val="9"/>
      <name val="Verdana"/>
      <family val="2"/>
      <charset val="1"/>
    </font>
    <font>
      <b/>
      <sz val="10"/>
      <name val="Verdana"/>
      <family val="2"/>
      <charset val="1"/>
    </font>
    <font>
      <b/>
      <i/>
      <sz val="10"/>
      <name val="Verdana"/>
      <family val="2"/>
      <charset val="1"/>
    </font>
    <font>
      <b/>
      <sz val="11"/>
      <color rgb="FF000000"/>
      <name val="Verdana"/>
      <family val="2"/>
      <charset val="1"/>
    </font>
    <font>
      <sz val="10"/>
      <color rgb="FF4C4C4C"/>
      <name val="Verdana"/>
      <family val="2"/>
      <charset val="1"/>
    </font>
    <font>
      <b/>
      <sz val="10"/>
      <color rgb="FF4C4C4C"/>
      <name val="Verdana"/>
      <family val="2"/>
      <charset val="1"/>
    </font>
    <font>
      <b/>
      <sz val="10"/>
      <color rgb="FFFF3333"/>
      <name val="Verdana"/>
      <family val="2"/>
      <charset val="1"/>
    </font>
    <font>
      <sz val="10"/>
      <color rgb="FF000000"/>
      <name val="Verdana"/>
      <family val="2"/>
      <charset val="1"/>
    </font>
    <font>
      <b/>
      <sz val="10"/>
      <color rgb="FF000000"/>
      <name val="Verdana"/>
      <family val="2"/>
      <charset val="1"/>
    </font>
    <font>
      <b/>
      <i/>
      <sz val="13"/>
      <name val="Verdana"/>
      <family val="2"/>
      <charset val="1"/>
    </font>
    <font>
      <sz val="11"/>
      <name val="Verdana"/>
      <family val="2"/>
      <charset val="1"/>
    </font>
    <font>
      <sz val="10"/>
      <color rgb="FF0000FF"/>
      <name val="Arial"/>
      <family val="2"/>
      <charset val="1"/>
    </font>
    <font>
      <sz val="14"/>
      <name val="Arial"/>
      <family val="2"/>
      <charset val="1"/>
    </font>
    <font>
      <sz val="11"/>
      <color rgb="FF0000FF"/>
      <name val="Verdana"/>
      <family val="2"/>
      <charset val="1"/>
    </font>
    <font>
      <sz val="13"/>
      <name val="Arial"/>
      <family val="2"/>
      <charset val="1"/>
    </font>
    <font>
      <b/>
      <sz val="13"/>
      <name val="Verdana"/>
      <family val="2"/>
      <charset val="1"/>
    </font>
    <font>
      <sz val="13"/>
      <color rgb="FF000000"/>
      <name val="Arial"/>
      <family val="2"/>
      <charset val="1"/>
    </font>
    <font>
      <sz val="13"/>
      <name val="Verdana"/>
      <family val="2"/>
      <charset val="1"/>
    </font>
    <font>
      <sz val="13"/>
      <color rgb="FF666666"/>
      <name val="Arial"/>
      <family val="2"/>
      <charset val="1"/>
    </font>
    <font>
      <sz val="13"/>
      <color rgb="FFFF0000"/>
      <name val="Arial"/>
      <family val="2"/>
      <charset val="1"/>
    </font>
    <font>
      <b/>
      <sz val="13"/>
      <color rgb="FF000000"/>
      <name val="Arial"/>
      <family val="2"/>
      <charset val="1"/>
    </font>
    <font>
      <sz val="13"/>
      <name val="Tahoma"/>
      <family val="2"/>
      <charset val="1"/>
    </font>
    <font>
      <sz val="12"/>
      <name val="Arial"/>
      <family val="2"/>
      <charset val="1"/>
    </font>
    <font>
      <b/>
      <i/>
      <sz val="13"/>
      <color rgb="FF000000"/>
      <name val="Verdana"/>
      <family val="2"/>
      <charset val="1"/>
    </font>
    <font>
      <sz val="11"/>
      <name val="Arial"/>
      <family val="2"/>
      <charset val="1"/>
    </font>
    <font>
      <b/>
      <sz val="8"/>
      <name val="Arial"/>
      <family val="2"/>
      <charset val="1"/>
    </font>
    <font>
      <b/>
      <sz val="10"/>
      <name val="Arial"/>
      <family val="2"/>
      <charset val="1"/>
    </font>
    <font>
      <sz val="7"/>
      <name val="Arial"/>
      <family val="2"/>
      <charset val="1"/>
    </font>
    <font>
      <sz val="10"/>
      <name val="Arial"/>
      <family val="2"/>
      <charset val="1"/>
    </font>
    <font>
      <sz val="13"/>
      <color theme="1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999999"/>
        <bgColor rgb="FF808080"/>
      </patternFill>
    </fill>
    <fill>
      <patternFill patternType="solid">
        <fgColor rgb="FF99CCFF"/>
        <bgColor rgb="FFCCCCCC"/>
      </patternFill>
    </fill>
    <fill>
      <patternFill patternType="solid">
        <fgColor rgb="FFE6E6E6"/>
        <bgColor rgb="FFD0CECE"/>
      </patternFill>
    </fill>
    <fill>
      <patternFill patternType="solid">
        <fgColor rgb="FFCCCCCC"/>
        <bgColor rgb="FFD0CECE"/>
      </patternFill>
    </fill>
    <fill>
      <patternFill patternType="solid">
        <fgColor theme="0"/>
        <bgColor rgb="FFE6E6E6"/>
      </patternFill>
    </fill>
    <fill>
      <patternFill patternType="solid">
        <fgColor theme="2" tint="-9.9978637043366805E-2"/>
        <bgColor rgb="FFCCCC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4" fillId="0" borderId="0"/>
    <xf numFmtId="164" fontId="34" fillId="0" borderId="0" applyBorder="0" applyProtection="0"/>
  </cellStyleXfs>
  <cellXfs count="121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/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164" fontId="6" fillId="0" borderId="1" xfId="2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49" fontId="7" fillId="3" borderId="1" xfId="0" applyNumberFormat="1" applyFont="1" applyFill="1" applyBorder="1" applyAlignment="1" applyProtection="1">
      <alignment horizontal="center" vertical="center"/>
    </xf>
    <xf numFmtId="49" fontId="8" fillId="3" borderId="1" xfId="0" applyNumberFormat="1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left" vertical="center" wrapText="1"/>
    </xf>
    <xf numFmtId="165" fontId="4" fillId="3" borderId="1" xfId="0" applyNumberFormat="1" applyFont="1" applyFill="1" applyBorder="1" applyAlignment="1" applyProtection="1">
      <alignment horizontal="right" vertical="center"/>
    </xf>
    <xf numFmtId="165" fontId="10" fillId="3" borderId="1" xfId="0" applyNumberFormat="1" applyFont="1" applyFill="1" applyBorder="1" applyAlignment="1" applyProtection="1">
      <alignment horizontal="right" vertical="center"/>
    </xf>
    <xf numFmtId="166" fontId="11" fillId="3" borderId="1" xfId="0" applyNumberFormat="1" applyFont="1" applyFill="1" applyBorder="1" applyAlignment="1" applyProtection="1">
      <alignment horizontal="right" vertical="center"/>
    </xf>
    <xf numFmtId="166" fontId="12" fillId="3" borderId="1" xfId="0" applyNumberFormat="1" applyFont="1" applyFill="1" applyBorder="1" applyAlignment="1" applyProtection="1">
      <alignment horizontal="right" vertical="center"/>
    </xf>
    <xf numFmtId="49" fontId="4" fillId="4" borderId="1" xfId="0" applyNumberFormat="1" applyFont="1" applyFill="1" applyBorder="1" applyAlignment="1" applyProtection="1">
      <alignment horizontal="center" vertical="center"/>
    </xf>
    <xf numFmtId="165" fontId="7" fillId="4" borderId="1" xfId="0" applyNumberFormat="1" applyFont="1" applyFill="1" applyBorder="1" applyAlignment="1" applyProtection="1">
      <alignment horizontal="left" vertical="center"/>
    </xf>
    <xf numFmtId="165" fontId="10" fillId="4" borderId="1" xfId="0" applyNumberFormat="1" applyFont="1" applyFill="1" applyBorder="1" applyAlignment="1" applyProtection="1">
      <alignment horizontal="right" vertical="center"/>
    </xf>
    <xf numFmtId="166" fontId="11" fillId="4" borderId="1" xfId="0" applyNumberFormat="1" applyFont="1" applyFill="1" applyBorder="1" applyAlignment="1" applyProtection="1">
      <alignment horizontal="right" vertical="center"/>
    </xf>
    <xf numFmtId="166" fontId="12" fillId="4" borderId="1" xfId="0" applyNumberFormat="1" applyFont="1" applyFill="1" applyBorder="1" applyAlignment="1" applyProtection="1">
      <alignment horizontal="right" vertical="center"/>
    </xf>
    <xf numFmtId="0" fontId="0" fillId="0" borderId="0" xfId="0" applyFont="1" applyAlignment="1" applyProtection="1">
      <alignment vertical="center"/>
    </xf>
    <xf numFmtId="49" fontId="4" fillId="0" borderId="1" xfId="0" applyNumberFormat="1" applyFont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" fontId="13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166" fontId="8" fillId="0" borderId="1" xfId="2" applyNumberFormat="1" applyFont="1" applyBorder="1" applyAlignment="1" applyProtection="1">
      <alignment horizontal="center" vertical="center"/>
    </xf>
    <xf numFmtId="166" fontId="8" fillId="0" borderId="1" xfId="0" applyNumberFormat="1" applyFont="1" applyBorder="1" applyAlignment="1" applyProtection="1">
      <alignment vertical="center"/>
    </xf>
    <xf numFmtId="4" fontId="13" fillId="0" borderId="1" xfId="0" applyNumberFormat="1" applyFont="1" applyBorder="1" applyAlignment="1" applyProtection="1">
      <alignment horizontal="right" vertical="center" wrapText="1"/>
    </xf>
    <xf numFmtId="4" fontId="4" fillId="0" borderId="1" xfId="0" applyNumberFormat="1" applyFont="1" applyBorder="1" applyAlignment="1" applyProtection="1">
      <alignment vertical="center"/>
    </xf>
    <xf numFmtId="0" fontId="13" fillId="0" borderId="1" xfId="0" applyFont="1" applyBorder="1" applyAlignment="1" applyProtection="1">
      <alignment horizontal="left" vertical="center" wrapText="1"/>
    </xf>
    <xf numFmtId="2" fontId="13" fillId="0" borderId="1" xfId="0" applyNumberFormat="1" applyFont="1" applyBorder="1" applyAlignment="1" applyProtection="1">
      <alignment horizontal="center" vertical="center" wrapText="1"/>
    </xf>
    <xf numFmtId="49" fontId="4" fillId="5" borderId="1" xfId="0" applyNumberFormat="1" applyFont="1" applyFill="1" applyBorder="1" applyAlignment="1" applyProtection="1">
      <alignment horizontal="center" vertical="center"/>
    </xf>
    <xf numFmtId="0" fontId="7" fillId="5" borderId="1" xfId="0" applyFont="1" applyFill="1" applyBorder="1" applyAlignment="1" applyProtection="1">
      <alignment horizontal="justify" vertical="center"/>
    </xf>
    <xf numFmtId="0" fontId="4" fillId="5" borderId="1" xfId="0" applyFont="1" applyFill="1" applyBorder="1" applyAlignment="1" applyProtection="1">
      <alignment horizontal="center" vertical="center" wrapText="1"/>
    </xf>
    <xf numFmtId="4" fontId="13" fillId="5" borderId="1" xfId="0" applyNumberFormat="1" applyFont="1" applyFill="1" applyBorder="1" applyAlignment="1" applyProtection="1">
      <alignment horizontal="right" vertical="center" wrapText="1"/>
    </xf>
    <xf numFmtId="0" fontId="4" fillId="5" borderId="1" xfId="0" applyFont="1" applyFill="1" applyBorder="1" applyAlignment="1" applyProtection="1">
      <alignment vertical="center"/>
    </xf>
    <xf numFmtId="4" fontId="7" fillId="5" borderId="1" xfId="0" applyNumberFormat="1" applyFont="1" applyFill="1" applyBorder="1" applyAlignment="1" applyProtection="1">
      <alignment vertical="center"/>
    </xf>
    <xf numFmtId="49" fontId="4" fillId="6" borderId="1" xfId="0" applyNumberFormat="1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justify" vertical="center"/>
    </xf>
    <xf numFmtId="0" fontId="4" fillId="6" borderId="1" xfId="0" applyFont="1" applyFill="1" applyBorder="1" applyAlignment="1" applyProtection="1">
      <alignment horizontal="center" vertical="center" wrapText="1"/>
    </xf>
    <xf numFmtId="4" fontId="13" fillId="6" borderId="1" xfId="0" applyNumberFormat="1" applyFont="1" applyFill="1" applyBorder="1" applyAlignment="1" applyProtection="1">
      <alignment horizontal="right" vertical="center" wrapText="1"/>
    </xf>
    <xf numFmtId="0" fontId="4" fillId="6" borderId="1" xfId="0" applyFont="1" applyFill="1" applyBorder="1" applyAlignment="1" applyProtection="1">
      <alignment vertical="center"/>
    </xf>
    <xf numFmtId="0" fontId="0" fillId="6" borderId="0" xfId="0" applyFill="1" applyAlignment="1" applyProtection="1"/>
    <xf numFmtId="0" fontId="0" fillId="6" borderId="0" xfId="0" applyFill="1" applyAlignment="1" applyProtection="1">
      <alignment vertical="center"/>
    </xf>
    <xf numFmtId="0" fontId="0" fillId="6" borderId="0" xfId="0" applyFill="1"/>
    <xf numFmtId="4" fontId="5" fillId="5" borderId="1" xfId="0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15" fillId="0" borderId="0" xfId="0" applyFont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21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2" fillId="0" borderId="3" xfId="0" applyFont="1" applyBorder="1" applyAlignment="1">
      <alignment vertical="center"/>
    </xf>
    <xf numFmtId="0" fontId="21" fillId="0" borderId="4" xfId="0" applyFont="1" applyBorder="1" applyAlignment="1">
      <alignment horizontal="right" vertical="center"/>
    </xf>
    <xf numFmtId="0" fontId="23" fillId="0" borderId="4" xfId="0" applyFont="1" applyBorder="1" applyAlignment="1">
      <alignment horizontal="right" vertical="center"/>
    </xf>
    <xf numFmtId="0" fontId="24" fillId="4" borderId="3" xfId="0" applyFont="1" applyFill="1" applyBorder="1" applyAlignment="1">
      <alignment vertical="center"/>
    </xf>
    <xf numFmtId="10" fontId="25" fillId="4" borderId="2" xfId="0" applyNumberFormat="1" applyFont="1" applyFill="1" applyBorder="1" applyAlignment="1">
      <alignment horizontal="center" vertical="center"/>
    </xf>
    <xf numFmtId="0" fontId="23" fillId="4" borderId="4" xfId="0" applyFont="1" applyFill="1" applyBorder="1" applyAlignment="1">
      <alignment horizontal="right" vertical="center"/>
    </xf>
    <xf numFmtId="10" fontId="25" fillId="0" borderId="2" xfId="0" applyNumberFormat="1" applyFont="1" applyBorder="1" applyAlignment="1">
      <alignment horizontal="center" vertical="center"/>
    </xf>
    <xf numFmtId="0" fontId="26" fillId="0" borderId="3" xfId="0" applyFont="1" applyBorder="1" applyAlignment="1">
      <alignment horizontal="right" vertical="center"/>
    </xf>
    <xf numFmtId="0" fontId="27" fillId="0" borderId="0" xfId="0" applyFont="1" applyBorder="1" applyAlignment="1">
      <alignment horizontal="left" vertical="center"/>
    </xf>
    <xf numFmtId="10" fontId="26" fillId="0" borderId="2" xfId="0" applyNumberFormat="1" applyFont="1" applyBorder="1" applyAlignment="1">
      <alignment horizontal="center" vertical="center"/>
    </xf>
    <xf numFmtId="10" fontId="26" fillId="0" borderId="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right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right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0" fillId="0" borderId="0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49" fontId="31" fillId="7" borderId="3" xfId="1" applyNumberFormat="1" applyFont="1" applyFill="1" applyBorder="1" applyAlignment="1">
      <alignment horizontal="center"/>
    </xf>
    <xf numFmtId="0" fontId="32" fillId="7" borderId="3" xfId="1" applyFont="1" applyFill="1" applyBorder="1" applyAlignment="1">
      <alignment vertical="center" wrapText="1"/>
    </xf>
    <xf numFmtId="0" fontId="32" fillId="7" borderId="3" xfId="1" applyFont="1" applyFill="1" applyBorder="1" applyAlignment="1">
      <alignment horizontal="center"/>
    </xf>
    <xf numFmtId="4" fontId="32" fillId="7" borderId="3" xfId="1" applyNumberFormat="1" applyFont="1" applyFill="1" applyBorder="1" applyAlignment="1">
      <alignment horizontal="center"/>
    </xf>
    <xf numFmtId="49" fontId="33" fillId="0" borderId="3" xfId="1" applyNumberFormat="1" applyFont="1" applyBorder="1" applyAlignment="1">
      <alignment horizontal="center"/>
    </xf>
    <xf numFmtId="49" fontId="33" fillId="0" borderId="3" xfId="1" applyNumberFormat="1" applyFont="1" applyBorder="1" applyAlignment="1" applyProtection="1">
      <alignment horizontal="fill"/>
      <protection locked="0"/>
    </xf>
    <xf numFmtId="0" fontId="0" fillId="0" borderId="3" xfId="1" applyFont="1" applyBorder="1" applyAlignment="1">
      <alignment horizontal="center"/>
    </xf>
    <xf numFmtId="2" fontId="0" fillId="0" borderId="3" xfId="1" applyNumberFormat="1" applyFont="1" applyBorder="1" applyAlignment="1">
      <alignment horizontal="center"/>
    </xf>
    <xf numFmtId="2" fontId="0" fillId="0" borderId="3" xfId="1" applyNumberFormat="1" applyFont="1" applyBorder="1"/>
    <xf numFmtId="4" fontId="0" fillId="0" borderId="3" xfId="1" applyNumberFormat="1" applyFont="1" applyBorder="1"/>
    <xf numFmtId="0" fontId="33" fillId="0" borderId="0" xfId="1" applyFont="1" applyAlignment="1">
      <alignment horizontal="center"/>
    </xf>
    <xf numFmtId="4" fontId="0" fillId="0" borderId="3" xfId="1" applyNumberFormat="1" applyFont="1" applyBorder="1" applyAlignment="1">
      <alignment horizontal="center"/>
    </xf>
    <xf numFmtId="0" fontId="33" fillId="0" borderId="3" xfId="1" applyFont="1" applyBorder="1" applyAlignment="1">
      <alignment horizontal="fill" wrapText="1"/>
    </xf>
    <xf numFmtId="4" fontId="32" fillId="7" borderId="3" xfId="1" applyNumberFormat="1" applyFont="1" applyFill="1" applyBorder="1"/>
    <xf numFmtId="10" fontId="35" fillId="0" borderId="2" xfId="0" applyNumberFormat="1" applyFont="1" applyBorder="1" applyAlignment="1">
      <alignment horizontal="center" vertical="center"/>
    </xf>
    <xf numFmtId="10" fontId="35" fillId="4" borderId="2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 applyProtection="1">
      <alignment vertical="center"/>
    </xf>
    <xf numFmtId="164" fontId="3" fillId="2" borderId="1" xfId="2" applyFont="1" applyFill="1" applyBorder="1" applyAlignment="1" applyProtection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</xf>
    <xf numFmtId="0" fontId="5" fillId="5" borderId="7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164" fontId="3" fillId="0" borderId="1" xfId="2" applyFont="1" applyBorder="1" applyAlignment="1" applyProtection="1">
      <alignment horizontal="center" vertical="center"/>
    </xf>
    <xf numFmtId="164" fontId="3" fillId="0" borderId="1" xfId="2" applyFont="1" applyBorder="1" applyAlignment="1" applyProtection="1">
      <alignment horizontal="left" vertical="center"/>
    </xf>
    <xf numFmtId="164" fontId="5" fillId="0" borderId="1" xfId="2" applyFont="1" applyBorder="1" applyAlignment="1" applyProtection="1">
      <alignment horizontal="center" vertical="center" wrapText="1"/>
    </xf>
    <xf numFmtId="0" fontId="0" fillId="7" borderId="3" xfId="1" applyFont="1" applyFill="1" applyBorder="1" applyAlignment="1">
      <alignment horizontal="center"/>
    </xf>
    <xf numFmtId="0" fontId="32" fillId="7" borderId="3" xfId="1" applyFont="1" applyFill="1" applyBorder="1" applyAlignment="1">
      <alignment horizontal="center"/>
    </xf>
  </cellXfs>
  <cellStyles count="3">
    <cellStyle name="Excel Built-in Explanatory Text" xfId="2"/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FF3366"/>
      <rgbColor rgb="FFE6E6E6"/>
      <rgbColor rgb="FFCCFFFF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3333"/>
      <rgbColor rgb="FF666666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4C4C4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2"/>
  <sheetViews>
    <sheetView showGridLines="0" tabSelected="1" view="pageBreakPreview" zoomScaleNormal="100" zoomScaleSheetLayoutView="100" zoomScalePageLayoutView="130" workbookViewId="0">
      <selection activeCell="D11" sqref="D11"/>
    </sheetView>
  </sheetViews>
  <sheetFormatPr defaultColWidth="8.7109375" defaultRowHeight="12.75" customHeight="1" x14ac:dyDescent="0.2"/>
  <cols>
    <col min="1" max="1" width="4.42578125" style="1" customWidth="1"/>
    <col min="2" max="2" width="3.42578125" style="1" customWidth="1"/>
    <col min="3" max="3" width="4" style="1" customWidth="1"/>
    <col min="4" max="4" width="74.7109375" style="1" customWidth="1"/>
    <col min="5" max="5" width="12.5703125" style="1" customWidth="1"/>
    <col min="6" max="6" width="11.42578125" style="2" customWidth="1"/>
    <col min="7" max="8" width="9.7109375" style="1" customWidth="1"/>
    <col min="9" max="10" width="9.85546875" style="1" customWidth="1"/>
    <col min="11" max="11" width="13.85546875" style="2" customWidth="1"/>
    <col min="12" max="12" width="18.42578125" style="3" customWidth="1"/>
    <col min="13" max="13" width="11.5703125" style="4" customWidth="1"/>
    <col min="14" max="14" width="10.42578125" style="4" customWidth="1"/>
    <col min="15" max="15" width="9.42578125" style="4" customWidth="1"/>
    <col min="16" max="31" width="8.5703125" style="4" customWidth="1"/>
    <col min="32" max="1024" width="8.5703125" style="1" customWidth="1"/>
  </cols>
  <sheetData>
    <row r="1" spans="1:12" ht="27" customHeight="1" x14ac:dyDescent="0.2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t="21" customHeight="1" x14ac:dyDescent="0.2">
      <c r="A2" s="114" t="s">
        <v>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2" ht="25.5" customHeight="1" x14ac:dyDescent="0.2">
      <c r="A3" s="115" t="s">
        <v>91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ht="3" customHeight="1" x14ac:dyDescent="0.2">
      <c r="A4" s="5"/>
      <c r="B4" s="5"/>
      <c r="C4" s="5"/>
      <c r="D4" s="5"/>
      <c r="E4" s="5"/>
      <c r="F4" s="6"/>
      <c r="G4" s="5"/>
      <c r="H4" s="5"/>
      <c r="I4" s="5"/>
      <c r="J4" s="5"/>
      <c r="K4" s="6"/>
      <c r="L4" s="5"/>
    </row>
    <row r="5" spans="1:12" ht="9" customHeight="1" x14ac:dyDescent="0.2">
      <c r="A5" s="116" t="s">
        <v>2</v>
      </c>
      <c r="B5" s="116"/>
      <c r="C5" s="116"/>
      <c r="D5" s="116" t="s">
        <v>3</v>
      </c>
      <c r="E5" s="116" t="s">
        <v>4</v>
      </c>
      <c r="F5" s="117" t="s">
        <v>5</v>
      </c>
      <c r="G5" s="116" t="s">
        <v>6</v>
      </c>
      <c r="H5" s="116"/>
      <c r="I5" s="116" t="s">
        <v>7</v>
      </c>
      <c r="J5" s="116"/>
      <c r="K5" s="118" t="s">
        <v>8</v>
      </c>
      <c r="L5" s="118" t="s">
        <v>9</v>
      </c>
    </row>
    <row r="6" spans="1:12" ht="12.75" customHeight="1" x14ac:dyDescent="0.2">
      <c r="A6" s="116"/>
      <c r="B6" s="116"/>
      <c r="C6" s="116"/>
      <c r="D6" s="116"/>
      <c r="E6" s="116"/>
      <c r="F6" s="117"/>
      <c r="G6" s="116"/>
      <c r="H6" s="116"/>
      <c r="I6" s="116"/>
      <c r="J6" s="116"/>
      <c r="K6" s="118"/>
      <c r="L6" s="118"/>
    </row>
    <row r="7" spans="1:12" ht="21" customHeight="1" x14ac:dyDescent="0.2">
      <c r="A7" s="116"/>
      <c r="B7" s="116"/>
      <c r="C7" s="116"/>
      <c r="D7" s="116"/>
      <c r="E7" s="116"/>
      <c r="F7" s="117"/>
      <c r="G7" s="7" t="s">
        <v>10</v>
      </c>
      <c r="H7" s="8" t="s">
        <v>11</v>
      </c>
      <c r="I7" s="7" t="s">
        <v>10</v>
      </c>
      <c r="J7" s="8" t="s">
        <v>11</v>
      </c>
      <c r="K7" s="118"/>
      <c r="L7" s="118"/>
    </row>
    <row r="8" spans="1:12" ht="28.5" customHeight="1" x14ac:dyDescent="0.2">
      <c r="A8" s="106" t="s">
        <v>12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</row>
    <row r="9" spans="1:12" ht="21" customHeight="1" x14ac:dyDescent="0.2">
      <c r="A9" s="9" t="s">
        <v>13</v>
      </c>
      <c r="B9" s="10" t="s">
        <v>14</v>
      </c>
      <c r="C9" s="10"/>
      <c r="D9" s="11" t="s">
        <v>15</v>
      </c>
      <c r="E9" s="12"/>
      <c r="F9" s="12"/>
      <c r="G9" s="12"/>
      <c r="H9" s="12"/>
      <c r="I9" s="12"/>
      <c r="J9" s="13"/>
      <c r="K9" s="14"/>
      <c r="L9" s="15"/>
    </row>
    <row r="10" spans="1:12" s="21" customFormat="1" x14ac:dyDescent="0.2">
      <c r="A10" s="16" t="s">
        <v>13</v>
      </c>
      <c r="B10" s="16" t="s">
        <v>13</v>
      </c>
      <c r="C10" s="16" t="s">
        <v>14</v>
      </c>
      <c r="D10" s="17" t="s">
        <v>16</v>
      </c>
      <c r="E10" s="18"/>
      <c r="F10" s="18"/>
      <c r="G10" s="18"/>
      <c r="H10" s="18"/>
      <c r="I10" s="18"/>
      <c r="J10" s="18"/>
      <c r="K10" s="19"/>
      <c r="L10" s="20" t="s">
        <v>14</v>
      </c>
    </row>
    <row r="11" spans="1:12" ht="122.25" customHeight="1" x14ac:dyDescent="0.2">
      <c r="A11" s="22" t="s">
        <v>13</v>
      </c>
      <c r="B11" s="22" t="s">
        <v>13</v>
      </c>
      <c r="C11" s="22" t="s">
        <v>13</v>
      </c>
      <c r="D11" s="23" t="s">
        <v>17</v>
      </c>
      <c r="E11" s="24" t="s">
        <v>18</v>
      </c>
      <c r="F11" s="25">
        <f>(6*5*(3.2*5.52+3.63*2.175))*1.05</f>
        <v>805.11637499999995</v>
      </c>
      <c r="G11" s="26"/>
      <c r="H11" s="27"/>
      <c r="I11" s="28"/>
      <c r="J11" s="28"/>
      <c r="K11" s="29">
        <v>27.364999999999998</v>
      </c>
      <c r="L11" s="30">
        <v>22032.009601874997</v>
      </c>
    </row>
    <row r="12" spans="1:12" ht="63.75" x14ac:dyDescent="0.2">
      <c r="A12" s="22" t="s">
        <v>13</v>
      </c>
      <c r="B12" s="22" t="s">
        <v>13</v>
      </c>
      <c r="C12" s="22" t="s">
        <v>19</v>
      </c>
      <c r="D12" s="23" t="s">
        <v>20</v>
      </c>
      <c r="E12" s="24" t="s">
        <v>18</v>
      </c>
      <c r="F12" s="25">
        <f>3*6*(6+1.3)*3.63</f>
        <v>476.98200000000003</v>
      </c>
      <c r="G12" s="26"/>
      <c r="H12" s="27"/>
      <c r="I12" s="28"/>
      <c r="J12" s="28"/>
      <c r="K12" s="29">
        <v>27.364999999999998</v>
      </c>
      <c r="L12" s="30">
        <v>13052.612429999999</v>
      </c>
    </row>
    <row r="13" spans="1:12" ht="62.25" customHeight="1" x14ac:dyDescent="0.2">
      <c r="A13" s="22" t="s">
        <v>13</v>
      </c>
      <c r="B13" s="22" t="s">
        <v>13</v>
      </c>
      <c r="C13" s="22" t="s">
        <v>21</v>
      </c>
      <c r="D13" s="31" t="s">
        <v>22</v>
      </c>
      <c r="E13" s="24" t="s">
        <v>18</v>
      </c>
      <c r="F13" s="32">
        <f>(6.54*1.05*6)*15</f>
        <v>618.03</v>
      </c>
      <c r="G13" s="26"/>
      <c r="H13" s="27"/>
      <c r="I13" s="28"/>
      <c r="J13" s="28"/>
      <c r="K13" s="29">
        <v>27.364999999999998</v>
      </c>
      <c r="L13" s="30">
        <v>16912.390949999997</v>
      </c>
    </row>
    <row r="14" spans="1:12" ht="63.75" x14ac:dyDescent="0.2">
      <c r="A14" s="22" t="s">
        <v>13</v>
      </c>
      <c r="B14" s="22" t="s">
        <v>13</v>
      </c>
      <c r="C14" s="22" t="s">
        <v>23</v>
      </c>
      <c r="D14" s="23" t="s">
        <v>24</v>
      </c>
      <c r="E14" s="24" t="s">
        <v>18</v>
      </c>
      <c r="F14" s="25">
        <f>(21*3.73*6+0.8*6+6+6*1.3)*1.05</f>
        <v>513.00900000000001</v>
      </c>
      <c r="G14" s="26"/>
      <c r="H14" s="27"/>
      <c r="I14" s="28"/>
      <c r="J14" s="28"/>
      <c r="K14" s="29">
        <v>27.364999999999998</v>
      </c>
      <c r="L14" s="30">
        <v>14038.491285</v>
      </c>
    </row>
    <row r="15" spans="1:12" x14ac:dyDescent="0.2">
      <c r="A15" s="16" t="s">
        <v>13</v>
      </c>
      <c r="B15" s="16" t="s">
        <v>19</v>
      </c>
      <c r="C15" s="16" t="s">
        <v>14</v>
      </c>
      <c r="D15" s="17" t="s">
        <v>25</v>
      </c>
      <c r="E15" s="18"/>
      <c r="F15" s="18"/>
      <c r="G15" s="18"/>
      <c r="H15" s="18"/>
      <c r="I15" s="18"/>
      <c r="J15" s="18"/>
      <c r="K15" s="19"/>
      <c r="L15" s="20" t="s">
        <v>14</v>
      </c>
    </row>
    <row r="16" spans="1:12" ht="63.75" customHeight="1" x14ac:dyDescent="0.2">
      <c r="A16" s="22" t="s">
        <v>13</v>
      </c>
      <c r="B16" s="22" t="s">
        <v>19</v>
      </c>
      <c r="C16" s="22" t="s">
        <v>13</v>
      </c>
      <c r="D16" s="31" t="s">
        <v>26</v>
      </c>
      <c r="E16" s="24" t="s">
        <v>27</v>
      </c>
      <c r="F16" s="25">
        <v>156</v>
      </c>
      <c r="G16" s="26"/>
      <c r="H16" s="27"/>
      <c r="I16" s="28"/>
      <c r="J16" s="28"/>
      <c r="K16" s="29">
        <v>770.68724999999995</v>
      </c>
      <c r="L16" s="30">
        <v>120227.211</v>
      </c>
    </row>
    <row r="17" spans="1:31" x14ac:dyDescent="0.2">
      <c r="A17" s="16" t="s">
        <v>13</v>
      </c>
      <c r="B17" s="16" t="s">
        <v>21</v>
      </c>
      <c r="C17" s="16" t="s">
        <v>14</v>
      </c>
      <c r="D17" s="17" t="s">
        <v>28</v>
      </c>
      <c r="E17" s="18"/>
      <c r="F17" s="18"/>
      <c r="G17" s="18"/>
      <c r="H17" s="18"/>
      <c r="I17" s="18"/>
      <c r="J17" s="18"/>
      <c r="K17" s="19"/>
      <c r="L17" s="20" t="s">
        <v>14</v>
      </c>
    </row>
    <row r="18" spans="1:31" ht="89.25" x14ac:dyDescent="0.2">
      <c r="A18" s="22" t="s">
        <v>13</v>
      </c>
      <c r="B18" s="22" t="s">
        <v>21</v>
      </c>
      <c r="C18" s="22" t="s">
        <v>13</v>
      </c>
      <c r="D18" s="31" t="s">
        <v>29</v>
      </c>
      <c r="E18" s="24" t="s">
        <v>18</v>
      </c>
      <c r="F18" s="25">
        <f>15.4*4*2.74</f>
        <v>168.78400000000002</v>
      </c>
      <c r="G18" s="26"/>
      <c r="H18" s="27"/>
      <c r="I18" s="28"/>
      <c r="J18" s="28"/>
      <c r="K18" s="29">
        <v>27.364999999999998</v>
      </c>
      <c r="L18" s="30">
        <v>4618.7741599999999</v>
      </c>
    </row>
    <row r="19" spans="1:31" x14ac:dyDescent="0.2">
      <c r="A19" s="16" t="s">
        <v>13</v>
      </c>
      <c r="B19" s="16" t="s">
        <v>23</v>
      </c>
      <c r="C19" s="16" t="s">
        <v>14</v>
      </c>
      <c r="D19" s="17" t="s">
        <v>30</v>
      </c>
      <c r="E19" s="18"/>
      <c r="F19" s="18"/>
      <c r="G19" s="18"/>
      <c r="H19" s="18"/>
      <c r="I19" s="18"/>
      <c r="J19" s="18"/>
      <c r="K19" s="19"/>
      <c r="L19" s="20" t="s">
        <v>14</v>
      </c>
    </row>
    <row r="20" spans="1:31" ht="25.5" x14ac:dyDescent="0.2">
      <c r="A20" s="22" t="s">
        <v>13</v>
      </c>
      <c r="B20" s="22" t="s">
        <v>23</v>
      </c>
      <c r="C20" s="22" t="s">
        <v>13</v>
      </c>
      <c r="D20" s="31" t="s">
        <v>31</v>
      </c>
      <c r="E20" s="24" t="s">
        <v>27</v>
      </c>
      <c r="F20" s="25">
        <f>((6*1.3*2+0.3*6)*6+2)*3</f>
        <v>319.20000000000005</v>
      </c>
      <c r="G20" s="26"/>
      <c r="H20" s="27"/>
      <c r="I20" s="28"/>
      <c r="J20" s="28"/>
      <c r="K20" s="29">
        <v>26.75</v>
      </c>
      <c r="L20" s="30">
        <v>8538.6</v>
      </c>
    </row>
    <row r="21" spans="1:31" s="4" customFormat="1" ht="14.25" customHeight="1" x14ac:dyDescent="0.2">
      <c r="A21" s="16" t="s">
        <v>13</v>
      </c>
      <c r="B21" s="16" t="s">
        <v>32</v>
      </c>
      <c r="C21" s="16" t="s">
        <v>14</v>
      </c>
      <c r="D21" s="17" t="s">
        <v>33</v>
      </c>
      <c r="E21" s="18"/>
      <c r="F21" s="18"/>
      <c r="G21" s="18"/>
      <c r="H21" s="18"/>
      <c r="I21" s="18"/>
      <c r="J21" s="18"/>
      <c r="K21" s="19"/>
      <c r="L21" s="20" t="s">
        <v>14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</row>
    <row r="22" spans="1:31" ht="52.5" customHeight="1" x14ac:dyDescent="0.2">
      <c r="A22" s="22" t="s">
        <v>13</v>
      </c>
      <c r="B22" s="22" t="s">
        <v>32</v>
      </c>
      <c r="C22" s="22" t="s">
        <v>13</v>
      </c>
      <c r="D22" s="31" t="s">
        <v>34</v>
      </c>
      <c r="E22" s="24" t="s">
        <v>35</v>
      </c>
      <c r="F22" s="25">
        <v>1.5</v>
      </c>
      <c r="G22" s="26"/>
      <c r="H22" s="27"/>
      <c r="I22" s="28"/>
      <c r="J22" s="28"/>
      <c r="K22" s="29">
        <v>9583.3333333333339</v>
      </c>
      <c r="L22" s="30">
        <v>14375</v>
      </c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</row>
    <row r="23" spans="1:31" s="21" customFormat="1" ht="15.75" customHeight="1" x14ac:dyDescent="0.2">
      <c r="A23" s="33"/>
      <c r="B23" s="33"/>
      <c r="C23" s="33"/>
      <c r="D23" s="34" t="s">
        <v>36</v>
      </c>
      <c r="E23" s="35" t="s">
        <v>14</v>
      </c>
      <c r="F23" s="36"/>
      <c r="G23" s="37"/>
      <c r="H23" s="37"/>
      <c r="I23" s="37"/>
      <c r="J23" s="37"/>
      <c r="K23" s="36"/>
      <c r="L23" s="38">
        <v>213795.089426875</v>
      </c>
    </row>
    <row r="24" spans="1:31" ht="21" customHeight="1" x14ac:dyDescent="0.2">
      <c r="A24" s="9" t="s">
        <v>19</v>
      </c>
      <c r="B24" s="10" t="s">
        <v>14</v>
      </c>
      <c r="C24" s="10"/>
      <c r="D24" s="11" t="s">
        <v>37</v>
      </c>
      <c r="E24" s="12"/>
      <c r="F24" s="12"/>
      <c r="G24" s="12"/>
      <c r="H24" s="12"/>
      <c r="I24" s="12"/>
      <c r="J24" s="13"/>
      <c r="K24" s="14"/>
      <c r="L24" s="15"/>
    </row>
    <row r="25" spans="1:31" s="21" customFormat="1" x14ac:dyDescent="0.2">
      <c r="A25" s="16" t="s">
        <v>19</v>
      </c>
      <c r="B25" s="16" t="s">
        <v>13</v>
      </c>
      <c r="C25" s="16" t="s">
        <v>14</v>
      </c>
      <c r="D25" s="17" t="s">
        <v>16</v>
      </c>
      <c r="E25" s="18"/>
      <c r="F25" s="18"/>
      <c r="G25" s="18"/>
      <c r="H25" s="18"/>
      <c r="I25" s="18"/>
      <c r="J25" s="18"/>
      <c r="K25" s="19"/>
      <c r="L25" s="20" t="s">
        <v>14</v>
      </c>
    </row>
    <row r="26" spans="1:31" ht="118.5" customHeight="1" x14ac:dyDescent="0.2">
      <c r="A26" s="22" t="s">
        <v>19</v>
      </c>
      <c r="B26" s="22" t="s">
        <v>13</v>
      </c>
      <c r="C26" s="22" t="s">
        <v>13</v>
      </c>
      <c r="D26" s="23" t="s">
        <v>38</v>
      </c>
      <c r="E26" s="24" t="s">
        <v>18</v>
      </c>
      <c r="F26" s="25">
        <f>(6*5*(3.2*5.52+3.63*2.175)+2*(3.2*5.52+3.63*2.175))*1.05</f>
        <v>858.79079999999999</v>
      </c>
      <c r="G26" s="26"/>
      <c r="H26" s="27"/>
      <c r="I26" s="28"/>
      <c r="J26" s="28"/>
      <c r="K26" s="29">
        <v>27.364999999999998</v>
      </c>
      <c r="L26" s="30">
        <v>23500.810242</v>
      </c>
    </row>
    <row r="27" spans="1:31" ht="63.75" x14ac:dyDescent="0.2">
      <c r="A27" s="22" t="s">
        <v>19</v>
      </c>
      <c r="B27" s="22" t="s">
        <v>13</v>
      </c>
      <c r="C27" s="22" t="s">
        <v>19</v>
      </c>
      <c r="D27" s="23" t="s">
        <v>20</v>
      </c>
      <c r="E27" s="24" t="s">
        <v>18</v>
      </c>
      <c r="F27" s="25">
        <f>3*6*(6+1.3)*3.63+3*1.22*3.63</f>
        <v>490.26780000000002</v>
      </c>
      <c r="G27" s="26"/>
      <c r="H27" s="27"/>
      <c r="I27" s="28"/>
      <c r="J27" s="28"/>
      <c r="K27" s="29">
        <v>27.364999999999998</v>
      </c>
      <c r="L27" s="30">
        <v>13416.178346999999</v>
      </c>
    </row>
    <row r="28" spans="1:31" ht="63.75" x14ac:dyDescent="0.2">
      <c r="A28" s="22" t="s">
        <v>19</v>
      </c>
      <c r="B28" s="22" t="s">
        <v>13</v>
      </c>
      <c r="C28" s="22" t="s">
        <v>21</v>
      </c>
      <c r="D28" s="31" t="s">
        <v>22</v>
      </c>
      <c r="E28" s="24" t="s">
        <v>18</v>
      </c>
      <c r="F28" s="32">
        <f>(6.54*1.05*6+1.225*1.3)*15</f>
        <v>641.91750000000002</v>
      </c>
      <c r="G28" s="26"/>
      <c r="H28" s="27"/>
      <c r="I28" s="28"/>
      <c r="J28" s="28"/>
      <c r="K28" s="29">
        <v>25.0625</v>
      </c>
      <c r="L28" s="30">
        <v>16088.057343750001</v>
      </c>
    </row>
    <row r="29" spans="1:31" ht="63.75" x14ac:dyDescent="0.2">
      <c r="A29" s="22" t="s">
        <v>19</v>
      </c>
      <c r="B29" s="22" t="s">
        <v>13</v>
      </c>
      <c r="C29" s="22" t="s">
        <v>23</v>
      </c>
      <c r="D29" s="23" t="s">
        <v>24</v>
      </c>
      <c r="E29" s="24" t="s">
        <v>18</v>
      </c>
      <c r="F29" s="25">
        <f>21*3.73*6+(4+4+1.22+1.22+1.3+1.3)*3.73+0.8*6+6+6*1.3</f>
        <v>537.21919999999989</v>
      </c>
      <c r="G29" s="26"/>
      <c r="H29" s="27"/>
      <c r="I29" s="28"/>
      <c r="J29" s="28"/>
      <c r="K29" s="29">
        <v>27.364999999999998</v>
      </c>
      <c r="L29" s="30">
        <v>14701.003407999997</v>
      </c>
    </row>
    <row r="30" spans="1:31" x14ac:dyDescent="0.2">
      <c r="A30" s="16" t="s">
        <v>19</v>
      </c>
      <c r="B30" s="16" t="s">
        <v>19</v>
      </c>
      <c r="C30" s="16" t="s">
        <v>14</v>
      </c>
      <c r="D30" s="17" t="s">
        <v>25</v>
      </c>
      <c r="E30" s="18"/>
      <c r="F30" s="18"/>
      <c r="G30" s="18"/>
      <c r="H30" s="18"/>
      <c r="I30" s="18"/>
      <c r="J30" s="18"/>
      <c r="K30" s="19"/>
      <c r="L30" s="20" t="s">
        <v>14</v>
      </c>
    </row>
    <row r="31" spans="1:31" ht="76.5" x14ac:dyDescent="0.2">
      <c r="A31" s="22" t="s">
        <v>19</v>
      </c>
      <c r="B31" s="22" t="s">
        <v>19</v>
      </c>
      <c r="C31" s="22" t="s">
        <v>13</v>
      </c>
      <c r="D31" s="31" t="s">
        <v>26</v>
      </c>
      <c r="E31" s="24" t="s">
        <v>27</v>
      </c>
      <c r="F31" s="25">
        <f>156+14.22</f>
        <v>170.22</v>
      </c>
      <c r="G31" s="26"/>
      <c r="H31" s="27"/>
      <c r="I31" s="28"/>
      <c r="J31" s="28"/>
      <c r="K31" s="29">
        <v>770.68724999999995</v>
      </c>
      <c r="L31" s="30">
        <v>131186.383695</v>
      </c>
    </row>
    <row r="32" spans="1:31" x14ac:dyDescent="0.2">
      <c r="A32" s="16" t="s">
        <v>19</v>
      </c>
      <c r="B32" s="16" t="s">
        <v>21</v>
      </c>
      <c r="C32" s="16" t="s">
        <v>14</v>
      </c>
      <c r="D32" s="17" t="s">
        <v>28</v>
      </c>
      <c r="E32" s="18"/>
      <c r="F32" s="18"/>
      <c r="G32" s="18"/>
      <c r="H32" s="18"/>
      <c r="I32" s="18"/>
      <c r="J32" s="18"/>
      <c r="K32" s="19"/>
      <c r="L32" s="20" t="s">
        <v>14</v>
      </c>
    </row>
    <row r="33" spans="1:1024" ht="89.25" x14ac:dyDescent="0.2">
      <c r="A33" s="22" t="s">
        <v>19</v>
      </c>
      <c r="B33" s="22" t="s">
        <v>21</v>
      </c>
      <c r="C33" s="22" t="s">
        <v>13</v>
      </c>
      <c r="D33" s="31" t="s">
        <v>39</v>
      </c>
      <c r="E33" s="24" t="s">
        <v>18</v>
      </c>
      <c r="F33" s="25">
        <f>(15.4+4.2)*4*2.74</f>
        <v>214.81600000000003</v>
      </c>
      <c r="G33" s="26"/>
      <c r="H33" s="27"/>
      <c r="I33" s="28"/>
      <c r="J33" s="28"/>
      <c r="K33" s="29">
        <v>27.364999999999998</v>
      </c>
      <c r="L33" s="30">
        <v>5878.4398400000009</v>
      </c>
    </row>
    <row r="34" spans="1:1024" x14ac:dyDescent="0.2">
      <c r="A34" s="16" t="s">
        <v>19</v>
      </c>
      <c r="B34" s="16" t="s">
        <v>23</v>
      </c>
      <c r="C34" s="16" t="s">
        <v>14</v>
      </c>
      <c r="D34" s="17" t="s">
        <v>40</v>
      </c>
      <c r="E34" s="18"/>
      <c r="F34" s="18"/>
      <c r="G34" s="18"/>
      <c r="H34" s="18"/>
      <c r="I34" s="18"/>
      <c r="J34" s="18"/>
      <c r="K34" s="19"/>
      <c r="L34" s="20" t="s">
        <v>14</v>
      </c>
    </row>
    <row r="35" spans="1:1024" ht="76.5" x14ac:dyDescent="0.2">
      <c r="A35" s="22" t="s">
        <v>19</v>
      </c>
      <c r="B35" s="22" t="s">
        <v>23</v>
      </c>
      <c r="C35" s="22" t="s">
        <v>13</v>
      </c>
      <c r="D35" s="31" t="s">
        <v>41</v>
      </c>
      <c r="E35" s="24" t="s">
        <v>27</v>
      </c>
      <c r="F35" s="25">
        <v>2.4</v>
      </c>
      <c r="G35" s="26"/>
      <c r="H35" s="27"/>
      <c r="I35" s="28"/>
      <c r="J35" s="28"/>
      <c r="K35" s="29">
        <v>930.84999999999991</v>
      </c>
      <c r="L35" s="30">
        <v>2234.0399999999995</v>
      </c>
    </row>
    <row r="36" spans="1:1024" x14ac:dyDescent="0.2">
      <c r="A36" s="16" t="s">
        <v>19</v>
      </c>
      <c r="B36" s="16" t="s">
        <v>32</v>
      </c>
      <c r="C36" s="16" t="s">
        <v>14</v>
      </c>
      <c r="D36" s="17" t="s">
        <v>30</v>
      </c>
      <c r="E36" s="18"/>
      <c r="F36" s="18"/>
      <c r="G36" s="18"/>
      <c r="H36" s="18"/>
      <c r="I36" s="18"/>
      <c r="J36" s="18"/>
      <c r="K36" s="19"/>
      <c r="L36" s="20" t="s">
        <v>14</v>
      </c>
    </row>
    <row r="37" spans="1:1024" ht="25.5" x14ac:dyDescent="0.2">
      <c r="A37" s="22" t="s">
        <v>19</v>
      </c>
      <c r="B37" s="22" t="s">
        <v>32</v>
      </c>
      <c r="C37" s="22" t="s">
        <v>13</v>
      </c>
      <c r="D37" s="31" t="s">
        <v>42</v>
      </c>
      <c r="E37" s="24" t="s">
        <v>27</v>
      </c>
      <c r="F37" s="25">
        <f>((6*1.3*2+0.3*6)*6+1.3*1.2*3)*3</f>
        <v>327.24</v>
      </c>
      <c r="G37" s="26"/>
      <c r="H37" s="27"/>
      <c r="I37" s="28"/>
      <c r="J37" s="28"/>
      <c r="K37" s="29">
        <v>26.75</v>
      </c>
      <c r="L37" s="30">
        <v>8753.67</v>
      </c>
    </row>
    <row r="38" spans="1:1024" ht="14.25" customHeight="1" x14ac:dyDescent="0.2">
      <c r="A38" s="16" t="s">
        <v>19</v>
      </c>
      <c r="B38" s="16" t="s">
        <v>43</v>
      </c>
      <c r="C38" s="16" t="s">
        <v>14</v>
      </c>
      <c r="D38" s="17" t="s">
        <v>33</v>
      </c>
      <c r="E38" s="18"/>
      <c r="F38" s="18"/>
      <c r="G38" s="18"/>
      <c r="H38" s="18"/>
      <c r="I38" s="18"/>
      <c r="J38" s="18"/>
      <c r="K38" s="19"/>
      <c r="L38" s="20" t="s">
        <v>14</v>
      </c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  <c r="ALW38" s="4"/>
      <c r="ALX38" s="4"/>
      <c r="ALY38" s="4"/>
      <c r="ALZ38" s="4"/>
      <c r="AMA38" s="4"/>
      <c r="AMB38" s="4"/>
      <c r="AMC38" s="4"/>
      <c r="AMD38" s="4"/>
      <c r="AME38" s="4"/>
      <c r="AMF38" s="4"/>
      <c r="AMG38" s="4"/>
      <c r="AMH38" s="4"/>
      <c r="AMI38" s="4"/>
      <c r="AMJ38" s="4"/>
    </row>
    <row r="39" spans="1:1024" ht="63.75" x14ac:dyDescent="0.2">
      <c r="A39" s="22" t="s">
        <v>19</v>
      </c>
      <c r="B39" s="22" t="s">
        <v>43</v>
      </c>
      <c r="C39" s="22" t="s">
        <v>13</v>
      </c>
      <c r="D39" s="31" t="s">
        <v>34</v>
      </c>
      <c r="E39" s="24" t="s">
        <v>35</v>
      </c>
      <c r="F39" s="25">
        <v>1.5</v>
      </c>
      <c r="G39" s="26"/>
      <c r="H39" s="27"/>
      <c r="I39" s="28"/>
      <c r="J39" s="28"/>
      <c r="K39" s="29">
        <v>9583.3333333333339</v>
      </c>
      <c r="L39" s="30">
        <v>14375</v>
      </c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</row>
    <row r="40" spans="1:1024" ht="18" customHeight="1" x14ac:dyDescent="0.2">
      <c r="A40" s="33" t="s">
        <v>14</v>
      </c>
      <c r="B40" s="33" t="s">
        <v>14</v>
      </c>
      <c r="C40" s="33"/>
      <c r="D40" s="34" t="s">
        <v>36</v>
      </c>
      <c r="E40" s="35" t="s">
        <v>14</v>
      </c>
      <c r="F40" s="36"/>
      <c r="G40" s="37"/>
      <c r="H40" s="37"/>
      <c r="I40" s="37"/>
      <c r="J40" s="37"/>
      <c r="K40" s="36"/>
      <c r="L40" s="38">
        <v>230133.58287575003</v>
      </c>
    </row>
    <row r="41" spans="1:1024" ht="21" customHeight="1" x14ac:dyDescent="0.2">
      <c r="A41" s="9" t="s">
        <v>21</v>
      </c>
      <c r="B41" s="10" t="s">
        <v>14</v>
      </c>
      <c r="C41" s="10"/>
      <c r="D41" s="11" t="s">
        <v>44</v>
      </c>
      <c r="E41" s="12"/>
      <c r="F41" s="12"/>
      <c r="G41" s="12"/>
      <c r="H41" s="12"/>
      <c r="I41" s="12"/>
      <c r="J41" s="13"/>
      <c r="K41" s="14"/>
      <c r="L41" s="15"/>
    </row>
    <row r="42" spans="1:1024" s="21" customFormat="1" x14ac:dyDescent="0.2">
      <c r="A42" s="16" t="s">
        <v>21</v>
      </c>
      <c r="B42" s="16" t="s">
        <v>13</v>
      </c>
      <c r="C42" s="16" t="s">
        <v>14</v>
      </c>
      <c r="D42" s="17" t="s">
        <v>45</v>
      </c>
      <c r="E42" s="18"/>
      <c r="F42" s="18"/>
      <c r="G42" s="18"/>
      <c r="H42" s="18"/>
      <c r="I42" s="18"/>
      <c r="J42" s="18"/>
      <c r="K42" s="19"/>
      <c r="L42" s="20" t="s">
        <v>14</v>
      </c>
    </row>
    <row r="43" spans="1:1024" s="46" customFormat="1" ht="38.25" x14ac:dyDescent="0.2">
      <c r="A43" s="39" t="s">
        <v>21</v>
      </c>
      <c r="B43" s="39" t="s">
        <v>13</v>
      </c>
      <c r="C43" s="39" t="s">
        <v>13</v>
      </c>
      <c r="D43" s="40" t="s">
        <v>46</v>
      </c>
      <c r="E43" s="41" t="s">
        <v>47</v>
      </c>
      <c r="F43" s="42">
        <v>3</v>
      </c>
      <c r="G43" s="43"/>
      <c r="H43" s="43"/>
      <c r="I43" s="43"/>
      <c r="J43" s="43"/>
      <c r="K43" s="29">
        <v>16177.7</v>
      </c>
      <c r="L43" s="30">
        <v>48533.100000000006</v>
      </c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5"/>
      <c r="GG43" s="45"/>
      <c r="GH43" s="45"/>
      <c r="GI43" s="45"/>
      <c r="GJ43" s="45"/>
      <c r="GK43" s="45"/>
      <c r="GL43" s="45"/>
      <c r="GM43" s="45"/>
      <c r="GN43" s="45"/>
      <c r="GO43" s="45"/>
      <c r="GP43" s="45"/>
      <c r="GQ43" s="45"/>
      <c r="GR43" s="45"/>
      <c r="GS43" s="45"/>
      <c r="GT43" s="45"/>
      <c r="GU43" s="45"/>
      <c r="GV43" s="45"/>
      <c r="GW43" s="45"/>
      <c r="GX43" s="45"/>
      <c r="GY43" s="45"/>
      <c r="GZ43" s="45"/>
      <c r="HA43" s="45"/>
      <c r="HB43" s="45"/>
      <c r="HC43" s="45"/>
      <c r="HD43" s="45"/>
      <c r="HE43" s="45"/>
      <c r="HF43" s="45"/>
      <c r="HG43" s="45"/>
      <c r="HH43" s="45"/>
      <c r="HI43" s="45"/>
      <c r="HJ43" s="45"/>
      <c r="HK43" s="45"/>
      <c r="HL43" s="45"/>
      <c r="HM43" s="45"/>
      <c r="HN43" s="45"/>
      <c r="HO43" s="45"/>
      <c r="HP43" s="45"/>
      <c r="HQ43" s="45"/>
      <c r="HR43" s="45"/>
      <c r="HS43" s="45"/>
      <c r="HT43" s="45"/>
      <c r="HU43" s="45"/>
      <c r="HV43" s="45"/>
      <c r="HW43" s="45"/>
      <c r="HX43" s="45"/>
      <c r="HY43" s="45"/>
      <c r="HZ43" s="45"/>
      <c r="IA43" s="45"/>
      <c r="IB43" s="45"/>
      <c r="IC43" s="45"/>
      <c r="ID43" s="45"/>
      <c r="IE43" s="45"/>
      <c r="IF43" s="45"/>
      <c r="IG43" s="45"/>
      <c r="IH43" s="45"/>
      <c r="II43" s="45"/>
      <c r="IJ43" s="45"/>
      <c r="IK43" s="45"/>
      <c r="IL43" s="45"/>
      <c r="IM43" s="45"/>
      <c r="IN43" s="45"/>
      <c r="IO43" s="45"/>
      <c r="IP43" s="45"/>
      <c r="IQ43" s="45"/>
      <c r="IR43" s="45"/>
      <c r="IS43" s="45"/>
      <c r="IT43" s="45"/>
      <c r="IU43" s="45"/>
      <c r="IV43" s="45"/>
      <c r="IW43" s="45"/>
      <c r="IX43" s="45"/>
      <c r="IY43" s="45"/>
      <c r="IZ43" s="45"/>
      <c r="JA43" s="45"/>
      <c r="JB43" s="45"/>
      <c r="JC43" s="45"/>
      <c r="JD43" s="45"/>
      <c r="JE43" s="45"/>
      <c r="JF43" s="45"/>
      <c r="JG43" s="45"/>
      <c r="JH43" s="45"/>
      <c r="JI43" s="45"/>
      <c r="JJ43" s="45"/>
      <c r="JK43" s="45"/>
      <c r="JL43" s="45"/>
      <c r="JM43" s="45"/>
      <c r="JN43" s="45"/>
      <c r="JO43" s="45"/>
      <c r="JP43" s="45"/>
      <c r="JQ43" s="45"/>
      <c r="JR43" s="45"/>
      <c r="JS43" s="45"/>
      <c r="JT43" s="45"/>
      <c r="JU43" s="45"/>
      <c r="JV43" s="45"/>
      <c r="JW43" s="45"/>
      <c r="JX43" s="45"/>
      <c r="JY43" s="45"/>
      <c r="JZ43" s="45"/>
      <c r="KA43" s="45"/>
      <c r="KB43" s="45"/>
      <c r="KC43" s="45"/>
      <c r="KD43" s="45"/>
      <c r="KE43" s="45"/>
      <c r="KF43" s="45"/>
      <c r="KG43" s="45"/>
      <c r="KH43" s="45"/>
      <c r="KI43" s="45"/>
      <c r="KJ43" s="45"/>
      <c r="KK43" s="45"/>
      <c r="KL43" s="45"/>
      <c r="KM43" s="45"/>
      <c r="KN43" s="45"/>
      <c r="KO43" s="45"/>
      <c r="KP43" s="45"/>
      <c r="KQ43" s="45"/>
      <c r="KR43" s="45"/>
      <c r="KS43" s="45"/>
      <c r="KT43" s="45"/>
      <c r="KU43" s="45"/>
      <c r="KV43" s="45"/>
      <c r="KW43" s="45"/>
      <c r="KX43" s="45"/>
      <c r="KY43" s="45"/>
      <c r="KZ43" s="45"/>
      <c r="LA43" s="45"/>
      <c r="LB43" s="45"/>
      <c r="LC43" s="45"/>
      <c r="LD43" s="45"/>
      <c r="LE43" s="45"/>
      <c r="LF43" s="45"/>
      <c r="LG43" s="45"/>
      <c r="LH43" s="45"/>
      <c r="LI43" s="45"/>
      <c r="LJ43" s="45"/>
      <c r="LK43" s="45"/>
      <c r="LL43" s="45"/>
      <c r="LM43" s="45"/>
      <c r="LN43" s="45"/>
      <c r="LO43" s="45"/>
      <c r="LP43" s="45"/>
      <c r="LQ43" s="45"/>
      <c r="LR43" s="45"/>
      <c r="LS43" s="45"/>
      <c r="LT43" s="45"/>
      <c r="LU43" s="45"/>
      <c r="LV43" s="45"/>
      <c r="LW43" s="45"/>
      <c r="LX43" s="45"/>
      <c r="LY43" s="45"/>
      <c r="LZ43" s="45"/>
      <c r="MA43" s="45"/>
      <c r="MB43" s="45"/>
      <c r="MC43" s="45"/>
      <c r="MD43" s="45"/>
      <c r="ME43" s="45"/>
      <c r="MF43" s="45"/>
      <c r="MG43" s="45"/>
      <c r="MH43" s="45"/>
      <c r="MI43" s="45"/>
      <c r="MJ43" s="45"/>
      <c r="MK43" s="45"/>
      <c r="ML43" s="45"/>
      <c r="MM43" s="45"/>
      <c r="MN43" s="45"/>
      <c r="MO43" s="45"/>
      <c r="MP43" s="45"/>
      <c r="MQ43" s="45"/>
      <c r="MR43" s="45"/>
      <c r="MS43" s="45"/>
      <c r="MT43" s="45"/>
      <c r="MU43" s="45"/>
      <c r="MV43" s="45"/>
      <c r="MW43" s="45"/>
      <c r="MX43" s="45"/>
      <c r="MY43" s="45"/>
      <c r="MZ43" s="45"/>
      <c r="NA43" s="45"/>
      <c r="NB43" s="45"/>
      <c r="NC43" s="45"/>
      <c r="ND43" s="45"/>
      <c r="NE43" s="45"/>
      <c r="NF43" s="45"/>
      <c r="NG43" s="45"/>
      <c r="NH43" s="45"/>
      <c r="NI43" s="45"/>
      <c r="NJ43" s="45"/>
      <c r="NK43" s="45"/>
      <c r="NL43" s="45"/>
      <c r="NM43" s="45"/>
      <c r="NN43" s="45"/>
      <c r="NO43" s="45"/>
      <c r="NP43" s="45"/>
      <c r="NQ43" s="45"/>
      <c r="NR43" s="45"/>
      <c r="NS43" s="45"/>
      <c r="NT43" s="45"/>
      <c r="NU43" s="45"/>
      <c r="NV43" s="45"/>
      <c r="NW43" s="45"/>
      <c r="NX43" s="45"/>
      <c r="NY43" s="45"/>
      <c r="NZ43" s="45"/>
      <c r="OA43" s="45"/>
      <c r="OB43" s="45"/>
      <c r="OC43" s="45"/>
      <c r="OD43" s="45"/>
      <c r="OE43" s="45"/>
      <c r="OF43" s="45"/>
      <c r="OG43" s="45"/>
      <c r="OH43" s="45"/>
      <c r="OI43" s="45"/>
      <c r="OJ43" s="45"/>
      <c r="OK43" s="45"/>
      <c r="OL43" s="45"/>
      <c r="OM43" s="45"/>
      <c r="ON43" s="45"/>
      <c r="OO43" s="45"/>
      <c r="OP43" s="45"/>
      <c r="OQ43" s="45"/>
      <c r="OR43" s="45"/>
      <c r="OS43" s="45"/>
      <c r="OT43" s="45"/>
      <c r="OU43" s="45"/>
      <c r="OV43" s="45"/>
      <c r="OW43" s="45"/>
      <c r="OX43" s="45"/>
      <c r="OY43" s="45"/>
      <c r="OZ43" s="45"/>
      <c r="PA43" s="45"/>
      <c r="PB43" s="45"/>
      <c r="PC43" s="45"/>
      <c r="PD43" s="45"/>
      <c r="PE43" s="45"/>
      <c r="PF43" s="45"/>
      <c r="PG43" s="45"/>
      <c r="PH43" s="45"/>
      <c r="PI43" s="45"/>
      <c r="PJ43" s="45"/>
      <c r="PK43" s="45"/>
      <c r="PL43" s="45"/>
      <c r="PM43" s="45"/>
      <c r="PN43" s="45"/>
      <c r="PO43" s="45"/>
      <c r="PP43" s="45"/>
      <c r="PQ43" s="45"/>
      <c r="PR43" s="45"/>
      <c r="PS43" s="45"/>
      <c r="PT43" s="45"/>
      <c r="PU43" s="45"/>
      <c r="PV43" s="45"/>
      <c r="PW43" s="45"/>
      <c r="PX43" s="45"/>
      <c r="PY43" s="45"/>
      <c r="PZ43" s="45"/>
      <c r="QA43" s="45"/>
      <c r="QB43" s="45"/>
      <c r="QC43" s="45"/>
      <c r="QD43" s="45"/>
      <c r="QE43" s="45"/>
      <c r="QF43" s="45"/>
      <c r="QG43" s="45"/>
      <c r="QH43" s="45"/>
      <c r="QI43" s="45"/>
      <c r="QJ43" s="45"/>
      <c r="QK43" s="45"/>
      <c r="QL43" s="45"/>
      <c r="QM43" s="45"/>
      <c r="QN43" s="45"/>
      <c r="QO43" s="45"/>
      <c r="QP43" s="45"/>
      <c r="QQ43" s="45"/>
      <c r="QR43" s="45"/>
      <c r="QS43" s="45"/>
      <c r="QT43" s="45"/>
      <c r="QU43" s="45"/>
      <c r="QV43" s="45"/>
      <c r="QW43" s="45"/>
      <c r="QX43" s="45"/>
      <c r="QY43" s="45"/>
      <c r="QZ43" s="45"/>
      <c r="RA43" s="45"/>
      <c r="RB43" s="45"/>
      <c r="RC43" s="45"/>
      <c r="RD43" s="45"/>
      <c r="RE43" s="45"/>
      <c r="RF43" s="45"/>
      <c r="RG43" s="45"/>
      <c r="RH43" s="45"/>
      <c r="RI43" s="45"/>
      <c r="RJ43" s="45"/>
      <c r="RK43" s="45"/>
      <c r="RL43" s="45"/>
      <c r="RM43" s="45"/>
      <c r="RN43" s="45"/>
      <c r="RO43" s="45"/>
      <c r="RP43" s="45"/>
      <c r="RQ43" s="45"/>
      <c r="RR43" s="45"/>
      <c r="RS43" s="45"/>
      <c r="RT43" s="45"/>
      <c r="RU43" s="45"/>
      <c r="RV43" s="45"/>
      <c r="RW43" s="45"/>
      <c r="RX43" s="45"/>
      <c r="RY43" s="45"/>
      <c r="RZ43" s="45"/>
      <c r="SA43" s="45"/>
      <c r="SB43" s="45"/>
      <c r="SC43" s="45"/>
      <c r="SD43" s="45"/>
      <c r="SE43" s="45"/>
      <c r="SF43" s="45"/>
      <c r="SG43" s="45"/>
      <c r="SH43" s="45"/>
      <c r="SI43" s="45"/>
      <c r="SJ43" s="45"/>
      <c r="SK43" s="45"/>
      <c r="SL43" s="45"/>
      <c r="SM43" s="45"/>
      <c r="SN43" s="45"/>
      <c r="SO43" s="45"/>
      <c r="SP43" s="45"/>
      <c r="SQ43" s="45"/>
      <c r="SR43" s="45"/>
      <c r="SS43" s="45"/>
      <c r="ST43" s="45"/>
      <c r="SU43" s="45"/>
      <c r="SV43" s="45"/>
      <c r="SW43" s="45"/>
      <c r="SX43" s="45"/>
      <c r="SY43" s="45"/>
      <c r="SZ43" s="45"/>
      <c r="TA43" s="45"/>
      <c r="TB43" s="45"/>
      <c r="TC43" s="45"/>
      <c r="TD43" s="45"/>
      <c r="TE43" s="45"/>
      <c r="TF43" s="45"/>
      <c r="TG43" s="45"/>
      <c r="TH43" s="45"/>
      <c r="TI43" s="45"/>
      <c r="TJ43" s="45"/>
      <c r="TK43" s="45"/>
      <c r="TL43" s="45"/>
      <c r="TM43" s="45"/>
      <c r="TN43" s="45"/>
      <c r="TO43" s="45"/>
      <c r="TP43" s="45"/>
      <c r="TQ43" s="45"/>
      <c r="TR43" s="45"/>
      <c r="TS43" s="45"/>
      <c r="TT43" s="45"/>
      <c r="TU43" s="45"/>
      <c r="TV43" s="45"/>
      <c r="TW43" s="45"/>
      <c r="TX43" s="45"/>
      <c r="TY43" s="45"/>
      <c r="TZ43" s="45"/>
      <c r="UA43" s="45"/>
      <c r="UB43" s="45"/>
      <c r="UC43" s="45"/>
      <c r="UD43" s="45"/>
      <c r="UE43" s="45"/>
      <c r="UF43" s="45"/>
      <c r="UG43" s="45"/>
      <c r="UH43" s="45"/>
      <c r="UI43" s="45"/>
      <c r="UJ43" s="45"/>
      <c r="UK43" s="45"/>
      <c r="UL43" s="45"/>
      <c r="UM43" s="45"/>
      <c r="UN43" s="45"/>
      <c r="UO43" s="45"/>
      <c r="UP43" s="45"/>
      <c r="UQ43" s="45"/>
      <c r="UR43" s="45"/>
      <c r="US43" s="45"/>
      <c r="UT43" s="45"/>
      <c r="UU43" s="45"/>
      <c r="UV43" s="45"/>
      <c r="UW43" s="45"/>
      <c r="UX43" s="45"/>
      <c r="UY43" s="45"/>
      <c r="UZ43" s="45"/>
      <c r="VA43" s="45"/>
      <c r="VB43" s="45"/>
      <c r="VC43" s="45"/>
      <c r="VD43" s="45"/>
      <c r="VE43" s="45"/>
      <c r="VF43" s="45"/>
      <c r="VG43" s="45"/>
      <c r="VH43" s="45"/>
      <c r="VI43" s="45"/>
      <c r="VJ43" s="45"/>
      <c r="VK43" s="45"/>
      <c r="VL43" s="45"/>
      <c r="VM43" s="45"/>
      <c r="VN43" s="45"/>
      <c r="VO43" s="45"/>
      <c r="VP43" s="45"/>
      <c r="VQ43" s="45"/>
      <c r="VR43" s="45"/>
      <c r="VS43" s="45"/>
      <c r="VT43" s="45"/>
      <c r="VU43" s="45"/>
      <c r="VV43" s="45"/>
      <c r="VW43" s="45"/>
      <c r="VX43" s="45"/>
      <c r="VY43" s="45"/>
      <c r="VZ43" s="45"/>
      <c r="WA43" s="45"/>
      <c r="WB43" s="45"/>
      <c r="WC43" s="45"/>
      <c r="WD43" s="45"/>
      <c r="WE43" s="45"/>
      <c r="WF43" s="45"/>
      <c r="WG43" s="45"/>
      <c r="WH43" s="45"/>
      <c r="WI43" s="45"/>
      <c r="WJ43" s="45"/>
      <c r="WK43" s="45"/>
      <c r="WL43" s="45"/>
      <c r="WM43" s="45"/>
      <c r="WN43" s="45"/>
      <c r="WO43" s="45"/>
      <c r="WP43" s="45"/>
      <c r="WQ43" s="45"/>
      <c r="WR43" s="45"/>
      <c r="WS43" s="45"/>
      <c r="WT43" s="45"/>
      <c r="WU43" s="45"/>
      <c r="WV43" s="45"/>
      <c r="WW43" s="45"/>
      <c r="WX43" s="45"/>
      <c r="WY43" s="45"/>
      <c r="WZ43" s="45"/>
      <c r="XA43" s="45"/>
      <c r="XB43" s="45"/>
      <c r="XC43" s="45"/>
      <c r="XD43" s="45"/>
      <c r="XE43" s="45"/>
      <c r="XF43" s="45"/>
      <c r="XG43" s="45"/>
      <c r="XH43" s="45"/>
      <c r="XI43" s="45"/>
      <c r="XJ43" s="45"/>
      <c r="XK43" s="45"/>
      <c r="XL43" s="45"/>
      <c r="XM43" s="45"/>
      <c r="XN43" s="45"/>
      <c r="XO43" s="45"/>
      <c r="XP43" s="45"/>
      <c r="XQ43" s="45"/>
      <c r="XR43" s="45"/>
      <c r="XS43" s="45"/>
      <c r="XT43" s="45"/>
      <c r="XU43" s="45"/>
      <c r="XV43" s="45"/>
      <c r="XW43" s="45"/>
      <c r="XX43" s="45"/>
      <c r="XY43" s="45"/>
      <c r="XZ43" s="45"/>
      <c r="YA43" s="45"/>
      <c r="YB43" s="45"/>
      <c r="YC43" s="45"/>
      <c r="YD43" s="45"/>
      <c r="YE43" s="45"/>
      <c r="YF43" s="45"/>
      <c r="YG43" s="45"/>
      <c r="YH43" s="45"/>
      <c r="YI43" s="45"/>
      <c r="YJ43" s="45"/>
      <c r="YK43" s="45"/>
      <c r="YL43" s="45"/>
      <c r="YM43" s="45"/>
      <c r="YN43" s="45"/>
      <c r="YO43" s="45"/>
      <c r="YP43" s="45"/>
      <c r="YQ43" s="45"/>
      <c r="YR43" s="45"/>
      <c r="YS43" s="45"/>
      <c r="YT43" s="45"/>
      <c r="YU43" s="45"/>
      <c r="YV43" s="45"/>
      <c r="YW43" s="45"/>
      <c r="YX43" s="45"/>
      <c r="YY43" s="45"/>
      <c r="YZ43" s="45"/>
      <c r="ZA43" s="45"/>
      <c r="ZB43" s="45"/>
      <c r="ZC43" s="45"/>
      <c r="ZD43" s="45"/>
      <c r="ZE43" s="45"/>
      <c r="ZF43" s="45"/>
      <c r="ZG43" s="45"/>
      <c r="ZH43" s="45"/>
      <c r="ZI43" s="45"/>
      <c r="ZJ43" s="45"/>
      <c r="ZK43" s="45"/>
      <c r="ZL43" s="45"/>
      <c r="ZM43" s="45"/>
      <c r="ZN43" s="45"/>
      <c r="ZO43" s="45"/>
      <c r="ZP43" s="45"/>
      <c r="ZQ43" s="45"/>
      <c r="ZR43" s="45"/>
      <c r="ZS43" s="45"/>
      <c r="ZT43" s="45"/>
      <c r="ZU43" s="45"/>
      <c r="ZV43" s="45"/>
      <c r="ZW43" s="45"/>
      <c r="ZX43" s="45"/>
      <c r="ZY43" s="45"/>
      <c r="ZZ43" s="45"/>
      <c r="AAA43" s="45"/>
      <c r="AAB43" s="45"/>
      <c r="AAC43" s="45"/>
      <c r="AAD43" s="45"/>
      <c r="AAE43" s="45"/>
      <c r="AAF43" s="45"/>
      <c r="AAG43" s="45"/>
      <c r="AAH43" s="45"/>
      <c r="AAI43" s="45"/>
      <c r="AAJ43" s="45"/>
      <c r="AAK43" s="45"/>
      <c r="AAL43" s="45"/>
      <c r="AAM43" s="45"/>
      <c r="AAN43" s="45"/>
      <c r="AAO43" s="45"/>
      <c r="AAP43" s="45"/>
      <c r="AAQ43" s="45"/>
      <c r="AAR43" s="45"/>
      <c r="AAS43" s="45"/>
      <c r="AAT43" s="45"/>
      <c r="AAU43" s="45"/>
      <c r="AAV43" s="45"/>
      <c r="AAW43" s="45"/>
      <c r="AAX43" s="45"/>
      <c r="AAY43" s="45"/>
      <c r="AAZ43" s="45"/>
      <c r="ABA43" s="45"/>
      <c r="ABB43" s="45"/>
      <c r="ABC43" s="45"/>
      <c r="ABD43" s="45"/>
      <c r="ABE43" s="45"/>
      <c r="ABF43" s="45"/>
      <c r="ABG43" s="45"/>
      <c r="ABH43" s="45"/>
      <c r="ABI43" s="45"/>
      <c r="ABJ43" s="45"/>
      <c r="ABK43" s="45"/>
      <c r="ABL43" s="45"/>
      <c r="ABM43" s="45"/>
      <c r="ABN43" s="45"/>
      <c r="ABO43" s="45"/>
      <c r="ABP43" s="45"/>
      <c r="ABQ43" s="45"/>
      <c r="ABR43" s="45"/>
      <c r="ABS43" s="45"/>
      <c r="ABT43" s="45"/>
      <c r="ABU43" s="45"/>
      <c r="ABV43" s="45"/>
      <c r="ABW43" s="45"/>
      <c r="ABX43" s="45"/>
      <c r="ABY43" s="45"/>
      <c r="ABZ43" s="45"/>
      <c r="ACA43" s="45"/>
      <c r="ACB43" s="45"/>
      <c r="ACC43" s="45"/>
      <c r="ACD43" s="45"/>
      <c r="ACE43" s="45"/>
      <c r="ACF43" s="45"/>
      <c r="ACG43" s="45"/>
      <c r="ACH43" s="45"/>
      <c r="ACI43" s="45"/>
      <c r="ACJ43" s="45"/>
      <c r="ACK43" s="45"/>
      <c r="ACL43" s="45"/>
      <c r="ACM43" s="45"/>
      <c r="ACN43" s="45"/>
      <c r="ACO43" s="45"/>
      <c r="ACP43" s="45"/>
      <c r="ACQ43" s="45"/>
      <c r="ACR43" s="45"/>
      <c r="ACS43" s="45"/>
      <c r="ACT43" s="45"/>
      <c r="ACU43" s="45"/>
      <c r="ACV43" s="45"/>
      <c r="ACW43" s="45"/>
      <c r="ACX43" s="45"/>
      <c r="ACY43" s="45"/>
      <c r="ACZ43" s="45"/>
      <c r="ADA43" s="45"/>
      <c r="ADB43" s="45"/>
      <c r="ADC43" s="45"/>
      <c r="ADD43" s="45"/>
      <c r="ADE43" s="45"/>
      <c r="ADF43" s="45"/>
      <c r="ADG43" s="45"/>
      <c r="ADH43" s="45"/>
      <c r="ADI43" s="45"/>
      <c r="ADJ43" s="45"/>
      <c r="ADK43" s="45"/>
      <c r="ADL43" s="45"/>
      <c r="ADM43" s="45"/>
      <c r="ADN43" s="45"/>
      <c r="ADO43" s="45"/>
      <c r="ADP43" s="45"/>
      <c r="ADQ43" s="45"/>
      <c r="ADR43" s="45"/>
      <c r="ADS43" s="45"/>
      <c r="ADT43" s="45"/>
      <c r="ADU43" s="45"/>
      <c r="ADV43" s="45"/>
      <c r="ADW43" s="45"/>
      <c r="ADX43" s="45"/>
      <c r="ADY43" s="45"/>
      <c r="ADZ43" s="45"/>
      <c r="AEA43" s="45"/>
      <c r="AEB43" s="45"/>
      <c r="AEC43" s="45"/>
      <c r="AED43" s="45"/>
      <c r="AEE43" s="45"/>
      <c r="AEF43" s="45"/>
      <c r="AEG43" s="45"/>
      <c r="AEH43" s="45"/>
      <c r="AEI43" s="45"/>
      <c r="AEJ43" s="45"/>
      <c r="AEK43" s="45"/>
      <c r="AEL43" s="45"/>
      <c r="AEM43" s="45"/>
      <c r="AEN43" s="45"/>
      <c r="AEO43" s="45"/>
      <c r="AEP43" s="45"/>
      <c r="AEQ43" s="45"/>
      <c r="AER43" s="45"/>
      <c r="AES43" s="45"/>
      <c r="AET43" s="45"/>
      <c r="AEU43" s="45"/>
      <c r="AEV43" s="45"/>
      <c r="AEW43" s="45"/>
      <c r="AEX43" s="45"/>
      <c r="AEY43" s="45"/>
      <c r="AEZ43" s="45"/>
      <c r="AFA43" s="45"/>
      <c r="AFB43" s="45"/>
      <c r="AFC43" s="45"/>
      <c r="AFD43" s="45"/>
      <c r="AFE43" s="45"/>
      <c r="AFF43" s="45"/>
      <c r="AFG43" s="45"/>
      <c r="AFH43" s="45"/>
      <c r="AFI43" s="45"/>
      <c r="AFJ43" s="45"/>
      <c r="AFK43" s="45"/>
      <c r="AFL43" s="45"/>
      <c r="AFM43" s="45"/>
      <c r="AFN43" s="45"/>
      <c r="AFO43" s="45"/>
      <c r="AFP43" s="45"/>
      <c r="AFQ43" s="45"/>
      <c r="AFR43" s="45"/>
      <c r="AFS43" s="45"/>
      <c r="AFT43" s="45"/>
      <c r="AFU43" s="45"/>
      <c r="AFV43" s="45"/>
      <c r="AFW43" s="45"/>
      <c r="AFX43" s="45"/>
      <c r="AFY43" s="45"/>
      <c r="AFZ43" s="45"/>
      <c r="AGA43" s="45"/>
      <c r="AGB43" s="45"/>
      <c r="AGC43" s="45"/>
      <c r="AGD43" s="45"/>
      <c r="AGE43" s="45"/>
      <c r="AGF43" s="45"/>
      <c r="AGG43" s="45"/>
      <c r="AGH43" s="45"/>
      <c r="AGI43" s="45"/>
      <c r="AGJ43" s="45"/>
      <c r="AGK43" s="45"/>
      <c r="AGL43" s="45"/>
      <c r="AGM43" s="45"/>
      <c r="AGN43" s="45"/>
      <c r="AGO43" s="45"/>
      <c r="AGP43" s="45"/>
      <c r="AGQ43" s="45"/>
      <c r="AGR43" s="45"/>
      <c r="AGS43" s="45"/>
      <c r="AGT43" s="45"/>
      <c r="AGU43" s="45"/>
      <c r="AGV43" s="45"/>
      <c r="AGW43" s="45"/>
      <c r="AGX43" s="45"/>
      <c r="AGY43" s="45"/>
      <c r="AGZ43" s="45"/>
      <c r="AHA43" s="45"/>
      <c r="AHB43" s="45"/>
      <c r="AHC43" s="45"/>
      <c r="AHD43" s="45"/>
      <c r="AHE43" s="45"/>
      <c r="AHF43" s="45"/>
      <c r="AHG43" s="45"/>
      <c r="AHH43" s="45"/>
      <c r="AHI43" s="45"/>
      <c r="AHJ43" s="45"/>
      <c r="AHK43" s="45"/>
      <c r="AHL43" s="45"/>
      <c r="AHM43" s="45"/>
      <c r="AHN43" s="45"/>
      <c r="AHO43" s="45"/>
      <c r="AHP43" s="45"/>
      <c r="AHQ43" s="45"/>
      <c r="AHR43" s="45"/>
      <c r="AHS43" s="45"/>
      <c r="AHT43" s="45"/>
      <c r="AHU43" s="45"/>
      <c r="AHV43" s="45"/>
      <c r="AHW43" s="45"/>
      <c r="AHX43" s="45"/>
      <c r="AHY43" s="45"/>
      <c r="AHZ43" s="45"/>
      <c r="AIA43" s="45"/>
      <c r="AIB43" s="45"/>
      <c r="AIC43" s="45"/>
      <c r="AID43" s="45"/>
      <c r="AIE43" s="45"/>
      <c r="AIF43" s="45"/>
      <c r="AIG43" s="45"/>
      <c r="AIH43" s="45"/>
      <c r="AII43" s="45"/>
      <c r="AIJ43" s="45"/>
      <c r="AIK43" s="45"/>
      <c r="AIL43" s="45"/>
      <c r="AIM43" s="45"/>
      <c r="AIN43" s="45"/>
      <c r="AIO43" s="45"/>
      <c r="AIP43" s="45"/>
      <c r="AIQ43" s="45"/>
      <c r="AIR43" s="45"/>
      <c r="AIS43" s="45"/>
      <c r="AIT43" s="45"/>
      <c r="AIU43" s="45"/>
      <c r="AIV43" s="45"/>
      <c r="AIW43" s="45"/>
      <c r="AIX43" s="45"/>
      <c r="AIY43" s="45"/>
      <c r="AIZ43" s="45"/>
      <c r="AJA43" s="45"/>
      <c r="AJB43" s="45"/>
      <c r="AJC43" s="45"/>
      <c r="AJD43" s="45"/>
      <c r="AJE43" s="45"/>
      <c r="AJF43" s="45"/>
      <c r="AJG43" s="45"/>
      <c r="AJH43" s="45"/>
      <c r="AJI43" s="45"/>
      <c r="AJJ43" s="45"/>
      <c r="AJK43" s="45"/>
      <c r="AJL43" s="45"/>
      <c r="AJM43" s="45"/>
      <c r="AJN43" s="45"/>
      <c r="AJO43" s="45"/>
      <c r="AJP43" s="45"/>
      <c r="AJQ43" s="45"/>
      <c r="AJR43" s="45"/>
      <c r="AJS43" s="45"/>
      <c r="AJT43" s="45"/>
      <c r="AJU43" s="45"/>
      <c r="AJV43" s="45"/>
      <c r="AJW43" s="45"/>
      <c r="AJX43" s="45"/>
      <c r="AJY43" s="45"/>
      <c r="AJZ43" s="45"/>
      <c r="AKA43" s="45"/>
      <c r="AKB43" s="45"/>
      <c r="AKC43" s="45"/>
      <c r="AKD43" s="45"/>
      <c r="AKE43" s="45"/>
      <c r="AKF43" s="45"/>
      <c r="AKG43" s="45"/>
      <c r="AKH43" s="45"/>
      <c r="AKI43" s="45"/>
      <c r="AKJ43" s="45"/>
      <c r="AKK43" s="45"/>
      <c r="AKL43" s="45"/>
      <c r="AKM43" s="45"/>
      <c r="AKN43" s="45"/>
      <c r="AKO43" s="45"/>
      <c r="AKP43" s="45"/>
      <c r="AKQ43" s="45"/>
      <c r="AKR43" s="45"/>
      <c r="AKS43" s="45"/>
      <c r="AKT43" s="45"/>
      <c r="AKU43" s="45"/>
      <c r="AKV43" s="45"/>
      <c r="AKW43" s="45"/>
      <c r="AKX43" s="45"/>
      <c r="AKY43" s="45"/>
      <c r="AKZ43" s="45"/>
      <c r="ALA43" s="45"/>
      <c r="ALB43" s="45"/>
      <c r="ALC43" s="45"/>
      <c r="ALD43" s="45"/>
      <c r="ALE43" s="45"/>
      <c r="ALF43" s="45"/>
      <c r="ALG43" s="45"/>
      <c r="ALH43" s="45"/>
      <c r="ALI43" s="45"/>
      <c r="ALJ43" s="45"/>
      <c r="ALK43" s="45"/>
      <c r="ALL43" s="45"/>
      <c r="ALM43" s="45"/>
      <c r="ALN43" s="45"/>
      <c r="ALO43" s="45"/>
      <c r="ALP43" s="45"/>
      <c r="ALQ43" s="45"/>
      <c r="ALR43" s="45"/>
      <c r="ALS43" s="45"/>
      <c r="ALT43" s="45"/>
      <c r="ALU43" s="45"/>
      <c r="ALV43" s="45"/>
      <c r="ALW43" s="45"/>
      <c r="ALX43" s="45"/>
      <c r="ALY43" s="45"/>
      <c r="ALZ43" s="45"/>
      <c r="AMA43" s="45"/>
      <c r="AMB43" s="45"/>
      <c r="AMC43" s="45"/>
      <c r="AMD43" s="45"/>
      <c r="AME43" s="45"/>
      <c r="AMF43" s="45"/>
      <c r="AMG43" s="45"/>
      <c r="AMH43" s="45"/>
      <c r="AMI43" s="45"/>
      <c r="AMJ43" s="45"/>
    </row>
    <row r="44" spans="1:1024" ht="18" customHeight="1" x14ac:dyDescent="0.2">
      <c r="A44" s="33" t="s">
        <v>14</v>
      </c>
      <c r="B44" s="33" t="s">
        <v>14</v>
      </c>
      <c r="C44" s="33"/>
      <c r="D44" s="34" t="s">
        <v>36</v>
      </c>
      <c r="E44" s="35" t="s">
        <v>14</v>
      </c>
      <c r="F44" s="36"/>
      <c r="G44" s="37"/>
      <c r="H44" s="37"/>
      <c r="I44" s="37"/>
      <c r="J44" s="37"/>
      <c r="K44" s="36"/>
      <c r="L44" s="38">
        <f>L43</f>
        <v>48533.100000000006</v>
      </c>
    </row>
    <row r="45" spans="1:1024" ht="28.5" customHeight="1" x14ac:dyDescent="0.2">
      <c r="A45" s="110" t="s">
        <v>48</v>
      </c>
      <c r="B45" s="111"/>
      <c r="C45" s="111"/>
      <c r="D45" s="111"/>
      <c r="E45" s="111"/>
      <c r="F45" s="112"/>
      <c r="G45" s="105"/>
      <c r="H45" s="105"/>
      <c r="I45" s="105"/>
      <c r="J45" s="105"/>
      <c r="K45" s="105"/>
      <c r="L45" s="47">
        <f>L40+L23+L44</f>
        <v>492461.772302625</v>
      </c>
    </row>
    <row r="47" spans="1:1024" s="48" customFormat="1" ht="12.75" customHeight="1" x14ac:dyDescent="0.2">
      <c r="D47" s="107" t="s">
        <v>49</v>
      </c>
      <c r="E47" s="107"/>
      <c r="F47" s="107"/>
      <c r="G47" s="107"/>
      <c r="H47" s="107"/>
      <c r="I47" s="107"/>
      <c r="J47" s="107"/>
      <c r="K47" s="107"/>
      <c r="L47" s="107"/>
    </row>
    <row r="48" spans="1:1024" s="48" customFormat="1" ht="21" customHeight="1" x14ac:dyDescent="0.2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</row>
    <row r="49" spans="1:12" ht="12.75" customHeight="1" x14ac:dyDescent="0.2">
      <c r="A49" s="48"/>
      <c r="B49" s="48"/>
      <c r="C49" s="48"/>
      <c r="D49" s="50"/>
      <c r="E49" s="51"/>
      <c r="F49" s="52"/>
      <c r="G49" s="53"/>
      <c r="H49" s="53"/>
      <c r="I49" s="53"/>
      <c r="J49" s="53"/>
      <c r="K49" s="54"/>
      <c r="L49" s="53"/>
    </row>
    <row r="50" spans="1:12" ht="12.75" customHeight="1" x14ac:dyDescent="0.2">
      <c r="A50" s="48"/>
      <c r="B50" s="48"/>
      <c r="C50" s="48"/>
      <c r="D50" s="55" t="s">
        <v>89</v>
      </c>
      <c r="E50" s="56"/>
      <c r="F50" s="57"/>
      <c r="G50" s="58"/>
      <c r="H50" s="58"/>
      <c r="I50" s="58"/>
      <c r="J50" s="58"/>
      <c r="K50" s="59"/>
      <c r="L50" s="60"/>
    </row>
    <row r="51" spans="1:12" ht="12.75" customHeight="1" x14ac:dyDescent="0.2">
      <c r="A51" s="48"/>
      <c r="B51" s="48"/>
      <c r="C51" s="48"/>
      <c r="D51" s="61"/>
      <c r="E51" s="48"/>
      <c r="F51" s="62"/>
      <c r="G51" s="58"/>
      <c r="H51" s="58"/>
      <c r="I51" s="58"/>
      <c r="J51" s="58"/>
      <c r="K51" s="59"/>
      <c r="L51" s="60"/>
    </row>
    <row r="52" spans="1:12" ht="12.75" customHeight="1" x14ac:dyDescent="0.2">
      <c r="A52" s="48"/>
      <c r="B52" s="48"/>
      <c r="C52" s="48"/>
      <c r="D52" s="63" t="s">
        <v>50</v>
      </c>
      <c r="E52" s="61"/>
      <c r="F52" s="64"/>
      <c r="G52" s="58"/>
      <c r="H52" s="58"/>
      <c r="I52" s="58"/>
      <c r="J52" s="58"/>
      <c r="K52" s="59"/>
      <c r="L52" s="60"/>
    </row>
    <row r="53" spans="1:12" ht="12.75" customHeight="1" x14ac:dyDescent="0.2">
      <c r="A53" s="48"/>
      <c r="B53" s="48"/>
      <c r="C53" s="48"/>
      <c r="D53" s="65" t="s">
        <v>51</v>
      </c>
      <c r="E53" s="103">
        <v>0</v>
      </c>
      <c r="F53" s="67" t="s">
        <v>53</v>
      </c>
      <c r="G53" s="58"/>
      <c r="H53" s="58"/>
      <c r="I53" s="58"/>
      <c r="J53" s="58"/>
      <c r="K53" s="59"/>
      <c r="L53" s="60"/>
    </row>
    <row r="54" spans="1:12" ht="12.75" customHeight="1" x14ac:dyDescent="0.2">
      <c r="A54" s="48"/>
      <c r="B54" s="48"/>
      <c r="C54" s="48"/>
      <c r="D54" s="65" t="s">
        <v>52</v>
      </c>
      <c r="E54" s="103">
        <v>0</v>
      </c>
      <c r="F54" s="67" t="s">
        <v>53</v>
      </c>
      <c r="G54" s="58"/>
      <c r="H54" s="58"/>
      <c r="I54" s="58"/>
      <c r="J54" s="58"/>
      <c r="K54" s="59"/>
      <c r="L54" s="60"/>
    </row>
    <row r="55" spans="1:12" ht="12.75" customHeight="1" x14ac:dyDescent="0.2">
      <c r="A55" s="48"/>
      <c r="B55" s="48"/>
      <c r="C55" s="48"/>
      <c r="D55" s="65" t="s">
        <v>54</v>
      </c>
      <c r="E55" s="103">
        <v>0</v>
      </c>
      <c r="F55" s="67" t="s">
        <v>53</v>
      </c>
      <c r="G55" s="58"/>
      <c r="H55" s="58"/>
      <c r="I55" s="58"/>
      <c r="J55" s="58"/>
      <c r="K55" s="59"/>
      <c r="L55" s="60"/>
    </row>
    <row r="56" spans="1:12" ht="12.75" customHeight="1" x14ac:dyDescent="0.2">
      <c r="A56" s="48"/>
      <c r="B56" s="48"/>
      <c r="C56" s="48"/>
      <c r="D56" s="68" t="s">
        <v>55</v>
      </c>
      <c r="E56" s="71">
        <v>0</v>
      </c>
      <c r="F56" s="67" t="s">
        <v>53</v>
      </c>
      <c r="G56" s="58"/>
      <c r="H56" s="58"/>
      <c r="I56" s="58"/>
      <c r="J56" s="58"/>
      <c r="K56" s="59"/>
      <c r="L56" s="60"/>
    </row>
    <row r="57" spans="1:12" ht="12.75" customHeight="1" x14ac:dyDescent="0.2">
      <c r="A57" s="48"/>
      <c r="B57" s="48"/>
      <c r="C57" s="48"/>
      <c r="D57" s="68" t="s">
        <v>56</v>
      </c>
      <c r="E57" s="69">
        <v>0</v>
      </c>
      <c r="F57" s="70" t="s">
        <v>53</v>
      </c>
      <c r="G57" s="58"/>
      <c r="H57" s="58"/>
      <c r="I57" s="58"/>
      <c r="J57" s="58"/>
      <c r="K57" s="59"/>
      <c r="L57" s="60"/>
    </row>
    <row r="58" spans="1:12" ht="12.75" customHeight="1" x14ac:dyDescent="0.2">
      <c r="A58" s="48"/>
      <c r="B58" s="48"/>
      <c r="C58" s="48"/>
      <c r="D58" s="68" t="s">
        <v>57</v>
      </c>
      <c r="E58" s="69">
        <v>0</v>
      </c>
      <c r="F58" s="70" t="s">
        <v>53</v>
      </c>
      <c r="G58" s="58"/>
      <c r="H58" s="58"/>
      <c r="I58" s="58"/>
      <c r="J58" s="58"/>
      <c r="K58" s="59"/>
      <c r="L58" s="60"/>
    </row>
    <row r="59" spans="1:12" ht="12.75" customHeight="1" x14ac:dyDescent="0.2">
      <c r="A59" s="48"/>
      <c r="B59" s="48"/>
      <c r="C59" s="48"/>
      <c r="D59" s="65" t="s">
        <v>58</v>
      </c>
      <c r="E59" s="104">
        <v>0</v>
      </c>
      <c r="F59" s="70" t="s">
        <v>53</v>
      </c>
      <c r="G59" s="58"/>
      <c r="H59" s="58"/>
      <c r="I59" s="58"/>
      <c r="J59" s="58"/>
      <c r="K59" s="59"/>
      <c r="L59" s="60"/>
    </row>
    <row r="60" spans="1:12" ht="12.75" customHeight="1" x14ac:dyDescent="0.2">
      <c r="A60" s="48"/>
      <c r="B60" s="48"/>
      <c r="C60" s="48"/>
      <c r="D60" s="65" t="s">
        <v>59</v>
      </c>
      <c r="E60" s="103">
        <v>0</v>
      </c>
      <c r="F60" s="67" t="s">
        <v>53</v>
      </c>
      <c r="G60" s="58"/>
      <c r="H60" s="58"/>
      <c r="I60" s="58"/>
      <c r="J60" s="58"/>
      <c r="K60" s="59"/>
      <c r="L60" s="60"/>
    </row>
    <row r="61" spans="1:12" ht="12.75" customHeight="1" x14ac:dyDescent="0.2">
      <c r="A61" s="48"/>
      <c r="B61" s="48"/>
      <c r="C61" s="48"/>
      <c r="D61" s="72" t="s">
        <v>60</v>
      </c>
      <c r="E61" s="103">
        <f>((1/(1-E55))*(1+E60)*(1+E59)*(1+E54)*(1+E53)-1)</f>
        <v>0</v>
      </c>
      <c r="F61" s="67" t="s">
        <v>53</v>
      </c>
      <c r="G61" s="58"/>
      <c r="H61" s="58"/>
      <c r="I61" s="58"/>
      <c r="J61" s="58"/>
      <c r="K61" s="59"/>
      <c r="L61" s="60"/>
    </row>
    <row r="62" spans="1:12" ht="17.25" customHeight="1" x14ac:dyDescent="0.2">
      <c r="A62" s="48"/>
      <c r="B62" s="48"/>
      <c r="C62" s="48"/>
      <c r="D62" s="73" t="s">
        <v>61</v>
      </c>
      <c r="E62" s="74"/>
      <c r="F62" s="66" t="s">
        <v>53</v>
      </c>
      <c r="G62" s="58"/>
      <c r="H62" s="58"/>
      <c r="I62" s="58"/>
      <c r="J62" s="58"/>
      <c r="K62" s="59"/>
      <c r="L62" s="60"/>
    </row>
    <row r="63" spans="1:12" ht="12.75" customHeight="1" x14ac:dyDescent="0.2">
      <c r="A63" s="48"/>
      <c r="B63" s="48"/>
      <c r="C63" s="48"/>
      <c r="D63" s="61"/>
      <c r="E63" s="75"/>
      <c r="F63" s="76"/>
      <c r="G63" s="48"/>
      <c r="H63" s="48"/>
      <c r="I63" s="48"/>
      <c r="J63" s="48"/>
      <c r="K63" s="62"/>
      <c r="L63" s="77"/>
    </row>
    <row r="64" spans="1:12" ht="12.75" customHeight="1" x14ac:dyDescent="0.2">
      <c r="A64" s="48"/>
      <c r="B64" s="48"/>
      <c r="C64" s="48"/>
      <c r="D64" s="78" t="s">
        <v>62</v>
      </c>
      <c r="E64" s="61"/>
      <c r="F64" s="64"/>
      <c r="G64" s="78"/>
      <c r="H64" s="78"/>
      <c r="I64" s="78"/>
      <c r="J64" s="78"/>
      <c r="K64" s="79"/>
      <c r="L64" s="78"/>
    </row>
    <row r="65" spans="1:12" ht="12.75" customHeight="1" x14ac:dyDescent="0.2">
      <c r="A65" s="48"/>
      <c r="B65" s="48"/>
      <c r="C65" s="48"/>
      <c r="D65" s="80"/>
      <c r="E65" s="78"/>
      <c r="F65" s="79"/>
      <c r="G65" s="80"/>
      <c r="H65" s="80"/>
      <c r="I65" s="80"/>
      <c r="J65" s="80"/>
      <c r="K65" s="81"/>
      <c r="L65" s="80"/>
    </row>
    <row r="66" spans="1:12" ht="12.75" customHeight="1" x14ac:dyDescent="0.2">
      <c r="A66" s="48"/>
      <c r="B66" s="48"/>
      <c r="C66" s="48"/>
      <c r="D66" s="82" t="s">
        <v>63</v>
      </c>
      <c r="E66" s="80"/>
      <c r="F66" s="81"/>
      <c r="G66" s="82"/>
      <c r="H66" s="82"/>
      <c r="I66" s="82"/>
      <c r="J66" s="82"/>
      <c r="K66" s="83"/>
      <c r="L66" s="82"/>
    </row>
    <row r="67" spans="1:12" ht="12.75" customHeight="1" x14ac:dyDescent="0.2">
      <c r="A67" s="48"/>
      <c r="B67" s="48"/>
      <c r="C67" s="48"/>
      <c r="D67" s="84" t="s">
        <v>64</v>
      </c>
      <c r="E67" s="82"/>
      <c r="F67" s="83"/>
      <c r="G67" s="84"/>
      <c r="H67" s="84"/>
      <c r="I67" s="84"/>
      <c r="J67" s="84"/>
      <c r="K67" s="85"/>
      <c r="L67" s="84"/>
    </row>
    <row r="68" spans="1:12" ht="12.75" customHeight="1" x14ac:dyDescent="0.2">
      <c r="A68" s="48"/>
      <c r="B68" s="48"/>
      <c r="C68" s="48"/>
      <c r="D68" s="86"/>
      <c r="E68" s="84"/>
      <c r="F68" s="85"/>
      <c r="G68" s="86"/>
      <c r="H68" s="86"/>
      <c r="I68" s="86"/>
      <c r="J68" s="86"/>
      <c r="K68" s="76"/>
      <c r="L68" s="86"/>
    </row>
    <row r="69" spans="1:12" ht="12.75" customHeight="1" x14ac:dyDescent="0.2">
      <c r="A69" s="48"/>
      <c r="B69" s="48"/>
      <c r="C69" s="48"/>
      <c r="D69" s="82" t="s">
        <v>90</v>
      </c>
      <c r="E69" s="86"/>
      <c r="F69" s="76"/>
      <c r="G69" s="82"/>
      <c r="H69" s="82"/>
      <c r="I69" s="82"/>
      <c r="J69" s="82"/>
      <c r="K69" s="83"/>
      <c r="L69" s="82"/>
    </row>
    <row r="70" spans="1:12" ht="12.75" customHeight="1" x14ac:dyDescent="0.2">
      <c r="A70" s="48"/>
      <c r="B70" s="48"/>
      <c r="C70" s="48"/>
      <c r="D70" s="82"/>
      <c r="E70" s="86"/>
      <c r="F70" s="76"/>
      <c r="G70" s="82"/>
      <c r="H70" s="82"/>
      <c r="I70" s="82"/>
      <c r="J70" s="82"/>
      <c r="K70" s="83"/>
      <c r="L70" s="82"/>
    </row>
    <row r="71" spans="1:12" ht="19.5" customHeight="1" x14ac:dyDescent="0.2">
      <c r="A71" s="48"/>
      <c r="B71" s="48"/>
      <c r="C71" s="48"/>
      <c r="D71" s="108" t="s">
        <v>65</v>
      </c>
      <c r="E71" s="108"/>
      <c r="F71" s="87"/>
      <c r="G71" s="82"/>
      <c r="H71" s="82"/>
      <c r="I71" s="82"/>
      <c r="J71" s="82"/>
      <c r="K71" s="83"/>
      <c r="L71" s="82"/>
    </row>
    <row r="72" spans="1:12" ht="12.75" customHeight="1" x14ac:dyDescent="0.2">
      <c r="A72" s="48"/>
      <c r="B72" s="48"/>
      <c r="C72" s="48"/>
      <c r="D72" s="109" t="s">
        <v>66</v>
      </c>
      <c r="E72" s="109"/>
      <c r="F72" s="88"/>
      <c r="G72" s="82"/>
      <c r="H72" s="82"/>
      <c r="I72" s="82"/>
      <c r="J72" s="82"/>
      <c r="K72" s="83"/>
      <c r="L72" s="82"/>
    </row>
  </sheetData>
  <mergeCells count="16">
    <mergeCell ref="A1:L1"/>
    <mergeCell ref="A2:L2"/>
    <mergeCell ref="A3:L3"/>
    <mergeCell ref="A5:C7"/>
    <mergeCell ref="D5:D7"/>
    <mergeCell ref="E5:E7"/>
    <mergeCell ref="F5:F7"/>
    <mergeCell ref="G5:H6"/>
    <mergeCell ref="I5:J6"/>
    <mergeCell ref="K5:K7"/>
    <mergeCell ref="L5:L7"/>
    <mergeCell ref="A8:L8"/>
    <mergeCell ref="D47:L47"/>
    <mergeCell ref="D71:E71"/>
    <mergeCell ref="D72:E72"/>
    <mergeCell ref="A45:F45"/>
  </mergeCells>
  <printOptions horizontalCentered="1"/>
  <pageMargins left="0.55118110236220474" right="0.55118110236220474" top="0.6692913385826772" bottom="0.70866141732283472" header="0.51181102362204722" footer="0.51181102362204722"/>
  <pageSetup paperSize="9" scale="70" orientation="landscape" horizontalDpi="300" verticalDpi="300" r:id="rId1"/>
  <headerFooter>
    <oddFooter>&amp;CPágina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"/>
  <sheetViews>
    <sheetView view="pageBreakPreview" zoomScale="130" zoomScaleNormal="110" zoomScalePageLayoutView="130" workbookViewId="0">
      <selection activeCell="B11" sqref="B11"/>
    </sheetView>
  </sheetViews>
  <sheetFormatPr defaultColWidth="8.7109375" defaultRowHeight="12.75" customHeight="1" x14ac:dyDescent="0.2"/>
  <cols>
    <col min="1" max="1" width="20.7109375" style="4" customWidth="1"/>
    <col min="2" max="2" width="47.42578125" style="4" customWidth="1"/>
    <col min="3" max="3" width="8.42578125" style="4" customWidth="1"/>
    <col min="4" max="4" width="16.140625" style="4" customWidth="1"/>
    <col min="5" max="5" width="14.28515625" style="4" customWidth="1"/>
    <col min="6" max="1025" width="8.42578125" style="4" customWidth="1"/>
  </cols>
  <sheetData>
    <row r="1" spans="1:7" ht="12.75" customHeight="1" x14ac:dyDescent="0.2">
      <c r="A1" s="89" t="s">
        <v>67</v>
      </c>
      <c r="B1" s="90" t="s">
        <v>68</v>
      </c>
      <c r="C1" s="91" t="s">
        <v>69</v>
      </c>
      <c r="D1" s="91" t="s">
        <v>70</v>
      </c>
      <c r="E1" s="91" t="s">
        <v>71</v>
      </c>
      <c r="F1" s="91" t="s">
        <v>72</v>
      </c>
      <c r="G1" s="92" t="s">
        <v>73</v>
      </c>
    </row>
    <row r="2" spans="1:7" ht="12.75" customHeight="1" x14ac:dyDescent="0.2">
      <c r="A2" s="93" t="s">
        <v>74</v>
      </c>
      <c r="B2" s="94" t="s">
        <v>75</v>
      </c>
      <c r="C2" s="95" t="s">
        <v>76</v>
      </c>
      <c r="D2" s="96">
        <v>27.13</v>
      </c>
      <c r="E2" s="96">
        <f>17</f>
        <v>17</v>
      </c>
      <c r="F2" s="97">
        <f t="shared" ref="F2:F7" si="0">E2*D2</f>
        <v>461.21</v>
      </c>
      <c r="G2" s="98">
        <f t="shared" ref="G2:G7" si="1">F2*1.25</f>
        <v>576.51249999999993</v>
      </c>
    </row>
    <row r="3" spans="1:7" ht="12.75" customHeight="1" x14ac:dyDescent="0.2">
      <c r="A3" s="99" t="s">
        <v>77</v>
      </c>
      <c r="B3" s="94" t="s">
        <v>78</v>
      </c>
      <c r="C3" s="95" t="s">
        <v>79</v>
      </c>
      <c r="D3" s="100">
        <v>43.06</v>
      </c>
      <c r="E3" s="96">
        <v>1.18</v>
      </c>
      <c r="F3" s="97">
        <f t="shared" si="0"/>
        <v>50.8108</v>
      </c>
      <c r="G3" s="98">
        <f t="shared" si="1"/>
        <v>63.513500000000001</v>
      </c>
    </row>
    <row r="4" spans="1:7" ht="12.75" customHeight="1" x14ac:dyDescent="0.2">
      <c r="A4" s="93" t="s">
        <v>80</v>
      </c>
      <c r="B4" s="94" t="s">
        <v>81</v>
      </c>
      <c r="C4" s="95" t="s">
        <v>69</v>
      </c>
      <c r="D4" s="100">
        <v>0.21</v>
      </c>
      <c r="E4" s="100">
        <v>17</v>
      </c>
      <c r="F4" s="97">
        <f t="shared" si="0"/>
        <v>3.57</v>
      </c>
      <c r="G4" s="98">
        <f t="shared" si="1"/>
        <v>4.4624999999999995</v>
      </c>
    </row>
    <row r="5" spans="1:7" ht="12.75" customHeight="1" x14ac:dyDescent="0.2">
      <c r="A5" s="93" t="s">
        <v>80</v>
      </c>
      <c r="B5" s="94" t="s">
        <v>82</v>
      </c>
      <c r="C5" s="95" t="s">
        <v>69</v>
      </c>
      <c r="D5" s="100">
        <v>0.96</v>
      </c>
      <c r="E5" s="100">
        <v>2</v>
      </c>
      <c r="F5" s="97">
        <f t="shared" si="0"/>
        <v>1.92</v>
      </c>
      <c r="G5" s="98">
        <f t="shared" si="1"/>
        <v>2.4</v>
      </c>
    </row>
    <row r="6" spans="1:7" ht="12.75" customHeight="1" x14ac:dyDescent="0.2">
      <c r="A6" s="93" t="s">
        <v>83</v>
      </c>
      <c r="B6" s="101" t="s">
        <v>84</v>
      </c>
      <c r="C6" s="95" t="s">
        <v>85</v>
      </c>
      <c r="D6" s="100">
        <v>23.52</v>
      </c>
      <c r="E6" s="96">
        <v>0.8</v>
      </c>
      <c r="F6" s="97">
        <f t="shared" si="0"/>
        <v>18.815999999999999</v>
      </c>
      <c r="G6" s="98">
        <f t="shared" si="1"/>
        <v>23.52</v>
      </c>
    </row>
    <row r="7" spans="1:7" ht="12.75" customHeight="1" x14ac:dyDescent="0.2">
      <c r="A7" s="93" t="s">
        <v>86</v>
      </c>
      <c r="B7" s="101" t="s">
        <v>87</v>
      </c>
      <c r="C7" s="95" t="s">
        <v>85</v>
      </c>
      <c r="D7" s="100">
        <v>21.75</v>
      </c>
      <c r="E7" s="96">
        <v>0.8</v>
      </c>
      <c r="F7" s="97">
        <f t="shared" si="0"/>
        <v>17.400000000000002</v>
      </c>
      <c r="G7" s="98">
        <f t="shared" si="1"/>
        <v>21.750000000000004</v>
      </c>
    </row>
    <row r="8" spans="1:7" ht="12.75" customHeight="1" x14ac:dyDescent="0.2">
      <c r="A8" s="119"/>
      <c r="B8" s="119" t="s">
        <v>88</v>
      </c>
      <c r="C8" s="119"/>
      <c r="D8" s="119"/>
      <c r="E8" s="120" t="s">
        <v>72</v>
      </c>
      <c r="F8" s="120"/>
      <c r="G8" s="102">
        <f>SUM(G2:G7)</f>
        <v>692.15849999999989</v>
      </c>
    </row>
  </sheetData>
  <mergeCells count="2">
    <mergeCell ref="A8:D8"/>
    <mergeCell ref="E8:F8"/>
  </mergeCells>
  <pageMargins left="0.74791666666666701" right="0.74791666666666701" top="0.98402777777777795" bottom="0.9840277777777779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8</vt:i4>
      </vt:variant>
    </vt:vector>
  </HeadingPairs>
  <TitlesOfParts>
    <vt:vector size="10" baseType="lpstr">
      <vt:lpstr>Estrutura Metálica Shaft Climat</vt:lpstr>
      <vt:lpstr>Composições</vt:lpstr>
      <vt:lpstr>Composições!Area_de_impressao</vt:lpstr>
      <vt:lpstr>'Estrutura Metálica Shaft Climat'!Area_de_impressao</vt:lpstr>
      <vt:lpstr>'Estrutura Metálica Shaft Climat'!Excel_BuiltIn_Print_Area_1_1_1_1_1</vt:lpstr>
      <vt:lpstr>'Estrutura Metálica Shaft Climat'!Excel_BuiltIn_Print_Area_1_1_1_1_1_1</vt:lpstr>
      <vt:lpstr>'Estrutura Metálica Shaft Climat'!Excel_BuiltIn_Print_Area_1_1_1_1_1_1_1</vt:lpstr>
      <vt:lpstr>'Estrutura Metálica Shaft Climat'!Excel_BuiltIn_Print_Area_1_1_1_1_1_1_1_1_1_1_1_1_1</vt:lpstr>
      <vt:lpstr>'Estrutura Metálica Shaft Climat'!Excel_BuiltIn_Print_Area_2_1_1_1_1_1</vt:lpstr>
      <vt:lpstr>'Estrutura Metálica Shaft Climat'!Titulos_de_impressao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prsc</cp:lastModifiedBy>
  <cp:revision>12</cp:revision>
  <cp:lastPrinted>2026-04-09T13:32:46Z</cp:lastPrinted>
  <dcterms:created xsi:type="dcterms:W3CDTF">2024-01-29T18:05:36Z</dcterms:created>
  <dcterms:modified xsi:type="dcterms:W3CDTF">2026-04-09T13:32:49Z</dcterms:modified>
  <dc:language>pt-BR</dc:language>
</cp:coreProperties>
</file>