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Orçamento Sintético" sheetId="1" state="visible" r:id="rId3"/>
    <sheet name="Orçamento Analítico" sheetId="2" state="visible" r:id="rId4"/>
    <sheet name="BDI" sheetId="3" state="visible" r:id="rId5"/>
    <sheet name="Cronograma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<sst xmlns="http://schemas.openxmlformats.org/spreadsheetml/2006/main" count="9347" uniqueCount="1025">
  <si>
    <t xml:space="preserve">Obra</t>
  </si>
  <si>
    <t xml:space="preserve">Bancos</t>
  </si>
  <si>
    <t xml:space="preserve">B.D.I.</t>
  </si>
  <si>
    <t xml:space="preserve">Encargos Sociais</t>
  </si>
  <si>
    <t xml:space="preserve">2026 COBERTURA DE ESTACIONAMENTO</t>
  </si>
  <si>
    <t xml:space="preserve">SINAPI - 04/2026 - Minas Gerais
SBC - 08/2025 - Minas Gerais
SETOP - 01/2026 - Minas Gerais
SUDECAP - 01/2026 - Minas Gerais
EMOP - 04/2026 - Rio de Janeiro
</t>
  </si>
  <si>
    <t xml:space="preserve">25,52%</t>
  </si>
  <si>
    <t xml:space="preserve">Desonerado: 
Horista: 116,23%
Mensalista: 73,83%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</si>
  <si>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</si>
  <si>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</si>
  <si>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</si>
  <si>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</si>
  <si>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</si>
  <si>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</si>
  <si>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</si>
  <si>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</si>
  <si>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Tot</t>
  </si>
  <si>
    <t xml:space="preserve">Valor Unit com BDI</t>
  </si>
  <si>
    <t xml:space="preserve">Total</t>
  </si>
  <si>
    <t xml:space="preserve">Peso (%)</t>
  </si>
  <si>
    <t xml:space="preserve">S/ BDI</t>
  </si>
  <si>
    <t xml:space="preserve">M. O.</t>
  </si>
  <si>
    <t xml:space="preserve">MAT.</t>
  </si>
  <si>
    <t xml:space="preserve"> 1 </t>
  </si>
  <si>
    <t xml:space="preserve">SERVIÇOS PRELIMINARES</t>
  </si>
  <si>
    <t xml:space="preserve"> 1.1 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</si>
  <si>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</si>
  <si>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</si>
  <si>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</si>
  <si>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m²</t>
  </si>
  <si>
    <t xml:space="preserve"> 1.2 </t>
  </si>
  <si>
    <t xml:space="preserve"> PRMG-DEA-VGA </t>
  </si>
  <si>
    <t xml:space="preserve">Próprio</t>
  </si>
  <si>
    <t xml:space="preserve">MOBILIZAÇÃO E DESMOBILIZAÇÃO</t>
  </si>
  <si>
    <t xml:space="preserve">UNID</t>
  </si>
  <si>
    <t xml:space="preserve"> 1.3 </t>
  </si>
  <si>
    <t xml:space="preserve"> DEA/PRMG/ART </t>
  </si>
  <si>
    <t xml:space="preserve">ART - ANOTAÇÃO DE RESPONSABILIDADE TÉCNICA - OBRA ACIMA DE R$15000,00</t>
  </si>
  <si>
    <t xml:space="preserve">UN</t>
  </si>
  <si>
    <t xml:space="preserve"> 2 </t>
  </si>
  <si>
    <t xml:space="preserve">DEMOLIÇÕES E RETIRADAS</t>
  </si>
  <si>
    <t xml:space="preserve"> 2.1 </t>
  </si>
  <si>
    <t xml:space="preserve"> 97635 </t>
  </si>
  <si>
    <t xml:space="preserve">REMOÇÃO DE PISO DE BLOCO INTERTRAVADO OU DE PEDRA PORTUGUESA, DE FORMA MANUAL, COM REAPROVEITAMENTO. AF_09/2023</t>
  </si>
  <si>
    <t xml:space="preserve"> 2.2 </t>
  </si>
  <si>
    <t xml:space="preserve"> 93358 </t>
  </si>
  <si>
    <t xml:space="preserve">ESCAVAÇÃO MANUAL DE VALA. AF_09/2024</t>
  </si>
  <si>
    <t xml:space="preserve">m³</t>
  </si>
  <si>
    <t xml:space="preserve"> 2.3 </t>
  </si>
  <si>
    <t xml:space="preserve"> 97665 </t>
  </si>
  <si>
    <t xml:space="preserve">REMOÇÃO DE LUMINÁRIAS, DE FORMA MANUAL, SEM REAPROVEITAMENTO. AF_09/2023</t>
  </si>
  <si>
    <t xml:space="preserve"> 2.4 </t>
  </si>
  <si>
    <t xml:space="preserve"> 104789 </t>
  </si>
  <si>
    <t xml:space="preserve">DEMOLIÇÃO DE PISO DE CONCRETO SIMPLES, DE FORMA MANUAL, SEM REAPROVEITAMENTO. AF_09/2023</t>
  </si>
  <si>
    <t xml:space="preserve"> 2.5 </t>
  </si>
  <si>
    <t xml:space="preserve"> PRMG_DEA_010 </t>
  </si>
  <si>
    <t xml:space="preserve">CARGA, MANOBRA E DESCARGA DE ENTULHO EM CAÇAMBA</t>
  </si>
  <si>
    <t xml:space="preserve"> 2.6 </t>
  </si>
  <si>
    <t xml:space="preserve"> 00003777 </t>
  </si>
  <si>
    <t xml:space="preserve">LONA PLASTICA PESADA PRETA, E = 150 MICRA</t>
  </si>
  <si>
    <t xml:space="preserve"> 2.7 </t>
  </si>
  <si>
    <t xml:space="preserve"> 97628 </t>
  </si>
  <si>
    <t xml:space="preserve">DEMOLIÇÃO  EM CONCRETO ARMADO, DE FORMA MANUAL, SEM REAPROVEITAMENTO. AF_09/2023</t>
  </si>
  <si>
    <t xml:space="preserve"> 2.8 </t>
  </si>
  <si>
    <t xml:space="preserve"> PR-PR-06 </t>
  </si>
  <si>
    <t xml:space="preserve">DEMOLIÇÃO DE CHAPIM DE CONCRETO DE FORMA MANUAL</t>
  </si>
  <si>
    <t xml:space="preserve">m</t>
  </si>
  <si>
    <t xml:space="preserve"> 2.9 </t>
  </si>
  <si>
    <t xml:space="preserve"> PRMG_DEA_24 </t>
  </si>
  <si>
    <t xml:space="preserve">REMOÇÃO E REINSTALAÇÃO DE CERCA ELÉTRICA EXISTENTE, COM REAPROVEITAMENTO</t>
  </si>
  <si>
    <t xml:space="preserve"> 3 </t>
  </si>
  <si>
    <t xml:space="preserve">FUNDAÇÃO E ESTRUTURA</t>
  </si>
  <si>
    <t xml:space="preserve"> 3.1 </t>
  </si>
  <si>
    <t xml:space="preserve"> 62.01.21 </t>
  </si>
  <si>
    <t xml:space="preserve">SUDECAP</t>
  </si>
  <si>
    <t xml:space="preserve">PROJETO DE ESTRUTURA METALICA</t>
  </si>
  <si>
    <t xml:space="preserve">A1</t>
  </si>
  <si>
    <t xml:space="preserve"> 3.2 </t>
  </si>
  <si>
    <t xml:space="preserve"> 101176 </t>
  </si>
  <si>
    <t xml:space="preserve">ESTACA BROCA DE CONCRETO, DIÂMETRO DE 30CM, ESCAVAÇÃO MANUAL COM TRADO CONCHA, INTEIRAMENTE ARMADA. AF_05/2020</t>
  </si>
  <si>
    <t xml:space="preserve">M</t>
  </si>
  <si>
    <t xml:space="preserve"> 3.3 </t>
  </si>
  <si>
    <t xml:space="preserve"> 103072 </t>
  </si>
  <si>
    <t xml:space="preserve">EXECUÇÃO DE BLOCO OU ( EXECUÇÃO DE RADIER, ESPESSURA DE 25 CM, FCK = 30 MPA, COM USO DE FORMAS EM MADEIRA SERRADA.) AF_09/2021</t>
  </si>
  <si>
    <t xml:space="preserve"> 3.4 </t>
  </si>
  <si>
    <t xml:space="preserve"> S-ARQ-PISO-INTER-101869.01 </t>
  </si>
  <si>
    <t xml:space="preserve">REASSENTAMENTO DE BLOCOS PARA PISO INTERTRAVADO, ESPESSURA DE 8 CM, EM VIA/ESTACIONAMENTO, COM REAPROVEITAMENTO DOS BLOCOS.</t>
  </si>
  <si>
    <t xml:space="preserve"> 3.5 </t>
  </si>
  <si>
    <t xml:space="preserve"> 100766/2025 </t>
  </si>
  <si>
    <t xml:space="preserve">PILAR METÁLICO PERFIL LAMINADO OU SOLDADO EM AÇO ESTRUTURAL, COM CONEXÕES SOLDADAS, INCLUSOS MÃO DE OBRA, TRANSPORTE E IÇAMENTO UTILIZANDO GUINDASTE - FORNECIMENTO E INSTALAÇÃO. AF_01/2020_PA</t>
  </si>
  <si>
    <t xml:space="preserve">KG</t>
  </si>
  <si>
    <t xml:space="preserve"> 3.6 </t>
  </si>
  <si>
    <t xml:space="preserve"> 98746 </t>
  </si>
  <si>
    <t xml:space="preserve">SOLDA DE TOPO EM CHAPA/PERFIL/TUBO DE AÇO CHANFRADO, ESPESSURA=1/4'</t>
  </si>
  <si>
    <t xml:space="preserve"> 3.7 </t>
  </si>
  <si>
    <t xml:space="preserve"> 120059 </t>
  </si>
  <si>
    <t xml:space="preserve">SBC</t>
  </si>
  <si>
    <t xml:space="preserve">CANTONEIRA/PROTETOR DE COLUNA PARA GARAGEM MIN 5x5x50cm</t>
  </si>
  <si>
    <t xml:space="preserve"> 4 </t>
  </si>
  <si>
    <t xml:space="preserve">COBERTURA</t>
  </si>
  <si>
    <t xml:space="preserve"> 4.1 </t>
  </si>
  <si>
    <t xml:space="preserve"> 00010527 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</si>
  <si>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</si>
  <si>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MXMES</t>
  </si>
  <si>
    <t xml:space="preserve"> 4.2 </t>
  </si>
  <si>
    <t xml:space="preserve"> 97064 </t>
  </si>
  <si>
    <t xml:space="preserve">MONTAGEM E DESMONTAGEM DE ANDAIME TUBULAR TIPO "TORRE" (EXCLUSIVE ANDAIME E LIMPEZA). AF_03/2024</t>
  </si>
  <si>
    <t xml:space="preserve"> 4.3 </t>
  </si>
  <si>
    <t xml:space="preserve"> 92581 </t>
  </si>
  <si>
    <t xml:space="preserve">TRAMA DE AÇO COMPOSTA POR TERÇAS PARA TELHADOS DE ATÉ 2 ÁGUAS PARA TELHA ESTRUTURAL DE FIBROCIMENTO, INCLUSO TRANSPORTE VERTICAL. AF_07/2019</t>
  </si>
  <si>
    <t xml:space="preserve"> 4.4 </t>
  </si>
  <si>
    <t xml:space="preserve"> S-PRRS-QUADRO-QEEX-04 </t>
  </si>
  <si>
    <t xml:space="preserve">TELHAMENTO COM TELHA METÁLICA TERMOACÚSTICA E =50 MM, COM ATÉ 2 ÁGUAS, INCLUSO IÇAMENTO E FACES PINTADAS DE BRANCO</t>
  </si>
  <si>
    <t xml:space="preserve"> 4.5 </t>
  </si>
  <si>
    <t xml:space="preserve"> 94228 </t>
  </si>
  <si>
    <t xml:space="preserve">CALHA EM CHAPA DE AÇO GALVANIZADO NÚMERO 24, DESENVOLVIMENTO DE 50 CM, INCLUSO TRANSPORTE VERTICAL. AF_07/2019</t>
  </si>
  <si>
    <t xml:space="preserve"> 4.6 </t>
  </si>
  <si>
    <t xml:space="preserve"> 100327 </t>
  </si>
  <si>
    <t xml:space="preserve">RUFO EXTERNO/INTERNO EM CHAPA DE AÇO GALVANIZADO NÚMERO 26, CORTE DE 33 CM, INCLUSO IÇAMENTO. AF_07/2019</t>
  </si>
  <si>
    <t xml:space="preserve"> 4.7 </t>
  </si>
  <si>
    <t xml:space="preserve"> PRMG-DEA-SLA </t>
  </si>
  <si>
    <t xml:space="preserve">ACABAMENTO LATERAL TELHA TERMOACÚSTICA PIR 50MM ALUMÍNIO PRÉ-PINTADO (BRANCO)</t>
  </si>
  <si>
    <t xml:space="preserve"> 4.8 </t>
  </si>
  <si>
    <t xml:space="preserve"> 101970 </t>
  </si>
  <si>
    <t xml:space="preserve">CHAPIM SOBRE MUROS LINEARES, EM CONCRETO PRÉ-MOLDADO, COMPRIMENTO DE ATÉ 6 M, ASSENTADO COM ARGAMASSA 1:6 COM ADITIVO. AF_11/2020</t>
  </si>
  <si>
    <t xml:space="preserve"> 5 </t>
  </si>
  <si>
    <t xml:space="preserve">INSTALAÇÕES ELÉTRICAS</t>
  </si>
  <si>
    <t xml:space="preserve"> 5.1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</si>
  <si>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</si>
  <si>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</si>
  <si>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5.2 </t>
  </si>
  <si>
    <t xml:space="preserve"> 91864 </t>
  </si>
  <si>
    <t xml:space="preserve">ELETRODUTO RÍGIDO ROSCÁVEL, PVC, DN 32 MM (1"), PARA CIRCUITOS TERMINAIS, INSTALADO EM FORRO - FORNECIMENTO E INSTALAÇÃO. AF_03/2023</t>
  </si>
  <si>
    <t xml:space="preserve"> 5.3 </t>
  </si>
  <si>
    <t xml:space="preserve"> 91876 </t>
  </si>
  <si>
    <t xml:space="preserve">LUVA PARA ELETRODUTO, PVC, ROSCÁVEL, DN 32 MM (1"), PARA CIRCUITOS TERMINAIS, INSTALADA EM FORRO - FORNECIMENTO E INSTALAÇÃO. AF_03/2023</t>
  </si>
  <si>
    <t xml:space="preserve"> 5.4 </t>
  </si>
  <si>
    <t xml:space="preserve"> 91893 </t>
  </si>
  <si>
    <t xml:space="preserve">CURVA 90 GRAUS PARA ELETRODUTO, PVC, ROSCÁVEL, DN 32 MM (1"), PARA CIRCUITOS TERMINAIS, INSTALADA EM FORRO - FORNECIMENTO E INSTALAÇÃO. AF_03/2023</t>
  </si>
  <si>
    <t xml:space="preserve"> 5.5 </t>
  </si>
  <si>
    <t xml:space="preserve"> 95782 </t>
  </si>
  <si>
    <t xml:space="preserve">CONDULETE DE ALUMÍNIO, TIPO E, ELETRODUTO DE AÇO GALVANIZADO DN 25 MM (1'</t>
  </si>
  <si>
    <t xml:space="preserve"> 5.6 </t>
  </si>
  <si>
    <t xml:space="preserve"> 100556 </t>
  </si>
  <si>
    <t xml:space="preserve">CAIXA DE PASSAGEM 15X15X10CM (SOBREPOR), FORNECIMENTO E INSTALACAO. AF_11/2019</t>
  </si>
  <si>
    <t xml:space="preserve"> 5.7 </t>
  </si>
  <si>
    <t xml:space="preserve"> 100916 </t>
  </si>
  <si>
    <t xml:space="preserve">LUMINÁRIA TIPO CALHA, DE EMBUTIR, COM 2 LÂMPADAS TUBULARES LED DE 18 W, SEM REATOR - FORNECIMENTO E INSTALAÇÃO. AF_09/2024</t>
  </si>
  <si>
    <t xml:space="preserve"> 5.8 </t>
  </si>
  <si>
    <t xml:space="preserve"> PRMG_DEA_19 </t>
  </si>
  <si>
    <t xml:space="preserve">REINSTALAÇÃO DE LUMINÁRIA DE EMBUTIR</t>
  </si>
  <si>
    <t xml:space="preserve"> 5.9 </t>
  </si>
  <si>
    <t xml:space="preserve"> DEA-PRMG-27 </t>
  </si>
  <si>
    <t xml:space="preserve">HASTE PARA CERCA ELÉTRICA, COM 4 ISOLADORES, INCLUSO SUPORTE DE FIXAÇÃO E PARAFUSOS - FORNECIMENTO E INSTALAÇÃO</t>
  </si>
  <si>
    <t xml:space="preserve"> 6 </t>
  </si>
  <si>
    <t xml:space="preserve">INSTALAÇÕES PLUVIAIS</t>
  </si>
  <si>
    <t xml:space="preserve"> 6.1 </t>
  </si>
  <si>
    <t xml:space="preserve"> 89587 </t>
  </si>
  <si>
    <t xml:space="preserve">CURVA 87 GRAUS E 30 MINUTOS, PVC, SERIE R, ÁGUA PLUVIAL, DN 100 MM, JUNTA ELÁSTICA, FORNECIDO E INSTALADO EM CONDUTORES VERTICAIS DE ÁGUAS PLUVIAIS. AF_06/2022</t>
  </si>
  <si>
    <t xml:space="preserve"> 6.2 </t>
  </si>
  <si>
    <t xml:space="preserve"> 89578 </t>
  </si>
  <si>
    <t xml:space="preserve">TUBO PVC, SÉRIE R, ÁGUA PLUVIAL, DN 100 MM, FORNECIDO E INSTALADO EM CONDUTORES VERTICAIS DE ÁGUAS PLUVIAIS. AF_06/2022</t>
  </si>
  <si>
    <t xml:space="preserve"> 6.3 </t>
  </si>
  <si>
    <t xml:space="preserve"> 89512 </t>
  </si>
  <si>
    <t xml:space="preserve">TUBO PVC, SÉRIE R, ÁGUA PLUVIAL, DN 100 MM, FORNECIDO E INSTALADO EM RAMAL DE ENCAMINHAMENTO. AF_06/2022</t>
  </si>
  <si>
    <t xml:space="preserve"> 6.4 </t>
  </si>
  <si>
    <t xml:space="preserve"> 93382 </t>
  </si>
  <si>
    <t xml:space="preserve">REATERRO MANUAL DE VALAS, COM COMPACTADOR DE SOLOS DE PERCUSSÃO. AF_08/2023</t>
  </si>
  <si>
    <t xml:space="preserve"> 6.5</t>
  </si>
  <si>
    <t xml:space="preserve"> 89675 </t>
  </si>
  <si>
    <t xml:space="preserve">TÊ DE INSPEÇÃO, PVC, SERIE R, ÁGUA PLUVIAL, DN 100 MM, JUNTA ELÁSTICA, FORNECIDO E INSTALADO EM CONDUTORES VERTICAIS DE ÁGUAS PLUVIAIS. AF_06/2022</t>
  </si>
  <si>
    <t xml:space="preserve"> 7 </t>
  </si>
  <si>
    <t xml:space="preserve">ESCADA</t>
  </si>
  <si>
    <t xml:space="preserve"> 7.1 </t>
  </si>
  <si>
    <t xml:space="preserve"> 97083 </t>
  </si>
  <si>
    <t xml:space="preserve">COMPACTAÇÃO MECÂNICA DE SOLO PARA EXECUÇÃO DE RADIER, PISO DE CONCRETO OU LAJE SOBRE SOLO, COM COMPACTADOR DE SOLOS A PERCUSSÃO. AF_09/2021</t>
  </si>
  <si>
    <t xml:space="preserve"> 7.2 </t>
  </si>
  <si>
    <t xml:space="preserve"> 102073 </t>
  </si>
  <si>
    <t xml:space="preserve">ESCADA EM CONCRETO ARMADO MOLDADO IN LOCO, FCK 25 MPA, COM 1 LANCE E LAJE PLANA, FÔRMA EM CHAPA DE MADEIRA COMPENSADA RESINADA. AF_11/2020</t>
  </si>
  <si>
    <t xml:space="preserve"> 7.3 </t>
  </si>
  <si>
    <t xml:space="preserve"> 100350 </t>
  </si>
  <si>
    <t xml:space="preserve">MURO DE ARRIMO COM BLOCOS DE CONCRETO ESTRUTURAL, ATÉ 1,6 M DE ALTURA (EXCETO FUNDAÇÃO). AF_11/2024</t>
  </si>
  <si>
    <t xml:space="preserve"> 7.4 </t>
  </si>
  <si>
    <t xml:space="preserve"> 98555 </t>
  </si>
  <si>
    <t xml:space="preserve">IMPERMEABILIZAÇÃO DE SUPERFÍCIE COM ARGAMASSA POLIMÉRICA / MEMBRANA ACRÍLICA, 3 DEMÃOS. AF_09/2023</t>
  </si>
  <si>
    <t xml:space="preserve"> 7.5 </t>
  </si>
  <si>
    <t xml:space="preserve"> 87904 </t>
  </si>
  <si>
    <t xml:space="preserve">CHAPISCO APLICADO EM ALVENARIA (COM PRESENÇA DE VÃOS) E ESTRUTURAS DE CONCRETO DE FACHADA, COM COLHER DE PEDREIRO. ARGAMASSA TRAÇO 1:3 COM PREPARO MANUAL. AF_10/2022</t>
  </si>
  <si>
    <t xml:space="preserve"> 7.6 </t>
  </si>
  <si>
    <t xml:space="preserve"> 98562 </t>
  </si>
  <si>
    <t xml:space="preserve">IMPERMEABILIZAÇÃO DE SUPERFÍCIE COM ARGAMASSA DE CIMENTO E AREIA, COM ADITIVO IMPERMEABILIZANTE, E = 1,5CM. AF_09/2023</t>
  </si>
  <si>
    <t xml:space="preserve"> 7.7 </t>
  </si>
  <si>
    <t xml:space="preserve"> 104658 </t>
  </si>
  <si>
    <t xml:space="preserve">PISO PODOTÁTIL DE ALERTA OU DIRECIONAL, DE CONCRETO, ASSENTADO SOBRE ARGAMASSA. AF_03/2024</t>
  </si>
  <si>
    <t xml:space="preserve"> 7.8 </t>
  </si>
  <si>
    <t xml:space="preserve"> 106217 </t>
  </si>
  <si>
    <t xml:space="preserve">GUARDA-CORPO DE AÇO INOX DE 0,92 M, DUPLO CORRIMÃO, MONTANTES TUBULARES DE 1.1/4" ESPAÇADOS DE 1,20M, TRAVESSA SUPERIOR E CORRIMÃO DE 1.1/2", GRADIL FORMADO POR TUBOS HORIZONTAIS DE 3/4", FIXADO COM CHUMBADORES MECÂNICOS. AF_10/2025</t>
  </si>
  <si>
    <t xml:space="preserve">7.9</t>
  </si>
  <si>
    <t xml:space="preserve"> 94975 </t>
  </si>
  <si>
    <t xml:space="preserve">Execução de passeio - CONCRETO FCK = 15MPA, TRAÇO 1:3,4:3,5 (EM MASSA SECA DE CIMENTO/ AREIA MÉDIA/ BRITA 1) - PREPARO MANUAL. AF_05/2021</t>
  </si>
  <si>
    <t xml:space="preserve"> 8 </t>
  </si>
  <si>
    <t xml:space="preserve">PINTURA</t>
  </si>
  <si>
    <t xml:space="preserve"> 8.1 </t>
  </si>
  <si>
    <t xml:space="preserve"> 100717 </t>
  </si>
  <si>
    <t xml:space="preserve">LIXAMENTO MANUAL EM SUPERFÍCIES METÁLICAS EM OBRA. AF_01/2020</t>
  </si>
  <si>
    <t xml:space="preserve"> 8.2 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</si>
  <si>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</si>
  <si>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</si>
  <si>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 8.3 </t>
  </si>
  <si>
    <t xml:space="preserve"> 100758 </t>
  </si>
  <si>
    <t xml:space="preserve">PINTURA COM TINTA ALQUÍDICA DE ACABAMENTO (ESMALTE SINTÉTICO ACETINADO) APLICADA A ROLO OU PINCEL SOBRE SUPERFÍCIES METÁLICAS (EXCETO PERFIL) EXECUTADO EM OBRA (02 DEMÃOS). AF_01/2020</t>
  </si>
  <si>
    <t xml:space="preserve"> 8.4 </t>
  </si>
  <si>
    <t xml:space="preserve"> 102221 </t>
  </si>
  <si>
    <t xml:space="preserve">PINTURA TINTA DE ACABAMENTO (PIGMENTADA) ESMALTE BASE ÁGUA EM TUBO DE PVC, 2 DEMÃOS. AF_01/2021</t>
  </si>
  <si>
    <t xml:space="preserve"> 8.5 </t>
  </si>
  <si>
    <t xml:space="preserve"> 102491 </t>
  </si>
  <si>
    <t xml:space="preserve">PINTURA DE PISO COM TINTA ACRÍLICA, APLICAÇÃO MANUAL, 2 DEMÃOS, INCLUSO FUNDO PREPARADOR. AF_05/2021</t>
  </si>
  <si>
    <t xml:space="preserve"> 8.6 </t>
  </si>
  <si>
    <t xml:space="preserve"> 102494 </t>
  </si>
  <si>
    <t xml:space="preserve">PINTURA DE PISO COM TINTA EPÓXI, APLICAÇÃO MANUAL, 2 DEMÃOS, INCLUSO PRIMER EPÓXI. AF_05/2021</t>
  </si>
  <si>
    <t xml:space="preserve"> 8.7 </t>
  </si>
  <si>
    <t xml:space="preserve"> 88423 </t>
  </si>
  <si>
    <t xml:space="preserve">APLICAÇÃO MANUAL DE PINTURA COM TINTA TEXTURIZADA ACRÍLICA EM PAREDES EXTERNAS DE CASAS, UMA COR. AF_03/2024</t>
  </si>
  <si>
    <t xml:space="preserve"> 8.8 </t>
  </si>
  <si>
    <t xml:space="preserve">PINTURA EM CHAPIM DE CONCRETO COM TINTA ACRÍLICA, APLICAÇÃO MANUAL, 2 DEMÃOS, INCLUSO FUNDO PREPARADOR. AF_05/2021</t>
  </si>
  <si>
    <t xml:space="preserve"> 9 </t>
  </si>
  <si>
    <t xml:space="preserve">SERVIÇOS FINAIS</t>
  </si>
  <si>
    <t xml:space="preserve"> 9.1 </t>
  </si>
  <si>
    <t xml:space="preserve"> 88316 </t>
  </si>
  <si>
    <t xml:space="preserve">LIMPEZA DIÁRIA</t>
  </si>
  <si>
    <t xml:space="preserve">H</t>
  </si>
  <si>
    <t xml:space="preserve"> 9.2 </t>
  </si>
  <si>
    <t xml:space="preserve"> 99811 </t>
  </si>
  <si>
    <t xml:space="preserve">LIMPEZA FINAL DE OBRA AF_04/2019</t>
  </si>
  <si>
    <t xml:space="preserve"> 10 </t>
  </si>
  <si>
    <t xml:space="preserve">ADMINISTRAÇÃO LOCAL</t>
  </si>
  <si>
    <t xml:space="preserve"> 10.1 </t>
  </si>
  <si>
    <t xml:space="preserve"> 90777 </t>
  </si>
  <si>
    <t xml:space="preserve">ENGENHEIRO CIVIL DE OBRA JUNIOR COM ENCARGOS COMPLEMENTARES</t>
  </si>
  <si>
    <t xml:space="preserve"> 10.2 </t>
  </si>
  <si>
    <t xml:space="preserve"> 90776 </t>
  </si>
  <si>
    <t xml:space="preserve">ENCARREGADO GERAL COM ENCARGOS COMPLEMENTARES</t>
  </si>
  <si>
    <t xml:space="preserve">Totais -&gt;</t>
  </si>
  <si>
    <t xml:space="preserve">Total sem BDI</t>
  </si>
  <si>
    <t xml:space="preserve">Total do BDI</t>
  </si>
  <si>
    <t xml:space="preserve">Total Geral</t>
  </si>
  <si>
    <t xml:space="preserve">Composições Analíticas com Preço Unitário</t>
  </si>
  <si>
    <t xml:space="preserve">Composições Principais</t>
  </si>
  <si>
    <t xml:space="preserve">Tipo</t>
  </si>
  <si>
    <t xml:space="preserve">Composição</t>
  </si>
  <si>
    <t xml:space="preserve">Sinalização Vertical Viária</t>
  </si>
  <si>
    <t xml:space="preserve">Composição Auxiliar</t>
  </si>
  <si>
    <t xml:space="preserve"> 88262 </t>
  </si>
  <si>
    <t xml:space="preserve">CARPINTEIRO DE FORMAS COM ENCARGOS COMPLEMENTARES</t>
  </si>
  <si>
    <t xml:space="preserve">Livro SINAPI: Cálculos e Parâmetros</t>
  </si>
  <si>
    <t xml:space="preserve"> 102234 </t>
  </si>
  <si>
    <t xml:space="preserve">PINTURA IMUNIZANTE PARA MADEIRA, 2 DEMÃOS. AF_01/2021</t>
  </si>
  <si>
    <t xml:space="preserve">Pintura em Madeira</t>
  </si>
  <si>
    <t xml:space="preserve">SERVENTE COM ENCARGOS COMPLEMENTARES</t>
  </si>
  <si>
    <t xml:space="preserve">Insumo</t>
  </si>
  <si>
    <t xml:space="preserve"> 00004813 </t>
  </si>
  <si>
    <t xml:space="preserve">PLACA DE OBRA (PARA CONSTRUCAO CIVIL) EM CHAPA GALVANIZADA *N. 22*, ADESIVADA, DE *2,4 X 1,2* M (SEM POSTES PARA FIXACAO)</t>
  </si>
  <si>
    <t xml:space="preserve">Material</t>
  </si>
  <si>
    <t xml:space="preserve"> 00005069 </t>
  </si>
  <si>
    <t xml:space="preserve">PREGO DE ACO POLIDO COM CABECA 17 X 27 (2 1/2 X 11)</t>
  </si>
  <si>
    <t xml:space="preserve"> 00004509 </t>
  </si>
  <si>
    <t xml:space="preserve">SARRAFO *2,5 X 10* CM EM PINUS, MISTA OU EQUIVALENTE DA REGIAO - BRUTA</t>
  </si>
  <si>
    <t xml:space="preserve"> 00005065 </t>
  </si>
  <si>
    <t xml:space="preserve">PREGO DE ACO POLIDO COM CABECA 10 X 10 (7/8 X 17)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</si>
  <si>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</si>
  <si>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</si>
  <si>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</si>
  <si>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</si>
  <si>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</si>
  <si>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SERP - SERVIÇOS PRELIMINARES</t>
  </si>
  <si>
    <t xml:space="preserve"> MOB DESMOB VGA </t>
  </si>
  <si>
    <t xml:space="preserve">SERT - SERVIÇOS TÉCNICOS</t>
  </si>
  <si>
    <t xml:space="preserve"> PRMG_DEA_11 </t>
  </si>
  <si>
    <t xml:space="preserve">Demolições e Remoções</t>
  </si>
  <si>
    <t xml:space="preserve"> 88260 </t>
  </si>
  <si>
    <t xml:space="preserve">CALCETEIRO COM ENCARGOS COMPLEMENTARES</t>
  </si>
  <si>
    <t xml:space="preserve">Escavação de Valas</t>
  </si>
  <si>
    <t xml:space="preserve"> 88264 </t>
  </si>
  <si>
    <t xml:space="preserve">ELETRICISTA COM ENCARGOS COMPLEMENTARES</t>
  </si>
  <si>
    <t xml:space="preserve"> 88309 </t>
  </si>
  <si>
    <t xml:space="preserve">PEDREIRO COM ENCARGOS COMPLEMENTARES</t>
  </si>
  <si>
    <t xml:space="preserve">TRAN - TRANSPORTES, CARGAS E DESCARGAS</t>
  </si>
  <si>
    <t xml:space="preserve"> PRMG_DEA_21 </t>
  </si>
  <si>
    <t xml:space="preserve">LOCAÇÃO DE CAÇAMBA 5M³</t>
  </si>
  <si>
    <t xml:space="preserve">Aluguel</t>
  </si>
  <si>
    <t xml:space="preserve">DEMOLIÇÃO DE LAJES, EM CONCRETO ARMADO, DE FORMA MANUAL, SEM REAPROVEITAMENTO. AF_09/2023</t>
  </si>
  <si>
    <t xml:space="preserve"> 88243 </t>
  </si>
  <si>
    <t xml:space="preserve">AJUDANTE ESPECIALIZADO COM ENCARGOS COMPLEMENTARES</t>
  </si>
  <si>
    <t xml:space="preserve">PROJETO DE ESTRUTURA METALICA EXCLUSIVE PAPEL VEGETAL</t>
  </si>
  <si>
    <t xml:space="preserve">PROJETOS DE EDIFICACOES</t>
  </si>
  <si>
    <t xml:space="preserve"> 56.11.05 </t>
  </si>
  <si>
    <t xml:space="preserve">ENGENHEIRO INTERMEDIÁRIO - PROJETO</t>
  </si>
  <si>
    <t xml:space="preserve">Mão de Obra</t>
  </si>
  <si>
    <t xml:space="preserve"> 94.07.01 </t>
  </si>
  <si>
    <t xml:space="preserve">XEROX  PRETO/BRANCO - FORMATO A4</t>
  </si>
  <si>
    <t xml:space="preserve"> 56.11.04 </t>
  </si>
  <si>
    <t xml:space="preserve">ENGENHEIRO SÊNIOR - PROJETO</t>
  </si>
  <si>
    <t xml:space="preserve"> 94.11.01 </t>
  </si>
  <si>
    <t xml:space="preserve">ENCADERNAÇÃO A4 ACETATO, PVC/CROMICOTE, COM ESPIRAL</t>
  </si>
  <si>
    <t xml:space="preserve"> 56.13.04 </t>
  </si>
  <si>
    <t xml:space="preserve">PROJETISTA CADISTA - PROJETO</t>
  </si>
  <si>
    <t xml:space="preserve"> 56.14.02 </t>
  </si>
  <si>
    <t xml:space="preserve">TÉCNICO INTERMEDIÁRIO - PROJETO</t>
  </si>
  <si>
    <t xml:space="preserve"> 94.12.04 </t>
  </si>
  <si>
    <t xml:space="preserve">PLOTAGEM SULFITE FORMATO A1 MÍNIMO 90G/M2</t>
  </si>
  <si>
    <t xml:space="preserve">Estacas Broca, Strauss e Escavada com Fluido Estabilizante</t>
  </si>
  <si>
    <t xml:space="preserve"> 95583 </t>
  </si>
  <si>
    <t xml:space="preserve">MONTAGEM DE ARMADURA TRANSVERSAL DE ESTACAS DE SEÇÃO CIRCULAR, DIÂMETRO = 5,0 MM. AF_09/2021_PS</t>
  </si>
  <si>
    <t xml:space="preserve">Armação de Estacas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</si>
  <si>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</si>
  <si>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</si>
  <si>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Produção de Concreto</t>
  </si>
  <si>
    <t xml:space="preserve"> 95578 </t>
  </si>
  <si>
    <t xml:space="preserve">MONTAGEM DE ARMADURA DE ESTACAS, DIÂMETRO = 12,5 MM. AF_09/2021_PS</t>
  </si>
  <si>
    <t xml:space="preserve">EXECUÇÃO DE RADIER, ESPESSURA DE 25 CM, FCK = 30 MPA, COM USO DE FORMAS EM MADEIRA SERRADA. AF_09/2021</t>
  </si>
  <si>
    <t xml:space="preserve">Radier, Piso de Concreto e Laje sobre Solo</t>
  </si>
  <si>
    <t xml:space="preserve"> 96624 </t>
  </si>
  <si>
    <t xml:space="preserve">LASTRO COM MATERIAL GRANULAR (PEDRA BRITADA N.2), APLICADO EM PISOS OU LAJES SOBRE SOLO, ESPESSURA DE *10 CM*. AF_01/2024</t>
  </si>
  <si>
    <t xml:space="preserve">Lastro</t>
  </si>
  <si>
    <t xml:space="preserve"> 97086 </t>
  </si>
  <si>
    <t xml:space="preserve">FABRICAÇÃO, MONTAGEM E DESMONTAGEM DE FORMA PARA RADIER, PISO DE CONCRETO OU LAJE SOBRE SOLO, EM MADEIRA SERRADA, 4 UTILIZAÇÕES. AF_09/2021</t>
  </si>
  <si>
    <t xml:space="preserve"> 97087 </t>
  </si>
  <si>
    <t xml:space="preserve">CAMADA SEPARADORA PARA EXECUÇÃO DE RADIER, PISO DE CONCRETO OU LAJE SOBRE SOLO, EM LONA PLÁSTICA. AF_09/2021</t>
  </si>
  <si>
    <t xml:space="preserve"> 97092 </t>
  </si>
  <si>
    <t xml:space="preserve">ARMAÇÃO PARA EXECUÇÃO DE RADIER, PISO DE CONCRETO OU LAJE SOBRE SOLO, COM USO DE TELA Q-196. AF_09/2021</t>
  </si>
  <si>
    <t xml:space="preserve"> 97082 </t>
  </si>
  <si>
    <t xml:space="preserve">ESCAVAÇÃO MANUAL DE VIGA DE BORDA PARA RADIER. AF_09/2021</t>
  </si>
  <si>
    <t xml:space="preserve"> 97096 </t>
  </si>
  <si>
    <t xml:space="preserve">CONCRETAGEM DE RADIER, PISO DE CONCRETO OU LAJE SOBRE SOLO, FCK 30 MPA - LANÇAMENTO, ADENSAMENTO E ACABAMENTO. AF_09/2021</t>
  </si>
  <si>
    <t xml:space="preserve">PAVI - PAVIMENTAÇÃO</t>
  </si>
  <si>
    <t xml:space="preserve"> 91277 </t>
  </si>
  <si>
    <t xml:space="preserve">PLACA VIBRATÓRIA REVERSÍVEL COM MOTOR 4 TEMPOS A GASOLINA, FORÇA CENTRÍFUGA DE 25 KN (2500 KGF), POTÊNCIA 5,5 CV - CHP DIURNO. AF_08/2015</t>
  </si>
  <si>
    <t xml:space="preserve">Custos Horários Produtivo e Improdutivo dos Equipamentos</t>
  </si>
  <si>
    <t xml:space="preserve">CHP</t>
  </si>
  <si>
    <t xml:space="preserve"> 91278 </t>
  </si>
  <si>
    <t xml:space="preserve">PLACA VIBRATÓRIA REVERSÍVEL COM MOTOR 4 TEMPOS A GASOLINA, FORÇA CENTRÍFUGA DE 25 KN (2500 KGF), POTÊNCIA 5,5 CV - CHI DIURNO. AF_08/2015</t>
  </si>
  <si>
    <t xml:space="preserve">CHI</t>
  </si>
  <si>
    <t xml:space="preserve"> 00000370 </t>
  </si>
  <si>
    <t xml:space="preserve">AREIA MEDIA - POSTO JAZIDA/FORNECEDOR (RETIRADO NA JAZIDA, SEM TRANSPORTE)</t>
  </si>
  <si>
    <t xml:space="preserve"> 00004741 </t>
  </si>
  <si>
    <t xml:space="preserve">PO DE PEDRA (POSTO PEDREIRA/FORNECEDOR, SEM FRETE)</t>
  </si>
  <si>
    <t xml:space="preserve">FUES - FUNDAÇÕES E ESTRUTURAS</t>
  </si>
  <si>
    <t xml:space="preserve"> 88317 </t>
  </si>
  <si>
    <t xml:space="preserve">SOLDADOR COM ENCARGOS COMPLEMENTARES</t>
  </si>
  <si>
    <t xml:space="preserve"> 93288 </t>
  </si>
  <si>
    <t xml:space="preserve">GUINDASTE HIDRÁULICO AUTOPROPELIDO, COM LANÇA TELESCÓPICA 40 M, CAPACIDADE MÁXIMA 60 T, POTÊNCIA 260 KW - CHI DIURNO. AF_03/2016</t>
  </si>
  <si>
    <t xml:space="preserve"> 100716 </t>
  </si>
  <si>
    <t xml:space="preserve">JATEAMENTO ABRASIVO COM GRANALHA DE AÇO EM PERFIL METÁLICO EM FÁBRICA. AF_01/2020</t>
  </si>
  <si>
    <t xml:space="preserve">Pintura em Superfícies Metálicas</t>
  </si>
  <si>
    <t xml:space="preserve"> 88278 </t>
  </si>
  <si>
    <t xml:space="preserve">MONTADOR DE ESTRUTURAS METÁLICAS COM ENCARGOS COMPLEMENTARES</t>
  </si>
  <si>
    <t xml:space="preserve"> 93287 </t>
  </si>
  <si>
    <t xml:space="preserve">GUINDASTE HIDRÁULICO AUTOPROPELIDO, COM LANÇA TELESCÓPICA 40 M, CAPACIDADE MÁXIMA 60 T, POTÊNCIA 260 KW - CHP DIURNO. AF_03/2016</t>
  </si>
  <si>
    <t xml:space="preserve"> 100719 </t>
  </si>
  <si>
    <t xml:space="preserve">PINTURA COM TINTA ALQUÍDICA DE FUNDO (TIPO ZARCÃO) PULVERIZADA SOBRE PERFIL METÁLICO EXECUTADO EM FÁBRICA (POR DEMÃO). AF_01/2020_PE</t>
  </si>
  <si>
    <t xml:space="preserve"> 88240 </t>
  </si>
  <si>
    <t xml:space="preserve">AJUDANTE DE ESTRUTURA METÁLICA COM ENCARGOS COMPLEMENTARES</t>
  </si>
  <si>
    <t xml:space="preserve"> 00010997 </t>
  </si>
  <si>
    <t xml:space="preserve">ELETRODO REVESTIDO AWS - E7018, DIAMETRO IGUAL A 4,00 MM</t>
  </si>
  <si>
    <t xml:space="preserve"> 00001333 </t>
  </si>
  <si>
    <t xml:space="preserve">CHAPA DE ACO GROSSA, ASTM A36, E = 1/2" (12,70 MM) 99,59 KG/M2</t>
  </si>
  <si>
    <t xml:space="preserve"> 00043082 </t>
  </si>
  <si>
    <t xml:space="preserve">PERFIL "I" OU "W" EM ACO LAMINADO, QUAISQUER DIMENSOES</t>
  </si>
  <si>
    <t xml:space="preserve">SOLDA DE TOPO EM CHAPA/PERFIL/TUBO DE AÇO CHANFRADO, ESPESSURA=1/4''. AF_06/2018</t>
  </si>
  <si>
    <t xml:space="preserve">Solda de Topo em Elementos de Aço</t>
  </si>
  <si>
    <t xml:space="preserve"> 00010998 </t>
  </si>
  <si>
    <t xml:space="preserve">ELETRODO REVESTIDO AWS - E-6010, DIAMETRO IGUAL A 4,00 MM</t>
  </si>
  <si>
    <t xml:space="preserve">REVESTIMENTOS INTERNOS</t>
  </si>
  <si>
    <t xml:space="preserve"> 008613 </t>
  </si>
  <si>
    <t xml:space="preserve">CANTONEIRA/PROTETOR DE COLUNA PARA GARAGEM 10x10x75cm</t>
  </si>
  <si>
    <t xml:space="preserve"> 099900 </t>
  </si>
  <si>
    <t xml:space="preserve">SERVENTE</t>
  </si>
  <si>
    <t xml:space="preserve">Equipamentos de Proteção Coletiva</t>
  </si>
  <si>
    <t xml:space="preserve"> 100251 </t>
  </si>
  <si>
    <t xml:space="preserve">TRANSPORTE HORIZONTAL MANUAL, DE TUBO DE AÇO CARBONO LEVE OU MÉDIO, PRETO OU GALVANIZADO, COM DIÂMETRO MAIOR QUE 32 MM E MENOR OU IGUAL A 65 MM (UNIDADE: MXKM). AF_04/2026</t>
  </si>
  <si>
    <t xml:space="preserve">Transporte de Materiais dentro do Canteiro de Obras</t>
  </si>
  <si>
    <t xml:space="preserve">MXKM</t>
  </si>
  <si>
    <t xml:space="preserve">TRAMA DE AÇO COMPOSTA POR TERÇAS PARA TELHADOS DE ATÉ 2 ÁGUAS PARA TELHA ESTRUTURAL DE FIBROCIMENTO, INCLUSO TRANSPORTE VERTICAL, EXCLUSIVE PINTURA. AF_10/2025</t>
  </si>
  <si>
    <t xml:space="preserve">Estrutura e Trama para Cobertura</t>
  </si>
  <si>
    <t xml:space="preserve"> 93282 </t>
  </si>
  <si>
    <t xml:space="preserve">GUINCHO ELÉTRICO DE COLUNA, CAPACIDADE 400 KG, COM MOTO FREIO, MOTOR TRIFÁSICO DE 1,25 CV - CHI DIURNO. AF_03/2016</t>
  </si>
  <si>
    <t xml:space="preserve"> 93281 </t>
  </si>
  <si>
    <t xml:space="preserve">GUINCHO ELÉTRICO DE COLUNA, CAPACIDADE 400 KG, COM MOTO FREIO, MOTOR TRIFÁSICO DE 1,25 CV - CHP DIURNO. AF_03/2016</t>
  </si>
  <si>
    <t xml:space="preserve"> 00040549 </t>
  </si>
  <si>
    <t xml:space="preserve">PARAFUSO, COMUM, ASTM A307, SEXTAVADO, DIAMETRO 1/2" (12,7 MM), COMPRIMENTO 1" (25,4 MM)</t>
  </si>
  <si>
    <t xml:space="preserve">CENTO</t>
  </si>
  <si>
    <t xml:space="preserve"> 00043083 </t>
  </si>
  <si>
    <t xml:space="preserve">PERFIL "U" ENRIJECIDO, EM CHAPA DOBRADA DE ACO LAMINADO, E = 3,75 MM, H = 200 MM, L = 75 MM (9,94 KG/M)</t>
  </si>
  <si>
    <t xml:space="preserve">Telhamento para Cobertura</t>
  </si>
  <si>
    <t xml:space="preserve"> 88323 </t>
  </si>
  <si>
    <t xml:space="preserve">TELHADISTA COM ENCARGOS COMPLEMENTARES</t>
  </si>
  <si>
    <t xml:space="preserve"> 00011029 </t>
  </si>
  <si>
    <t xml:space="preserve">HASTE RETA PARA GANCHO DE FERRO GALVANIZADO, COM ROSCA 1/4" X 30 CM PARA FIXACAO DE TELHA METALICA, INCLUI PORCA E ARRUELAS DE VEDACAO</t>
  </si>
  <si>
    <t xml:space="preserve">CJ</t>
  </si>
  <si>
    <t xml:space="preserve"> 00043071 </t>
  </si>
  <si>
    <t xml:space="preserve"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</si>
  <si>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 xml:space="preserve"> 00005104 </t>
  </si>
  <si>
    <t xml:space="preserve">REBITE DE REPUXO EM ALUMINIO VAZADO, DIAMETRO 3,2 X 8 MM DE COMPRIMENTO (1KG = 1025 UNIDADES)</t>
  </si>
  <si>
    <t xml:space="preserve"> 00040783 </t>
  </si>
  <si>
    <t xml:space="preserve">CALHA QUADRADA DE CHAPA DE ACO GALVANIZADA NUM 24, CORTE 50 CM</t>
  </si>
  <si>
    <t xml:space="preserve"> 00005061 </t>
  </si>
  <si>
    <t xml:space="preserve">PREGO DE ACO POLIDO COM CABECA 18 X 27 (2 1/2 X 10)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</si>
  <si>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</si>
  <si>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</si>
  <si>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</si>
  <si>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00013388 </t>
  </si>
  <si>
    <t xml:space="preserve">SOLDA EM BARRA DE ESTANHO-CHUMBO 50/50</t>
  </si>
  <si>
    <t xml:space="preserve"> 00001113 </t>
  </si>
  <si>
    <t xml:space="preserve">RUFO EXTERNO/INTERNO DE CHAPA DE ACO GALVANIZADA NUM 26, CORTE 33 CM</t>
  </si>
  <si>
    <t xml:space="preserve">COBE - COBERTURA</t>
  </si>
  <si>
    <t xml:space="preserve"> RUFO_41 </t>
  </si>
  <si>
    <t xml:space="preserve">Acabamento lateral para telha termoacústica PIR AP 50 mm, pré-pintado, cor branca, incluindo fixação.</t>
  </si>
  <si>
    <t xml:space="preserve">Peitoris e Chapins</t>
  </si>
  <si>
    <t xml:space="preserve"> 91693 </t>
  </si>
  <si>
    <t xml:space="preserve">SERRA CIRCULAR DE BANCADA COM MOTOR ELÉTRICO POTÊNCIA DE 5HP, COM COIFA PARA DISCO 10" - CHI DIURNO. AF_08/2015</t>
  </si>
  <si>
    <t xml:space="preserve"> 87283 </t>
  </si>
  <si>
    <t xml:space="preserve">ARGAMASSA TRAÇO 1:6 (EM VOLUME DE CIMENTO E AREIA MÉDIA ÚMIDA) COM ADIÇÃO DE PLASTIFICANTE PARA EMBOÇO/MASSA ÚNICA/ASSENTAMENTO DE ALVENARIA DE VEDAÇÃO, PREPARO MECÂNICO COM BETONEIRA 400 L. AF_08/2019</t>
  </si>
  <si>
    <t xml:space="preserve">Argamassas</t>
  </si>
  <si>
    <t xml:space="preserve"> 91692 </t>
  </si>
  <si>
    <t xml:space="preserve">SERRA CIRCULAR DE BANCADA COM MOTOR ELÉTRICO POTÊNCIA DE 5HP, COM COIFA PARA DISCO 10" - CHP DIURNO. AF_08/2015</t>
  </si>
  <si>
    <t xml:space="preserve"> 00043875 </t>
  </si>
  <si>
    <t xml:space="preserve">CHAPIM OU CAPA DE MURO PRE-MOLDADO EM CONCRETO TIPO "CAPELINHA", COM PINGADEIRA L= 19 CM, E= 4 CM</t>
  </si>
  <si>
    <t xml:space="preserve">Instalações Elétricas - Eletrodutos Embutidos, Cabos, Caixas, Tomadas e Interruptores</t>
  </si>
  <si>
    <t xml:space="preserve"> 88247 </t>
  </si>
  <si>
    <t xml:space="preserve">AUXILIAR DE ELETRICISTA COM ENCARGOS COMPLEMENTARES</t>
  </si>
  <si>
    <t xml:space="preserve"> 00001014 </t>
  </si>
  <si>
    <t xml:space="preserve">CABO DE COBRE, FLEXIVEL, CLASSE 4 OU 5, ISOLACAO EM PVC/A, ANTICHAMA BWF-B, 1 CONDUTOR, 450/750 V, SECAO NOMINAL 2,5 MM2</t>
  </si>
  <si>
    <t xml:space="preserve"> 00021127 </t>
  </si>
  <si>
    <t xml:space="preserve">FITA ISOLANTE ADESIVA ANTICHAMA, USO ATE 750 V, EM ROLO DE 19 MM X 5 M</t>
  </si>
  <si>
    <t xml:space="preserve"> 00002685 </t>
  </si>
  <si>
    <t xml:space="preserve">ELETRODUTO DE PVC RIGIDO ROSCAVEL DE 1", SEM LUVA</t>
  </si>
  <si>
    <t xml:space="preserve"> 00001892 </t>
  </si>
  <si>
    <t xml:space="preserve">LUVA EM PVC RIGIDO ROSCAVEL, DE 1", PARA ELETRODUTO</t>
  </si>
  <si>
    <t xml:space="preserve"> 00001884 </t>
  </si>
  <si>
    <t xml:space="preserve">CURVA 90 GRAUS, LONGA, DE PVC RIGIDO ROSCAVEL, DE 1", PARA ELETRODUTO</t>
  </si>
  <si>
    <t xml:space="preserve">CONDULETE DE ALUMÍNIO, TIPO E, ELETRODUTO DE AÇO GALVANIZADO DN 25 MM (1''), APARENTE - FORNECIMENTO E INSTALAÇÃO. AF_01/2026</t>
  </si>
  <si>
    <t xml:space="preserve">Instalações Elétricas - Eletrodutos, Conexões e Conduletes Aparentes</t>
  </si>
  <si>
    <t xml:space="preserve"> 00011950 </t>
  </si>
  <si>
    <t xml:space="preserve">BUCHA DE NYLON SEM ABA S6, COM PARAFUSO DE 4,20 X 40 MM EM ACO ZINCADO COM ROSCA SOBERBA, CABECA CHATA E FENDA PHILLIPS</t>
  </si>
  <si>
    <t xml:space="preserve"> 00002590 </t>
  </si>
  <si>
    <t xml:space="preserve">CONDULETE DE ALUMINIO TIPO E, PARA ELETRODUTO ROSCAVEL DE 1", COM TAMPA CEGA</t>
  </si>
  <si>
    <t xml:space="preserve">CAIXA DE PASSAGEM PARA TELEFONE 15X15X10CM (SOBREPOR) - FORNECIMENTO E INSTALAÇÃO. AF_08/2025</t>
  </si>
  <si>
    <t xml:space="preserve">Redes de Lógica, Telefonia e Imagem</t>
  </si>
  <si>
    <t xml:space="preserve"> 00020254 </t>
  </si>
  <si>
    <t xml:space="preserve">CAIXA DE PASSAGEM METALICA, DE SOBREPOR, COM TAMPA APARAFUSADA, DIMENSOES 15 X 15 X *10* CM</t>
  </si>
  <si>
    <t xml:space="preserve">Iluminação Predial e Monitoramento</t>
  </si>
  <si>
    <t xml:space="preserve"> 00043996 </t>
  </si>
  <si>
    <t xml:space="preserve">LUMINARIA DE EMBUTIR TIPO CALHA, RETANGULAR, EM CHAPA DE ACO PINTADA EM BRANCO, PARA 2 LAMPADAS TUBULARES T8, LED *18* W OU FLUORESCENTE, BIVOLT, ALETADA, 120 CM (NAO INCLUI REATOR E LAMPADAS)</t>
  </si>
  <si>
    <t xml:space="preserve"> 00039387 </t>
  </si>
  <si>
    <t xml:space="preserve">LAMPADA LED TUBULAR BIVOLT 18/20 W, BASE G13</t>
  </si>
  <si>
    <t xml:space="preserve">INEL - INSTALAÇÃO ELÉTRICA/ELETRIFICAÇÃO E ILUMINAÇÃO EXTERNA</t>
  </si>
  <si>
    <t xml:space="preserve">Instalações Prediais de Águas Pluviais - Tubos, Conexões, Caixas e Ralos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</si>
  <si>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</si>
  <si>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</si>
  <si>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</si>
  <si>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</si>
  <si>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00000299 </t>
  </si>
  <si>
    <t xml:space="preserve">ANEL BORRACHA, DN 100 MM, PARA TUBO SERIE REFORCADA ESGOTO PREDIAL</t>
  </si>
  <si>
    <t xml:space="preserve"> 00020078 </t>
  </si>
  <si>
    <t xml:space="preserve">PASTA LUBRIFICANTE PARA TUBOS E CONEXOES COM JUNTA ELASTICA, EMBALAGEM DE *400* GR (USO EM PVC, ACO, POLIETILENO E OUTROS)</t>
  </si>
  <si>
    <t xml:space="preserve"> 00020097 </t>
  </si>
  <si>
    <t xml:space="preserve">CURVA PVC, SERIE R, 87.30 GRAUS, CURTA, PARA PE-DE-COLUNA, DN 100 MM, PARA ESGOTO PREDIAL</t>
  </si>
  <si>
    <t xml:space="preserve"> 00038383 </t>
  </si>
  <si>
    <t xml:space="preserve">LIXA D'AGUA EM FOLHA, COR PRETA, GRAO 100</t>
  </si>
  <si>
    <t xml:space="preserve"> 00009841 </t>
  </si>
  <si>
    <t xml:space="preserve">TUBO PVC, SERIE R, DN 100 MM, PARA ESGOTO OU AGUAS PLUVIAIS PREDIAL (NBR 5688)</t>
  </si>
  <si>
    <t xml:space="preserve">Aterro e Reaterro de Valas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</si>
  <si>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</si>
  <si>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</si>
  <si>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</si>
  <si>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</si>
  <si>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</si>
  <si>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 xml:space="preserve">COMPACTADOR DE SOLOS DE PERCUSSÃO (SOQUETE) COM MOTOR A GASOLINA 4 TEMPOS, POTÊNCIA 4 CV - CHP DIURNO. AF_08/2015</t>
  </si>
  <si>
    <t xml:space="preserve"> 6.5 </t>
  </si>
  <si>
    <t xml:space="preserve"> 00020183 </t>
  </si>
  <si>
    <t xml:space="preserve">TE DE INSPECAO, PVC, SERIE R, 100 X 75 MM, PARA ESGOTO PREDIAL</t>
  </si>
  <si>
    <t xml:space="preserve"> 95264 </t>
  </si>
  <si>
    <t xml:space="preserve">COMPACTADOR DE SOLOS DE PERCUSÃO (SOQUETE) COM MOTOR A GASOLINA, POTÊNCIA 3 CV - CHP DIURNO. AF_09/2016</t>
  </si>
  <si>
    <t xml:space="preserve"> 95265 </t>
  </si>
  <si>
    <t xml:space="preserve">COMPACTADOR DE SOLOS DE PERCUSÃO (SOQUETE) COM MOTOR A GASOLINA, POTÊNCIA 3 CV - CHI DIURNO. AF_09/2016</t>
  </si>
  <si>
    <t xml:space="preserve">Escadas</t>
  </si>
  <si>
    <t xml:space="preserve"> 103675 </t>
  </si>
  <si>
    <t xml:space="preserve">CONCRETAGEM DE VIGAS E LAJES, FCK=25 MPA, PARA LAJES MACIÇAS OU NERVURADAS COM USO DE BOMBA - LANÇAMENTO, ADENSAMENTO E ACABAMENTO. AF_02/2022_PS</t>
  </si>
  <si>
    <t xml:space="preserve">Concretagem para Estruturas de Concreto Armado</t>
  </si>
  <si>
    <t xml:space="preserve"> 95947 </t>
  </si>
  <si>
    <t xml:space="preserve">ARMAÇÃO DE ESCADA, DE UMA ESTRUTURA CONVENCIONAL DE CONCRETO ARMADO UTILIZANDO AÇO CA-50 DE 12,5 MM - MONTAGEM. AF_11/2020</t>
  </si>
  <si>
    <t xml:space="preserve"> 102042 </t>
  </si>
  <si>
    <t xml:space="preserve">MONTAGEM E DESMONTAGEM DE FÔRMA PARA ESCADAS, COM 1 LANCE E LAJE PLANA, EM CHAPA DE MADEIRA COMPENSADA RESINADA, 4 UTILIZAÇÕES. AF_11/2020</t>
  </si>
  <si>
    <t xml:space="preserve"> 95943 </t>
  </si>
  <si>
    <t xml:space="preserve">ARMAÇÃO DE ESCADA, DE UMA ESTRUTURA CONVENCIONAL DE CONCRETO ARMADO UTILIZANDO AÇO CA-60 DE 5,0 MM - MONTAGEM. AF_11/2020</t>
  </si>
  <si>
    <t xml:space="preserve"> 95946 </t>
  </si>
  <si>
    <t xml:space="preserve">ARMAÇÃO DE ESCADA, DE UMA ESTRUTURA CONVENCIONAL DE CONCRETO ARMADO UTILIZANDO AÇO CA-50 DE 10,0 MM - MONTAGEM. AF_11/2020</t>
  </si>
  <si>
    <t xml:space="preserve">Estruturas de Contenção - Perfis Pranchados, Cortinas e Muros de Arrimo</t>
  </si>
  <si>
    <t xml:space="preserve"> 89993 </t>
  </si>
  <si>
    <t xml:space="preserve">GRAUTEAMENTO VERTICAL EM ALVENARIA ESTRUTURAL. AF_09/2021</t>
  </si>
  <si>
    <t xml:space="preserve">Graute e Armação</t>
  </si>
  <si>
    <t xml:space="preserve"> 102920 </t>
  </si>
  <si>
    <t xml:space="preserve">ARMAÇÃO DE CINTA DE ALVENARIA ESTRUTURAL; DIÂMETRO DE 12,5 MM. AF_09/2021</t>
  </si>
  <si>
    <t xml:space="preserve"> 87286 </t>
  </si>
  <si>
    <t xml:space="preserve">ARGAMASSA TRAÇO 1:1:6 (EM VOLUME DE CIMENTO, CAL E AREIA MÉDIA ÚMIDA) PARA EMBOÇO/MASSA ÚNICA/ASSENTAMENTO DE ALVENARIA DE VEDAÇÃO, PREPARO MECÂNICO COM BETONEIRA 400 L. AF_08/2019</t>
  </si>
  <si>
    <t xml:space="preserve"> 89997 </t>
  </si>
  <si>
    <t xml:space="preserve">ARMAÇÃO VERTICAL DE ALVENARIA ESTRUTURAL; DIÂMETRO DE 12,5 MM. AF_09/2021</t>
  </si>
  <si>
    <t xml:space="preserve"> 89994 </t>
  </si>
  <si>
    <t xml:space="preserve">GRAUTEAMENTO DE CINTA INTERMEDIÁRIA OU DE CONTRAVERGA EM ALVENARIA ESTRUTURAL. AF_09/2021</t>
  </si>
  <si>
    <t xml:space="preserve"> 89995 </t>
  </si>
  <si>
    <t xml:space="preserve">GRAUTEAMENTO DE CINTA SUPERIOR OU DE VERGA EM ALVENARIA ESTRUTURAL. AF_09/2021</t>
  </si>
  <si>
    <t xml:space="preserve"> 00034580 </t>
  </si>
  <si>
    <t xml:space="preserve">BLOCO DE CONCRETO ESTRUTURAL 19 X 19 X 39 CM, FBK 8 MPA (NBR 6136)</t>
  </si>
  <si>
    <t xml:space="preserve"> 00044196 </t>
  </si>
  <si>
    <t xml:space="preserve">CANALETA DE CONCRETO ESTRUTURAL, 19 X 19 X 39 CM, FBK 8 MPA</t>
  </si>
  <si>
    <t xml:space="preserve"> 00044315 </t>
  </si>
  <si>
    <t xml:space="preserve">TUBO PVC, RIGIDO, CORRUGADO, PERFURADO DN 100 MM, PARA DRENAGEM, SISTEMA IRRIGACAO</t>
  </si>
  <si>
    <t xml:space="preserve">Impermeabilização, Proteção Mecânica e Tratamento de Junta</t>
  </si>
  <si>
    <t xml:space="preserve"> 88270 </t>
  </si>
  <si>
    <t xml:space="preserve">IMPERMEABILIZADOR COM ENCARGOS COMPLEMENTARES</t>
  </si>
  <si>
    <t xml:space="preserve"> 00000135 </t>
  </si>
  <si>
    <t xml:space="preserve">ARGAMASSA POLIMERICA IMPERMEABILIZANTE SEMIFLEXIVEL, BICOMPONENTE, A BASE DE CIMENTO E ADITIVOS</t>
  </si>
  <si>
    <t xml:space="preserve">Chapisco</t>
  </si>
  <si>
    <t xml:space="preserve"> 87377 </t>
  </si>
  <si>
    <t xml:space="preserve">ARGAMASSA TRAÇO 1:3 (EM VOLUME DE CIMENTO E AREIA GROSSA ÚMIDA) PARA CHAPISCO CONVENCIONAL, PREPARO MANUAL. AF_08/2019</t>
  </si>
  <si>
    <t xml:space="preserve"> 87298 </t>
  </si>
  <si>
    <t xml:space="preserve">ARGAMASSA TRAÇO 1:3 (EM VOLUME DE CIMENTO E AREIA MÉDIA ÚMIDA) PARA CONTRAPISO, PREPARO MECÂNICO COM BETONEIRA 400 L. AF_08/2019</t>
  </si>
  <si>
    <t xml:space="preserve"> 00000123 </t>
  </si>
  <si>
    <t xml:space="preserve">ADITIVO IMPERMEABILIZANTE DE PEGA NORMAL PARA ARGAMASSAS E CONCRETOS SEM ARMACAO, LIQUIDO E ISENTO DE CLORETOS</t>
  </si>
  <si>
    <t xml:space="preserve">L</t>
  </si>
  <si>
    <t xml:space="preserve">Acessibilidade</t>
  </si>
  <si>
    <t xml:space="preserve"> 00036178 </t>
  </si>
  <si>
    <t xml:space="preserve">PISO TATIL / PODOTATIL, LADRILHO HIDRAULICO/CONCRETO, *40 X 40* CM, E= 2,5* CM, PADRAO TATIL ALERTA OU DIRECIONAL, COR NATURAL</t>
  </si>
  <si>
    <t xml:space="preserve"> 00034353 </t>
  </si>
  <si>
    <t xml:space="preserve">ARGAMASSA COLANTE AC II</t>
  </si>
  <si>
    <t xml:space="preserve"> 00034357 </t>
  </si>
  <si>
    <t xml:space="preserve">REJUNTE CIMENTICIO, QUALQUER COR</t>
  </si>
  <si>
    <t xml:space="preserve">Guarda-Corpo, Corrimão e Grade para Esquadrias</t>
  </si>
  <si>
    <t xml:space="preserve"> 88315 </t>
  </si>
  <si>
    <t xml:space="preserve">SERRALHEIRO COM ENCARGOS COMPLEMENTARES</t>
  </si>
  <si>
    <t xml:space="preserve"> 88251 </t>
  </si>
  <si>
    <t xml:space="preserve">AUXILIAR DE SERRALHEIRO COM ENCARGOS COMPLEMENTARES</t>
  </si>
  <si>
    <t xml:space="preserve"> 00011002 </t>
  </si>
  <si>
    <t xml:space="preserve">ELETRODO REVESTIDO AWS - E6013, DIAMETRO IGUAL A 2,50 MM</t>
  </si>
  <si>
    <t xml:space="preserve"> 00045413 </t>
  </si>
  <si>
    <t xml:space="preserve">TUBO REDONDO DE ACO INOX 304, E = 1,50 MM, DIAMETRO = 3/4"</t>
  </si>
  <si>
    <t xml:space="preserve"> 00044186 </t>
  </si>
  <si>
    <t xml:space="preserve">BARRA DE ACO REDONDA LAMINADA, D = 1/2" (12,7 MM), 0,994 KG/M</t>
  </si>
  <si>
    <t xml:space="preserve"> 00045415 </t>
  </si>
  <si>
    <t xml:space="preserve">REBITE DE REPUXO EM ACO INOX, DIAMETRO 3,2 X 12 MM DE COMPRIMENTO (1 KG = 666 UNIDADES)</t>
  </si>
  <si>
    <t xml:space="preserve"> 00044362 </t>
  </si>
  <si>
    <t xml:space="preserve">TUBO REDONDO DE ACO INOX 304, E = 1,50 MM, DIAMETRO = 1 1/2"</t>
  </si>
  <si>
    <t xml:space="preserve"> 00011964 </t>
  </si>
  <si>
    <t xml:space="preserve">PARAFUSO DE ACO ZINCADO, TIPO CHUMBADOR PARABOLT, DIAMETRO 3/8", COMPRIMENTO 75 MM</t>
  </si>
  <si>
    <t xml:space="preserve"> 00045414 </t>
  </si>
  <si>
    <t xml:space="preserve">TUBO REDONDO DE ACO INOX 304, E = 1,50 MM, DIAMETRO = 1 1/4"</t>
  </si>
  <si>
    <t xml:space="preserve"> 00001332 </t>
  </si>
  <si>
    <t xml:space="preserve">CHAPA DE ACO GROSSA, ASTM A36, E = 3/8" (9,53 MM) 74,69 KG/M2</t>
  </si>
  <si>
    <t xml:space="preserve"> 7.9 </t>
  </si>
  <si>
    <t xml:space="preserve">CONCRETO FCK = 15MPA, TRAÇO 1:3,4:3,5 (EM MASSA SECA DE CIMENTO/ AREIA MÉDIA/ BRITA 1) - PREPARO MANUAL. AF_05/2021</t>
  </si>
  <si>
    <t xml:space="preserve"> 00004721 </t>
  </si>
  <si>
    <t xml:space="preserve">PEDRA BRITADA N. 1 (9,5 A 19 MM) POSTO PEDREIRA/FORNECEDOR, SEM FRETE</t>
  </si>
  <si>
    <t xml:space="preserve"> 00001379 </t>
  </si>
  <si>
    <t xml:space="preserve">CIMENTO PORTLAND COMPOSTO CP II-32</t>
  </si>
  <si>
    <t xml:space="preserve"> 88310 </t>
  </si>
  <si>
    <t xml:space="preserve">PINTOR COM ENCARGOS COMPLEMENTARES</t>
  </si>
  <si>
    <t xml:space="preserve"> 00003768 </t>
  </si>
  <si>
    <t xml:space="preserve">LIXA EM FOLHA PARA FERRO, NUMERO 150</t>
  </si>
  <si>
    <t xml:space="preserve"> 00005318 </t>
  </si>
  <si>
    <t xml:space="preserve">DILUENTE AGUARRAS</t>
  </si>
  <si>
    <t xml:space="preserve"> 00007307 </t>
  </si>
  <si>
    <t xml:space="preserve">FUNDO ANTICORROSIVO PARA METAIS FERROSOS (ZARCAO)</t>
  </si>
  <si>
    <t xml:space="preserve"> 00007311 </t>
  </si>
  <si>
    <t xml:space="preserve">TINTA ESMALTE SINTETICO PREMIUM ACETINADO</t>
  </si>
  <si>
    <t xml:space="preserve">PINTURA TINTA DE ACABAMENTO (PIGMENTADA) ESMALTE BASE ÁGUA EM MADEIRA, 2 DEMÃOS. AF_01/2021</t>
  </si>
  <si>
    <t xml:space="preserve"> 00043942 </t>
  </si>
  <si>
    <t xml:space="preserve">TINTA ESMALTE A BASE DE AGUA, DE SECAGEM RAPIDA</t>
  </si>
  <si>
    <t xml:space="preserve">Pintura para Pisos e para Sinalização Horizontal e Vertical</t>
  </si>
  <si>
    <t xml:space="preserve"> 00006085 </t>
  </si>
  <si>
    <t xml:space="preserve">SELADOR ACRILICO OPACO PREMIUM INTERIOR/EXTERIOR</t>
  </si>
  <si>
    <t xml:space="preserve"> 00012815 </t>
  </si>
  <si>
    <t xml:space="preserve">FITA CREPE ROLO DE *25* MM X 50 M</t>
  </si>
  <si>
    <t xml:space="preserve"> 00007348 </t>
  </si>
  <si>
    <t xml:space="preserve">TINTA ACRILICA PREMIUM PARA PISO</t>
  </si>
  <si>
    <t xml:space="preserve"> 00007304 </t>
  </si>
  <si>
    <t xml:space="preserve">TINTA EPOXI BASE AGUA PREMIUM, BRANCA</t>
  </si>
  <si>
    <t xml:space="preserve"> 00005330 </t>
  </si>
  <si>
    <t xml:space="preserve">DILUENTE EPOXI</t>
  </si>
  <si>
    <t xml:space="preserve"> 00044072 </t>
  </si>
  <si>
    <t xml:space="preserve">PRIMER EPOXI / EPOXIDICO</t>
  </si>
  <si>
    <t xml:space="preserve">Pintura Externa</t>
  </si>
  <si>
    <t xml:space="preserve"> 00038877 </t>
  </si>
  <si>
    <t xml:space="preserve">MASSA PREMIUM PARA TEXTURA LISA DE BASE ACRILICA, USO INTERNO E EXTERNO</t>
  </si>
  <si>
    <t xml:space="preserve"> 95378 </t>
  </si>
  <si>
    <t xml:space="preserve">CURSO DE CAPACITAÇÃO PARA SERVENTE (ENCARGOS COMPLEMENTARES) - HORISTA</t>
  </si>
  <si>
    <t xml:space="preserve"> 00043491 </t>
  </si>
  <si>
    <t xml:space="preserve">EPI - FAMILIA SERVENTE - HORISTA (ENCARGOS COMPLEMENTARES - COLETADO CAIXA)</t>
  </si>
  <si>
    <t xml:space="preserve">Encargos Complementares</t>
  </si>
  <si>
    <t xml:space="preserve"> 00043467 </t>
  </si>
  <si>
    <t xml:space="preserve">FERRAMENTAS - FAMILIA SERVENTE - HORISTA (ENCARGOS COMPLEMENTARES - COLETADO CAIXA)</t>
  </si>
  <si>
    <t xml:space="preserve"> 00037373 </t>
  </si>
  <si>
    <t xml:space="preserve">SEGURO - HORISTA (COLETADO CAIXA - ENCARGOS COMPLEMENTARES)</t>
  </si>
  <si>
    <t xml:space="preserve"> 00037370 </t>
  </si>
  <si>
    <t xml:space="preserve">ALIMENTACAO - HORISTA (COLETADO CAIXA - ENCARGOS COMPLEMENTARES)</t>
  </si>
  <si>
    <t xml:space="preserve"> 00006111 </t>
  </si>
  <si>
    <t xml:space="preserve">SERVENTE DE OBRAS (HORISTA)</t>
  </si>
  <si>
    <t xml:space="preserve"> 00037371 </t>
  </si>
  <si>
    <t xml:space="preserve">TRANSPORTE - HORISTA (COLETADO CAIXA - ENCARGOS COMPLEMENTARES)</t>
  </si>
  <si>
    <t xml:space="preserve"> 00037372 </t>
  </si>
  <si>
    <t xml:space="preserve">EXAMES - HORISTA (COLETADO CAIXA - ENCARGOS COMPLEMENTARES)</t>
  </si>
  <si>
    <t xml:space="preserve">LIMPEZA DE CONTRAPISO COM VASSOURA A SECO. AF_10/2025</t>
  </si>
  <si>
    <t xml:space="preserve">Limpeza de Obra</t>
  </si>
  <si>
    <t xml:space="preserve"> 95402 </t>
  </si>
  <si>
    <t xml:space="preserve">CURSO DE CAPACITAÇÃO PARA ENGENHEIRO CIVIL DE OBRA JÚNIOR (ENCARGOS COMPLEMENTARES) - HORISTA</t>
  </si>
  <si>
    <t xml:space="preserve"> 00043486 </t>
  </si>
  <si>
    <t xml:space="preserve">EPI - FAMILIA ENGENHEIRO CIVIL - HORISTA (ENCARGOS COMPLEMENTARES - COLETADO CAIXA)</t>
  </si>
  <si>
    <t xml:space="preserve"> 00043462 </t>
  </si>
  <si>
    <t xml:space="preserve">FERRAMENTAS - FAMILIA ENGENHEIRO CIVIL - HORISTA (ENCARGOS COMPLEMENTARES - COLETADO CAIXA)</t>
  </si>
  <si>
    <t xml:space="preserve"> 00002706 </t>
  </si>
  <si>
    <t xml:space="preserve">ENGENHEIRO CIVIL DE OBRA JUNIOR (HORISTA)</t>
  </si>
  <si>
    <t xml:space="preserve"> 95401 </t>
  </si>
  <si>
    <t xml:space="preserve">CURSO DE CAPACITAÇÃO PARA ENCARREGADO GERAL (ENCARGOS COMPLEMENTARES) - HORISTA</t>
  </si>
  <si>
    <t xml:space="preserve"> 00043463 </t>
  </si>
  <si>
    <t xml:space="preserve">FERRAMENTAS - FAMILIA ENCARREGADO GERAL - HORISTA (ENCARGOS COMPLEMENTARES - COLETADO CAIXA)</t>
  </si>
  <si>
    <t xml:space="preserve"> 00004083 </t>
  </si>
  <si>
    <t xml:space="preserve">ENCARREGADO GERAL DE OBRAS (HORISTA)</t>
  </si>
  <si>
    <t xml:space="preserve"> 00043487 </t>
  </si>
  <si>
    <t xml:space="preserve">EPI - FAMILIA ENCARREGADO GERAL - HORISTA (ENCARGOS COMPLEMENTARES - COLETADO CAIXA)</t>
  </si>
  <si>
    <t xml:space="preserve">Composições Auxiliares</t>
  </si>
  <si>
    <t xml:space="preserve"> 88238 </t>
  </si>
  <si>
    <t xml:space="preserve">AJUDANTE DE ARMADOR COM ENCARGOS COMPLEMENTARES</t>
  </si>
  <si>
    <t xml:space="preserve"> 95308 </t>
  </si>
  <si>
    <t xml:space="preserve">CURSO DE CAPACITAÇÃO PARA AJUDANTE DE ARMADOR (ENCARGOS COMPLEMENTARES) - HORISTA</t>
  </si>
  <si>
    <t xml:space="preserve"> 00006114 </t>
  </si>
  <si>
    <t xml:space="preserve">AJUDANTE DE ARMADOR (HORISTA)</t>
  </si>
  <si>
    <t xml:space="preserve"> 00043489 </t>
  </si>
  <si>
    <t xml:space="preserve">EPI - FAMILIA PEDREIRO - HORISTA (ENCARGOS COMPLEMENTARES - COLETADO CAIXA)</t>
  </si>
  <si>
    <t xml:space="preserve"> 00043465 </t>
  </si>
  <si>
    <t xml:space="preserve">FERRAMENTAS - FAMILIA PEDREIRO - HORISTA (ENCARGOS COMPLEMENTARES - COLETADO CAIXA)</t>
  </si>
  <si>
    <t xml:space="preserve"> 88239 </t>
  </si>
  <si>
    <t xml:space="preserve">AJUDANTE DE CARPINTEIRO COM ENCARGOS COMPLEMENTARES</t>
  </si>
  <si>
    <t xml:space="preserve"> 95309 </t>
  </si>
  <si>
    <t xml:space="preserve">CURSO DE CAPACITAÇÃO PARA AJUDANTE DE CARPINTEIRO (ENCARGOS COMPLEMENTARES) - HORISTA</t>
  </si>
  <si>
    <t xml:space="preserve"> 00043483 </t>
  </si>
  <si>
    <t xml:space="preserve">EPI - FAMILIA CARPINTEIRO DE FORMAS - HORISTA (ENCARGOS COMPLEMENTARES - COLETADO CAIXA)</t>
  </si>
  <si>
    <t xml:space="preserve"> 00043459 </t>
  </si>
  <si>
    <t xml:space="preserve">FERRAMENTAS - FAMILIA CARPINTEIRO DE FORMAS - HORISTA (ENCARGOS COMPLEMENTARES - COLETADO CAIXA)</t>
  </si>
  <si>
    <t xml:space="preserve"> 00006117 </t>
  </si>
  <si>
    <t xml:space="preserve">CARPINTEIRO AUXILIAR (HORISTA)</t>
  </si>
  <si>
    <t xml:space="preserve"> 95310 </t>
  </si>
  <si>
    <t xml:space="preserve">CURSO DE CAPACITAÇÃO PARA AJUDANTE DE ESTRUTURA METÁLICA (ENCARGOS COMPLEMENTARES) - HORISTA</t>
  </si>
  <si>
    <t xml:space="preserve"> 00044499 </t>
  </si>
  <si>
    <t xml:space="preserve">AJUDANTE DE ESTRUTURAS METALICAS (HORISTA)</t>
  </si>
  <si>
    <t xml:space="preserve"> 00043488 </t>
  </si>
  <si>
    <t xml:space="preserve">EPI - FAMILIA OPERADOR ESCAVADEIRA - HORISTA (ENCARGOS COMPLEMENTARES - COLETADO CAIXA)</t>
  </si>
  <si>
    <t xml:space="preserve"> 00043464 </t>
  </si>
  <si>
    <t xml:space="preserve">FERRAMENTAS - FAMILIA OPERADOR ESCAVADEIRA - HORISTA (ENCARGOS COMPLEMENTARES - COLETADO CAIXA)</t>
  </si>
  <si>
    <t xml:space="preserve"> 95313 </t>
  </si>
  <si>
    <t xml:space="preserve">CURSO DE CAPACITAÇÃO PARA AJUDANTE ESPECIALIZADO (ENCARGOS COMPLEMENTARES) - HORISTA</t>
  </si>
  <si>
    <t xml:space="preserve"> 00000242 </t>
  </si>
  <si>
    <t xml:space="preserve">AJUDANTE ESPECIALIZADO (HORISTA)</t>
  </si>
  <si>
    <t xml:space="preserve"> 88830 </t>
  </si>
  <si>
    <t xml:space="preserve">BETONEIRA CAPACIDADE NOMINAL DE 400 L, CAPACIDADE DE MISTURA 280 L, MOTOR ELÉTRICO TRIFÁSICO POTÊNCIA DE 2 CV, SEM CARREGADOR - CHP DIURNO. AF_05/2023</t>
  </si>
  <si>
    <t xml:space="preserve"> 88831 </t>
  </si>
  <si>
    <t xml:space="preserve">BETONEIRA CAPACIDADE NOMINAL DE 400 L, CAPACIDADE DE MISTURA 280 L, MOTOR ELÉTRICO TRIFÁSICO POTÊNCIA DE 2 CV, SEM CARREGADOR - CHI DIURNO. AF_05/2023</t>
  </si>
  <si>
    <t xml:space="preserve"> 88377 </t>
  </si>
  <si>
    <t xml:space="preserve">OPERADOR DE BETONEIRA ESTACIONÁRIA/MISTURADOR COM ENCARGOS COMPLEMENTARES</t>
  </si>
  <si>
    <t xml:space="preserve"> 00001106 </t>
  </si>
  <si>
    <t xml:space="preserve">CAL HIDRATADA CH-I PARA ARGAMASSAS</t>
  </si>
  <si>
    <t xml:space="preserve"> 00000367 </t>
  </si>
  <si>
    <t xml:space="preserve">AREIA GROSSA - POSTO JAZIDA/FORNECEDOR (RETIRADO NA JAZIDA, SEM TRANSPORTE)</t>
  </si>
  <si>
    <t xml:space="preserve"> 00043617 </t>
  </si>
  <si>
    <t xml:space="preserve">ADITIVO PLASTIFICANTE E ESTABILIZADOR PARA ARGAMASSAS DE ASSENTAMENTO E REBOCO, LIQUIDO E ISENTO DE CLORETOS</t>
  </si>
  <si>
    <t xml:space="preserve"> 88245 </t>
  </si>
  <si>
    <t xml:space="preserve">ARMADOR COM ENCARGOS COMPLEMENTARES</t>
  </si>
  <si>
    <t xml:space="preserve"> 95314 </t>
  </si>
  <si>
    <t xml:space="preserve">CURSO DE CAPACITAÇÃO PARA ARMADOR (ENCARGOS COMPLEMENTARES) - HORISTA</t>
  </si>
  <si>
    <t xml:space="preserve"> 00000378 </t>
  </si>
  <si>
    <t xml:space="preserve">ARMADOR (HORISTA)</t>
  </si>
  <si>
    <t xml:space="preserve"> 00043055 </t>
  </si>
  <si>
    <t xml:space="preserve">ACO CA-50, 12,5 MM OU 16,0 MM, VERGALHAO</t>
  </si>
  <si>
    <t xml:space="preserve"> 92803 </t>
  </si>
  <si>
    <t xml:space="preserve">CORTE E DOBRA DE AÇO CA-50, DIÂMETRO DE 10,0 MM. AF_06/2022</t>
  </si>
  <si>
    <t xml:space="preserve">Armação para Estruturas de Concreto Armado</t>
  </si>
  <si>
    <t xml:space="preserve"> 00043132 </t>
  </si>
  <si>
    <t xml:space="preserve">ARAME RECOZIDO 16 BWG, D = 1,65 MM (0,016 KG/M) OU 18 BWG, D = 1,25 MM (0,01 KG/M)</t>
  </si>
  <si>
    <t xml:space="preserve"> 00039017 </t>
  </si>
  <si>
    <t xml:space="preserve">ESPACADOR / DISTANCIADOR CIRCULAR COM ENTRADA LATERAL, EM PLASTICO, PARA VERGALHAO *4,2 A 12,5* MM, COBRIMENTO 20 MM</t>
  </si>
  <si>
    <t xml:space="preserve"> 92804 </t>
  </si>
  <si>
    <t xml:space="preserve">CORTE E DOBRA DE AÇO CA-50, DIÂMETRO DE 12,5 MM. AF_06/2022</t>
  </si>
  <si>
    <t xml:space="preserve"> 92800 </t>
  </si>
  <si>
    <t xml:space="preserve">CORTE E DOBRA DE AÇO CA-60, DIÂMETRO DE 5,0 MM. AF_06/2022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</si>
  <si>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</si>
  <si>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</si>
  <si>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 00042407 </t>
  </si>
  <si>
    <t xml:space="preserve">TRELICA NERVURADA (ESPACADOR), ALTURA = 120,0 MM, DIAMETRO DOS BANZOS INFERIORES E SUPERIOR = 6,0 MM, DIAMETRO DA DIAGONAL = 4,2 MM</t>
  </si>
  <si>
    <t xml:space="preserve"> 95316 </t>
  </si>
  <si>
    <t xml:space="preserve">CURSO DE CAPACITAÇÃO PARA AUXILIAR DE ELETRICISTA (ENCARGOS COMPLEMENTARES) - HORISTA</t>
  </si>
  <si>
    <t xml:space="preserve"> 00043484 </t>
  </si>
  <si>
    <t xml:space="preserve">EPI - FAMILIA ELETRICISTA - HORISTA (ENCARGOS COMPLEMENTARES - COLETADO CAIXA)</t>
  </si>
  <si>
    <t xml:space="preserve"> 00000247 </t>
  </si>
  <si>
    <t xml:space="preserve">AJUDANTE DE ELETRICISTA (HORISTA)</t>
  </si>
  <si>
    <t xml:space="preserve"> 00043460 </t>
  </si>
  <si>
    <t xml:space="preserve">FERRAMENTAS - FAMILIA ELETRICISTA - HORISTA (ENCARGOS COMPLEMENTARES - COLETADO CAIXA)</t>
  </si>
  <si>
    <t xml:space="preserve"> 95317 </t>
  </si>
  <si>
    <t xml:space="preserve">CURSO DE CAPACITAÇÃO PARA AUXILIAR DE ENCANADOR OU BOMBEIRO HIDRÁULICO (ENCARGOS COMPLEMENTARES) - HORISTA</t>
  </si>
  <si>
    <t xml:space="preserve"> 00043461 </t>
  </si>
  <si>
    <t xml:space="preserve">FERRAMENTAS - FAMILIA ENCANADOR - HORISTA (ENCARGOS COMPLEMENTARES - COLETADO CAIXA)</t>
  </si>
  <si>
    <t xml:space="preserve"> 00000246 </t>
  </si>
  <si>
    <t xml:space="preserve">AUXILIAR DE ENCANADOR OU BOMBEIRO HIDRAULICO (HORISTA)</t>
  </si>
  <si>
    <t xml:space="preserve"> 00043485 </t>
  </si>
  <si>
    <t xml:space="preserve">EPI - FAMILIA ENCANADOR - HORISTA (ENCARGOS COMPLEMENTARES - COLETADO CAIXA)</t>
  </si>
  <si>
    <t xml:space="preserve"> 95320 </t>
  </si>
  <si>
    <t xml:space="preserve">CURSO DE CAPACITAÇÃO PARA AUXILIAR DE SERRALHEIRO (ENCARGOS COMPLEMENTARES) - HORISTA</t>
  </si>
  <si>
    <t xml:space="preserve"> 00000252 </t>
  </si>
  <si>
    <t xml:space="preserve">AJUDANTE DE SERRALHEIRO (HORISTA)</t>
  </si>
  <si>
    <t xml:space="preserve"> 88827 </t>
  </si>
  <si>
    <t xml:space="preserve">BETONEIRA CAPACIDADE NOMINAL DE 400 L, CAPACIDADE DE MISTURA 280 L, MOTOR ELÉTRICO TRIFÁSICO POTÊNCIA DE 2 CV, SEM CARREGADOR - JUROS. AF_05/2023</t>
  </si>
  <si>
    <t xml:space="preserve">Depreciação, Juros, Impostos e Seguros, Manutenção e Materiais na Operação dos Equipamentos</t>
  </si>
  <si>
    <t xml:space="preserve"> 88826 </t>
  </si>
  <si>
    <t xml:space="preserve">BETONEIRA CAPACIDADE NOMINAL DE 400 L, CAPACIDADE DE MISTURA 280 L, MOTOR ELÉTRICO TRIFÁSICO POTÊNCIA DE 2 CV, SEM CARREGADOR - DEPRECIAÇÃO. AF_05/2023</t>
  </si>
  <si>
    <t xml:space="preserve"> 88828 </t>
  </si>
  <si>
    <t xml:space="preserve">BETONEIRA CAPACIDADE NOMINAL DE 400 L, CAPACIDADE DE MISTURA 280 L, MOTOR ELÉTRICO TRIFÁSICO POTÊNCIA DE 2 CV, SEM CARREGADOR - MANUTENÇÃO. AF_05/2023</t>
  </si>
  <si>
    <t xml:space="preserve"> 88829 </t>
  </si>
  <si>
    <t xml:space="preserve">BETONEIRA CAPACIDADE NOMINAL DE 400 L, CAPACIDADE DE MISTURA 280 L, MOTOR ELÉTRICO TRIFÁSICO POTÊNCIA DE 2 CV, SEM CARREGADOR - MATERIAIS NA OPERAÇÃO. AF_05/2023</t>
  </si>
  <si>
    <t xml:space="preserve"> 00010535 </t>
  </si>
  <si>
    <t xml:space="preserve">BETONEIRA, CAPACIDADE NOMINAL 400 L, CAPACIDADE DE MISTURA 280 L, MOTOR ELETRICO TRIFASICO 220/380 V, POTENCIA 2 CV, SEM CARREGADOR</t>
  </si>
  <si>
    <t xml:space="preserve">Equipamento para Aquisição Permanente</t>
  </si>
  <si>
    <t xml:space="preserve"> 00002705 </t>
  </si>
  <si>
    <t xml:space="preserve">ENERGIA ELETRICA ATE 2000 KWH INDUSTRIAL, SEM DEMANDA</t>
  </si>
  <si>
    <t xml:space="preserve">Franquia</t>
  </si>
  <si>
    <t xml:space="preserve">KWH</t>
  </si>
  <si>
    <t xml:space="preserve"> 89226 </t>
  </si>
  <si>
    <t xml:space="preserve">BETONEIRA CAPACIDADE NOMINAL DE 600 L, CAPACIDADE DE MISTURA 360 L, MOTOR ELÉTRICO TRIFÁSICO POTÊNCIA DE 4 CV, SEM CARREGADOR - CHI DIURNO. AF_05/2023</t>
  </si>
  <si>
    <t xml:space="preserve"> 89222 </t>
  </si>
  <si>
    <t xml:space="preserve">BETONEIRA CAPACIDADE NOMINAL DE 600 L, CAPACIDADE DE MISTURA 360 L, MOTOR ELÉTRICO TRIFÁSICO POTÊNCIA DE 4 CV, SEM CARREGADOR - JUROS. AF_05/2023</t>
  </si>
  <si>
    <t xml:space="preserve"> 89221 </t>
  </si>
  <si>
    <t xml:space="preserve">BETONEIRA CAPACIDADE NOMINAL DE 600 L, CAPACIDADE DE MISTURA 360 L, MOTOR ELÉTRICO TRIFÁSICO POTÊNCIA DE 4 CV, SEM CARREGADOR - DEPRECIAÇÃO. AF_05/2023</t>
  </si>
  <si>
    <t xml:space="preserve"> 89225 </t>
  </si>
  <si>
    <t xml:space="preserve">BETONEIRA CAPACIDADE NOMINAL DE 600 L, CAPACIDADE DE MISTURA 360 L, MOTOR ELÉTRICO TRIFÁSICO POTÊNCIA DE 4 CV, SEM CARREGADOR - CHP DIURNO. AF_05/2023</t>
  </si>
  <si>
    <t xml:space="preserve"> 89223 </t>
  </si>
  <si>
    <t xml:space="preserve">BETONEIRA CAPACIDADE NOMINAL DE 600 L, CAPACIDADE DE MISTURA 360 L, MOTOR ELÉTRICO TRIFÁSICO POTÊNCIA DE 4 CV, SEM CARREGADOR - MANUTENÇÃO. AF_05/2023</t>
  </si>
  <si>
    <t xml:space="preserve"> 89224 </t>
  </si>
  <si>
    <t xml:space="preserve">BETONEIRA CAPACIDADE NOMINAL DE 600 L, CAPACIDADE DE MISTURA 360 L, MOTOR ELÉTRICO TRIFÁSICO POTÊNCIA DE 4 CV, SEM CARREGADOR - MATERIAIS NA OPERAÇÃO. AF_05/2023</t>
  </si>
  <si>
    <t xml:space="preserve"> 00036397 </t>
  </si>
  <si>
    <t xml:space="preserve">BETONEIRA, CAPACIDADE NOMINAL 600 L, CAPACIDADE DE MISTURA 360 L, MOTOR ELETRICO TRIFASICO 220/380V, POTENCIA 4CV, SEM CARREGADOR</t>
  </si>
  <si>
    <t xml:space="preserve"> 95328 </t>
  </si>
  <si>
    <t xml:space="preserve">CURSO DE CAPACITAÇÃO PARA CALCETEIRO (ENCARGOS COMPLEMENTARES) - HORISTA</t>
  </si>
  <si>
    <t xml:space="preserve"> 00004759 </t>
  </si>
  <si>
    <t xml:space="preserve">CALCETEIRO / RASTELEIRO (HORISTA)</t>
  </si>
  <si>
    <t xml:space="preserve"> 00042408 </t>
  </si>
  <si>
    <t xml:space="preserve">LONA PLASTICA EXTRA FORTE PRETA, E = 200 MICRA</t>
  </si>
  <si>
    <t xml:space="preserve"> 91398 </t>
  </si>
  <si>
    <t xml:space="preserve"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</si>
  <si>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</si>
  <si>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 xml:space="preserve"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</si>
  <si>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</si>
  <si>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 xml:space="preserve">MOTORISTA DE CAMINHÃO COM ENCARGOS COMPLEMENTARES</t>
  </si>
  <si>
    <t xml:space="preserve"> 91397 </t>
  </si>
  <si>
    <t xml:space="preserve">CAMINHÃO PIPA 10.000 L TRUCADO, PESO BRUTO TOTAL 23.000 KG, CARGA ÚTIL MÁXIMA 15.935 KG, DISTÂNCIA ENTRE EIXOS 4,8 M, POTÊNCIA 230 CV, INCLUSIVE TANQUE DE AÇO PARA TRANSPORTE DE ÁGUA - JUROS. AF_06/2014</t>
  </si>
  <si>
    <t xml:space="preserve"> 53831 </t>
  </si>
  <si>
    <t xml:space="preserve"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</si>
  <si>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</si>
  <si>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 xml:space="preserve">CAMINHÃO PIPA 10.000 L TRUCADO, PESO BRUTO TOTAL 23.000 KG, CARGA ÚTIL MÁXIMA 15.935 KG, DISTÂNCIA ENTRE EIXOS 4,8 M, POTÊNCIA 230 CV, INCLUSIVE TANQUE DE AÇO PARA TRANSPORTE DE ÁGUA - MANUTENÇÃO. AF_06/2014</t>
  </si>
  <si>
    <t xml:space="preserve"> 00037758 </t>
  </si>
  <si>
    <t xml:space="preserve">CAMINHAO TRUCADO, PESO BRUTO TOTAL 23000 KG, CARGA UTIL MAXIMA 15285 KG, DISTANCIA ENTRE EIXOS 4,80 M, POTENCIA 326 CV (INCLUI CABINE E CHASSI, NAO INCLUI CARROCERIA)</t>
  </si>
  <si>
    <t xml:space="preserve"> 00037736 </t>
  </si>
  <si>
    <t xml:space="preserve">TANQUE DE ACO CARBONO NAO REVESTIDO, PARA TRANSPORTE DE AGUA COM CAPACIDADE DE 10 M3, COM BOMBA CENTRIFUGA POR TOMADA DE FORCA, VAZAO MAXIMA *75* M3/H (INCLUI MONTAGEM, NAO INCLUI CAMINHAO)</t>
  </si>
  <si>
    <t xml:space="preserve"> 00004221 </t>
  </si>
  <si>
    <t xml:space="preserve">OLEO DIESEL COMBUSTIVEL COMUM METROPOLITANO S-10 OU S-500</t>
  </si>
  <si>
    <t xml:space="preserve"> 95330 </t>
  </si>
  <si>
    <t xml:space="preserve">CURSO DE CAPACITAÇÃO PARA CARPINTEIRO DE FÔRMAS (ENCARGOS COMPLEMENTARES) - HORISTA</t>
  </si>
  <si>
    <t xml:space="preserve"> 00001213 </t>
  </si>
  <si>
    <t xml:space="preserve">CARPINTEIRO DE FORMAS PARA CONCRETO (HORISTA)</t>
  </si>
  <si>
    <t xml:space="preserve"> 88297 </t>
  </si>
  <si>
    <t xml:space="preserve">OPERADOR DE MÁQUINAS E EQUIPAMENTOS COM ENCARGOS COMPLEMENTARES</t>
  </si>
  <si>
    <t xml:space="preserve"> 91529 </t>
  </si>
  <si>
    <t xml:space="preserve">COMPACTADOR DE SOLOS DE PERCUSSÃO (SOQUETE) COM MOTOR A GASOLINA 4 TEMPOS, POTÊNCIA 4 CV - DEPRECIAÇÃO. AF_08/2015</t>
  </si>
  <si>
    <t xml:space="preserve"> 91531 </t>
  </si>
  <si>
    <t xml:space="preserve">COMPACTADOR DE SOLOS DE PERCUSSÃO (SOQUETE) COM MOTOR A GASOLINA 4 TEMPOS, POTÊNCIA 4 CV - MANUTENÇÃO. AF_08/2015</t>
  </si>
  <si>
    <t xml:space="preserve"> 91532 </t>
  </si>
  <si>
    <t xml:space="preserve">COMPACTADOR DE SOLOS DE PERCUSSÃO (SOQUETE) COM MOTOR A GASOLINA 4 TEMPOS, POTÊNCIA 4 CV - MATERIAIS NA OPERAÇÃO. AF_08/2015</t>
  </si>
  <si>
    <t xml:space="preserve"> 91530 </t>
  </si>
  <si>
    <t xml:space="preserve">COMPACTADOR DE SOLOS DE PERCUSSÃO (SOQUETE) COM MOTOR A GASOLINA 4 TEMPOS, POTÊNCIA 4 CV - JUROS. AF_08/2015</t>
  </si>
  <si>
    <t xml:space="preserve"> 00013458 </t>
  </si>
  <si>
    <t xml:space="preserve">COMPACTADOR DE SOLOS DE PERCURSAO (SOQUETE) COM MOTOR A GASOLINA 4 TEMPOS DE 4 HP (4 CV)</t>
  </si>
  <si>
    <t xml:space="preserve"> 00004222 </t>
  </si>
  <si>
    <t xml:space="preserve">GASOLINA COMUM</t>
  </si>
  <si>
    <t xml:space="preserve"> 95261 </t>
  </si>
  <si>
    <t xml:space="preserve">COMPACTADOR DE SOLOS DE PERCUSÃO (SOQUETE) COM MOTOR A GASOLINA, POTÊNCIA 3 CV - JUROS. AF_09/2016</t>
  </si>
  <si>
    <t xml:space="preserve"> 95260 </t>
  </si>
  <si>
    <t xml:space="preserve">COMPACTADOR DE SOLOS DE PERCUSÃO (SOQUETE) COM MOTOR A GASOLINA, POTÊNCIA 3 CV - DEPRECIAÇÃO. AF_09/2016</t>
  </si>
  <si>
    <t xml:space="preserve"> 95262 </t>
  </si>
  <si>
    <t xml:space="preserve">COMPACTADOR DE SOLOS DE PERCUSÃO (SOQUETE) COM MOTOR A GASOLINA, POTÊNCIA 3 CV - MANUTENÇÃO. AF_09/2016</t>
  </si>
  <si>
    <t xml:space="preserve"> 95263 </t>
  </si>
  <si>
    <t xml:space="preserve">COMPACTADOR DE SOLOS DE PERCUSÃO (SOQUETE) COM MOTOR A GASOLINA, POTÊNCIA 3 CV - MATERIAIS NA OPERAÇÃO. AF_09/2016</t>
  </si>
  <si>
    <t xml:space="preserve"> 00011281 </t>
  </si>
  <si>
    <t xml:space="preserve">COMPACTADOR DE SOLO A PERCUSSAO (SOQUETE), A GASOLINA 4 TEMPOS, PESO 55 A 65 KG, FORCA DE IMPACTO 1.000 A 1.500 KGF, FREQ. 600 A 700 GOLPES P/ MINUTO, VELOCIDADE TRABALHO DE 10 A 15 M/MIN, POT. DE 2,00 A 3,00 HP</t>
  </si>
  <si>
    <t xml:space="preserve"> 90586 </t>
  </si>
  <si>
    <t xml:space="preserve">VIBRADOR DE IMERSÃO, DIÂMETRO DE PONTEIRA 45MM, MOTOR ELÉTRICO TRIFÁSICO POTÊNCIA DE 2 CV - CHP DIURNO. AF_06/2015</t>
  </si>
  <si>
    <t xml:space="preserve"> 90587 </t>
  </si>
  <si>
    <t xml:space="preserve">VIBRADOR DE IMERSÃO, DIÂMETRO DE PONTEIRA 45MM, MOTOR ELÉTRICO TRIFÁSICO POTÊNCIA DE 2 CV - CHI DIURNO. AF_06/2015</t>
  </si>
  <si>
    <t xml:space="preserve"> 00001525 </t>
  </si>
  <si>
    <t xml:space="preserve">CONCRETO USINADO BOMBEAVEL, CLASSE DE RESISTENCIA C30, BRITA 0 E 1, SLUMP = 100 +/- 20 MM, COM BOMBEAMENTO (DISPONIBILIZACAO DE BOMBA), SEM O LANCAMENTO (NBR 8953)</t>
  </si>
  <si>
    <t xml:space="preserve"> 00001527 </t>
  </si>
  <si>
    <t xml:space="preserve">CONCRETO USINADO BOMBEAVEL, CLASSE DE RESISTENCIA C25, BRITA 0 E 1, SLUMP = 100 +/- 20 MM, COM BOMBEAMENTO (DISPONIBILIZACAO DE BOMBA), SEM O LANCAMENTO (NBR 8953)</t>
  </si>
  <si>
    <t xml:space="preserve"> 00000034 </t>
  </si>
  <si>
    <t xml:space="preserve">ACO CA-50, 10,0 MM, VERGALHAO</t>
  </si>
  <si>
    <t xml:space="preserve"> 00043059 </t>
  </si>
  <si>
    <t xml:space="preserve">ACO CA-60, 4,2 MM, OU 5,0 MM, OU 6,0 MM, OU 7,0 MM, VERGALHAO</t>
  </si>
  <si>
    <t xml:space="preserve"> 95332 </t>
  </si>
  <si>
    <t xml:space="preserve">CURSO DE CAPACITAÇÃO PARA ELETRICISTA (ENCARGOS COMPLEMENTARES) - HORISTA</t>
  </si>
  <si>
    <t xml:space="preserve"> 00002436 </t>
  </si>
  <si>
    <t xml:space="preserve">ELETRICISTA (HORISTA)</t>
  </si>
  <si>
    <t xml:space="preserve"> 95335 </t>
  </si>
  <si>
    <t xml:space="preserve">CURSO DE CAPACITAÇÃO PARA ENCANADOR OU BOMBEIRO HIDRÁULICO (ENCARGOS COMPLEMENTARES) - HORISTA</t>
  </si>
  <si>
    <t xml:space="preserve"> 00002696 </t>
  </si>
  <si>
    <t xml:space="preserve">ENCANADOR OU BOMBEIRO HIDRAULICO (HORISTA)</t>
  </si>
  <si>
    <t xml:space="preserve"> 95338 </t>
  </si>
  <si>
    <t xml:space="preserve">CURSO DE CAPACITAÇÃO PARA IMPERMEABILIZADOR (ENCARGOS COMPLEMENTARES) - HORISTA</t>
  </si>
  <si>
    <t xml:space="preserve"> 00012873 </t>
  </si>
  <si>
    <t xml:space="preserve">IMPERMEABILIZADOR (HORISTA)</t>
  </si>
  <si>
    <t xml:space="preserve"> 95344 </t>
  </si>
  <si>
    <t xml:space="preserve">CURSO DE CAPACITAÇÃO PARA MONTADOR DE ESTRUTURA METÁLICA (ENCARGOS COMPLEMENTARES) - HORISTA</t>
  </si>
  <si>
    <t xml:space="preserve"> 00044497 </t>
  </si>
  <si>
    <t xml:space="preserve">MONTADOR DE ESTRUTURAS METALICAS HORISTA</t>
  </si>
  <si>
    <t xml:space="preserve"> 95347 </t>
  </si>
  <si>
    <t xml:space="preserve">CURSO DE CAPACITAÇÃO PARA MOTORISTA DE CAMINHÃO (ENCARGOS COMPLEMENTARES) - HORISTA</t>
  </si>
  <si>
    <t xml:space="preserve"> 00004093 </t>
  </si>
  <si>
    <t xml:space="preserve">MOTORISTA DE CAMINHAO (HORISTA)</t>
  </si>
  <si>
    <t xml:space="preserve"> 95389 </t>
  </si>
  <si>
    <t xml:space="preserve">CURSO DE CAPACITAÇÃO PARA OPERADOR DE BETONEIRA ESTACIONÁRIA/MISTURADOR (ENCARGOS COMPLEMENTARES) - HORISTA</t>
  </si>
  <si>
    <t xml:space="preserve"> 00037666 </t>
  </si>
  <si>
    <t xml:space="preserve">OPERADOR DE BETONEIRA ESTACIONARIA / MISTURADOR (HORISTA)</t>
  </si>
  <si>
    <t xml:space="preserve"> 95358 </t>
  </si>
  <si>
    <t xml:space="preserve">CURSO DE CAPACITAÇÃO PARA OPERADOR DE GUINCHO (ENCARGOS COMPLEMENTARES) - HORISTA</t>
  </si>
  <si>
    <t xml:space="preserve"> 00004253 </t>
  </si>
  <si>
    <t xml:space="preserve">OPERADOR DE GUINCHO OU GUINCHEIRO (HORISTA)</t>
  </si>
  <si>
    <t xml:space="preserve"> 95359 </t>
  </si>
  <si>
    <t xml:space="preserve">CURSO DE CAPACITAÇÃO PARA OPERADOR DE GUINDASTE (ENCARGOS COMPLEMENTARES) - HORISTA</t>
  </si>
  <si>
    <t xml:space="preserve"> 00004254 </t>
  </si>
  <si>
    <t xml:space="preserve">OPERADOR DE GUINDASTE (HORISTA)</t>
  </si>
  <si>
    <t xml:space="preserve"> 95360 </t>
  </si>
  <si>
    <t xml:space="preserve">CURSO DE CAPACITAÇÃO PARA OPERADOR DE MÁQUINAS E EQUIPAMENTOS (ENCARGOS COMPLEMENTARES) - HORISTA</t>
  </si>
  <si>
    <t xml:space="preserve"> 00004230 </t>
  </si>
  <si>
    <t xml:space="preserve">OPERADOR DE MAQUINAS E TRATORES DIVERSOS - TERRAPLANAGEM (HORISTA)</t>
  </si>
  <si>
    <t xml:space="preserve"> 95368 </t>
  </si>
  <si>
    <t xml:space="preserve">CURSO DE CAPACITAÇÃO PARA OPERADOR JATO DE AREIA OU JATISTA (ENCARGOS COMPLEMENTARES) - HORISTA</t>
  </si>
  <si>
    <t xml:space="preserve"> 00004251 </t>
  </si>
  <si>
    <t xml:space="preserve">OPERADOR DE JATO ABRASIVO OU JATISTA (HORISTA)</t>
  </si>
  <si>
    <t xml:space="preserve"> 95371 </t>
  </si>
  <si>
    <t xml:space="preserve">CURSO DE CAPACITAÇÃO PARA PEDREIRO (ENCARGOS COMPLEMENTARES) - HORISTA</t>
  </si>
  <si>
    <t xml:space="preserve"> 00004750 </t>
  </si>
  <si>
    <t xml:space="preserve">PEDREIRO (HORISTA)</t>
  </si>
  <si>
    <t xml:space="preserve"> 95372 </t>
  </si>
  <si>
    <t xml:space="preserve">CURSO DE CAPACITAÇÃO PARA PINTOR (ENCARGOS COMPLEMENTARES) - HORISTA</t>
  </si>
  <si>
    <t xml:space="preserve"> 00004783 </t>
  </si>
  <si>
    <t xml:space="preserve">PINTOR (HORISTA)</t>
  </si>
  <si>
    <t xml:space="preserve"> 95377 </t>
  </si>
  <si>
    <t xml:space="preserve">CURSO DE CAPACITAÇÃO PARA SERRALHEIRO (ENCARGOS COMPLEMENTARES) - HORISTA</t>
  </si>
  <si>
    <t xml:space="preserve"> 00006110 </t>
  </si>
  <si>
    <t xml:space="preserve">SERRALHEIRO (HORISTA)</t>
  </si>
  <si>
    <t xml:space="preserve"> 95379 </t>
  </si>
  <si>
    <t xml:space="preserve">CURSO DE CAPACITAÇÃO PARA SOLDADOR (ENCARGOS COMPLEMENTARES) - HORISTA</t>
  </si>
  <si>
    <t xml:space="preserve"> 00006160 </t>
  </si>
  <si>
    <t xml:space="preserve">SOLDADOR (HORISTA)</t>
  </si>
  <si>
    <t xml:space="preserve"> 95385 </t>
  </si>
  <si>
    <t xml:space="preserve">CURSO DE CAPACITAÇÃO PARA TELHADISTA (ENCARGOS COMPLEMENTARES) - HORISTA</t>
  </si>
  <si>
    <t xml:space="preserve"> 00012869 </t>
  </si>
  <si>
    <t xml:space="preserve">TELHADOR / TELHADISTA (HORISTA)</t>
  </si>
  <si>
    <t xml:space="preserve"> 101995 </t>
  </si>
  <si>
    <t xml:space="preserve">FABRICAÇÃO DE FÔRMA PARA ESCADAS, COM 1 LANCE E LAJE PLANA, EM CHAPA DE MADEIRA COMPENSADA RESINADA, E= 17 MM. AF_11/2020</t>
  </si>
  <si>
    <t xml:space="preserve"> 00005073 </t>
  </si>
  <si>
    <t xml:space="preserve">PREGO DE ACO POLIDO COM CABECA 17 X 24 (2 1/4 X 11)</t>
  </si>
  <si>
    <t xml:space="preserve"> 00020247 </t>
  </si>
  <si>
    <t xml:space="preserve">PREGO DE ACO POLIDO COM CABECA 15 X 15 (1 1/4 X 13)</t>
  </si>
  <si>
    <t xml:space="preserve"> 00004491 </t>
  </si>
  <si>
    <t xml:space="preserve">PONTALETE *7,5 X 7,5* CM EM PINUS, MISTA OU EQUIVALENTE DA REGIAO - BRUTA</t>
  </si>
  <si>
    <t xml:space="preserve"> 00001358 </t>
  </si>
  <si>
    <t xml:space="preserve">CHAPA/PAINEL DE MADEIRA COMPENSADA RESINADA (MADEIRITE RESINADO ROSA) PARA FORMA DE CONCRETO, DE 2200 X 1100 MM, E = 17 MM</t>
  </si>
  <si>
    <t xml:space="preserve"> 00004517 </t>
  </si>
  <si>
    <t xml:space="preserve">SARRAFO *2,5 X 7,5* CM EM PINUS, MISTA OU EQUIVALENTE DA REGIAO - BRUTA</t>
  </si>
  <si>
    <t xml:space="preserve"> 00006193 </t>
  </si>
  <si>
    <t xml:space="preserve">TABUA NAO APARELHADA *2,5 X 20* CM, EM MACARANDUBA/MASSARANDUBA, ANGELIM OU EQUIVALENTE DA REGIAO - BRUTA</t>
  </si>
  <si>
    <t xml:space="preserve"> 00002692 </t>
  </si>
  <si>
    <t xml:space="preserve">DESMOLDANTE PROTETOR PARA FORMAS DE MADEIRA, DE BASE OLEOSA EMULSIONADA EM AGUA</t>
  </si>
  <si>
    <t xml:space="preserve"> 00005068 </t>
  </si>
  <si>
    <t xml:space="preserve">PREGO DE ACO POLIDO COM CABECA 17 X 21 (2 X 11)</t>
  </si>
  <si>
    <t xml:space="preserve"> 90279 </t>
  </si>
  <si>
    <t xml:space="preserve">GRAUTE FGK=20 MPA; TRAÇO 1:0,04:1,8:2,1 (EM MASSA SECA DE CIMENTO/ CAL/ AREIA GROSSA/ BRITA 0) - PREPARO MECÂNICO COM BETONEIRA 400 L. AF_09/2021</t>
  </si>
  <si>
    <t xml:space="preserve"> 00004720 </t>
  </si>
  <si>
    <t xml:space="preserve">PEDRA BRITADA N. 0, OU PEDRISCO (4,8 A 9,5 MM) POSTO PEDREIRA/FORNECEDOR, SEM FRETE</t>
  </si>
  <si>
    <t xml:space="preserve"> 88295 </t>
  </si>
  <si>
    <t xml:space="preserve">OPERADOR DE GUINCHO COM ENCARGOS COMPLEMENTARES</t>
  </si>
  <si>
    <t xml:space="preserve"> 93278 </t>
  </si>
  <si>
    <t xml:space="preserve">GUINCHO ELÉTRICO DE COLUNA, CAPACIDADE 400 KG, COM MOTO FREIO, MOTOR TRIFÁSICO DE 1,25 CV - JUROS. AF_03/2016</t>
  </si>
  <si>
    <t xml:space="preserve"> 93277 </t>
  </si>
  <si>
    <t xml:space="preserve">GUINCHO ELÉTRICO DE COLUNA, CAPACIDADE 400 KG, COM MOTO FREIO, MOTOR TRIFÁSICO DE 1,25 CV - DEPRECIAÇÃO. AF_03/2016</t>
  </si>
  <si>
    <t xml:space="preserve"> 93280 </t>
  </si>
  <si>
    <t xml:space="preserve">GUINCHO ELÉTRICO DE COLUNA, CAPACIDADE 400 KG, COM MOTO FREIO, MOTOR TRIFÁSICO DE 1,25 CV - MATERIAIS NA OPERAÇÃO. AF_03/2016</t>
  </si>
  <si>
    <t xml:space="preserve"> 93279 </t>
  </si>
  <si>
    <t xml:space="preserve">GUINCHO ELÉTRICO DE COLUNA, CAPACIDADE 400 KG, COM MOTO FREIO, MOTOR TRIFÁSICO DE 1,25 CV - MANUTENÇÃO. AF_03/2016</t>
  </si>
  <si>
    <t xml:space="preserve"> 00036487 </t>
  </si>
  <si>
    <t xml:space="preserve">GUINCHO ELETRICO DE COLUNA, CAPACIDADE 400 KG, COM MOTO FREIO, MOTOR TRIFASICO DE 1,25 CV</t>
  </si>
  <si>
    <t xml:space="preserve"> 93284 </t>
  </si>
  <si>
    <t xml:space="preserve">GUINDASTE HIDRÁULICO AUTOPROPELIDO, COM LANÇA TELESCÓPICA 40 M, CAPACIDADE MÁXIMA 60 T, POTÊNCIA 260 KW - JUROS. AF_03/2016</t>
  </si>
  <si>
    <t xml:space="preserve"> 93296 </t>
  </si>
  <si>
    <t xml:space="preserve">GUINDASTE HIDRÁULICO AUTOPROPELIDO, COM LANÇA TELESCÓPICA 40 M, CAPACIDADE MÁXIMA 60 T, POTÊNCIA 260 KW - IMPOSTOS E SEGUROS. AF_03/2016</t>
  </si>
  <si>
    <t xml:space="preserve"> 88296 </t>
  </si>
  <si>
    <t xml:space="preserve">OPERADOR DE GUINDASTE COM ENCARGOS COMPLEMENTARES</t>
  </si>
  <si>
    <t xml:space="preserve"> 93283 </t>
  </si>
  <si>
    <t xml:space="preserve">GUINDASTE HIDRÁULICO AUTOPROPELIDO, COM LANÇA TELESCÓPICA 40 M, CAPACIDADE MÁXIMA 60 T, POTÊNCIA 260 KW - DEPRECIAÇÃO. AF_03/2016</t>
  </si>
  <si>
    <t xml:space="preserve"> 93286 </t>
  </si>
  <si>
    <t xml:space="preserve">GUINDASTE HIDRÁULICO AUTOPROPELIDO, COM LANÇA TELESCÓPICA 40 M, CAPACIDADE MÁXIMA 60 T, POTÊNCIA 260 KW - MATERIAIS NA OPERAÇÃO. AF_03/2016</t>
  </si>
  <si>
    <t xml:space="preserve"> 93285 </t>
  </si>
  <si>
    <t xml:space="preserve">GUINDASTE HIDRÁULICO AUTOPROPELIDO, COM LANÇA TELESCÓPICA 40 M, CAPACIDADE MÁXIMA 60 T, POTÊNCIA 260 KW - MANUTENÇÃO. AF_03/2016</t>
  </si>
  <si>
    <t xml:space="preserve"> 00044474 </t>
  </si>
  <si>
    <t xml:space="preserve">GUINDASTE HIDRAULICO AUTOPROPELIDO, COM LANCA TELESCOPICA 40 M, CAPACIDADE MAXIMA 60 T, POTENCIA 260 KW, TRACAO 6 X 6</t>
  </si>
  <si>
    <t xml:space="preserve"> 88306 </t>
  </si>
  <si>
    <t xml:space="preserve">OPERADOR JATO DE AREIA OU JATISTA COM ENCARGOS COMPLEMENTARES</t>
  </si>
  <si>
    <t xml:space="preserve"> 93408 </t>
  </si>
  <si>
    <t xml:space="preserve">MÁQUINA JATO DE PRESSAO PORTÁTIL, CAMARA DE 1 SAIDA, CAPACIDADE 280 L, DIAMETRO 670 MM, BICO DE JATO CURTO VENTURI DE 5/16", MANGUEIRA DE 1" COM COMPRESSOR DE AR REBOCÁVEL 189 PCM E MOTOR DIESEL 63 CV - CHP DIURNO. AF_05/2023</t>
  </si>
  <si>
    <t xml:space="preserve"> 93409 </t>
  </si>
  <si>
    <t xml:space="preserve">MÁQUINA JATO DE PRESSAO PORTÁTIL, CAMARA DE 1 SAIDA, CAPACIDADE 280 L, DIAMETRO 670 MM, BICO DE JATO CURTO VENTURI DE 5/16", MANGUEIRA DE 1" COM COMPRESSOR DE AR REBOCÁVEL 189 PCM E MOTOR DIESEL 63 CV - CHI DIURNO. AF_05/2023</t>
  </si>
  <si>
    <t xml:space="preserve"> 00036785 </t>
  </si>
  <si>
    <t xml:space="preserve">GRANALHA DE ACO, ANGULAR (GRIT), PARA JATEAMENTO, PENEIRA 1,41 A 1,19 MM (SAE G16)</t>
  </si>
  <si>
    <t xml:space="preserve">SC25KG</t>
  </si>
  <si>
    <t xml:space="preserve"> 00004718 </t>
  </si>
  <si>
    <t xml:space="preserve">PEDRA BRITADA N. 2 (19 A 38 MM) POSTO PEDREIRA/FORNECEDOR, SEM FRETE</t>
  </si>
  <si>
    <t xml:space="preserve"> 00040304 </t>
  </si>
  <si>
    <t xml:space="preserve">PREGO DE ACO POLIDO COM CABECA DUPLA 17 X 27 (2 1/2 X 11)</t>
  </si>
  <si>
    <t xml:space="preserve"> 00010749 </t>
  </si>
  <si>
    <t xml:space="preserve">LOCACAO DE ESCORA METALICA TELESCOPICA, COM ALTURA REGULAVEL DE *1,80* A *3,20* M, COM CAPACIDADE DE CARGA DE NO MINIMO 1000 KGF (10 KN), INCLUSO TRIPE E FORCADO</t>
  </si>
  <si>
    <t xml:space="preserve">Equipamento</t>
  </si>
  <si>
    <t xml:space="preserve">UNXMES</t>
  </si>
  <si>
    <t xml:space="preserve"> 93405 </t>
  </si>
  <si>
    <t xml:space="preserve">MÁQUINA JATO DE PRESSAO PORTÁTIL, CAMARA DE 1 SAIDA, CAPACIDADE 280 L, DIAMETRO 670 MM, BICO DE JATO CURTO VENTURI DE 5/16", MANGUEIRA DE 1" COM COMPRESSOR DE AR REBOCÁVEL 189 PCM E MOTOR DIESEL 63 CV - JUROS. AF_05/2023</t>
  </si>
  <si>
    <t xml:space="preserve"> 93404 </t>
  </si>
  <si>
    <t xml:space="preserve">MÁQUINA JATO DE PRESSAO PORTÁTIL, CAMARA DE 1 SAIDA, CAPACIDADE 280 L, DIAMETRO 670 MM, BICO DE JATO CURTO VENTURI DE 5/16", MANGUEIRA DE 1" COM COMPRESSOR DE AR REBOCÁVEL 189 PCM E MOTOR DIESEL 63 CV - DEPRECIAÇÃO. AF_05/2023</t>
  </si>
  <si>
    <t xml:space="preserve"> 93406 </t>
  </si>
  <si>
    <t xml:space="preserve">MÁQUINA JATO DE PRESSAO PORTÁTIL, CAMARA DE 1 SAIDA, CAPACIDADE 280 L, DIAMETRO 670 MM, BICO DE JATO CURTO VENTURI DE 5/16", MANGUEIRA DE 1" COM COMPRESSOR DE AR REBOCÁVEL 189 PCM E MOTOR DIESEL 63 CV - MANUTENÇÃO. AF_05/2023</t>
  </si>
  <si>
    <t xml:space="preserve"> 93407 </t>
  </si>
  <si>
    <t xml:space="preserve">MÁQUINA JATO DE PRESSAO PORTÁTIL, CAMARA DE 1 SAIDA, CAPACIDADE 280 L, DIAMETRO 670 MM, BICO DE JATO CURTO VENTURI DE 5/16", MANGUEIRA DE 1" COM COMPRESSOR DE AR REBOCÁVEL 189 PCM E MOTOR DIESEL 63 CV - MATERIAIS NA OPERAÇÃO. AF_05/2023</t>
  </si>
  <si>
    <t xml:space="preserve"> 00036522 </t>
  </si>
  <si>
    <t xml:space="preserve">COMPRESSOR DE AR REBOCAVEL, VAZAO 189 PCM, PRESSAO EFETIVA DE TRABALHO 102 PSI, MOTOR DIESEL, POTENCIA 63 CV</t>
  </si>
  <si>
    <t xml:space="preserve"> 00039813 </t>
  </si>
  <si>
    <t xml:space="preserve">MAQUINA TIPO VASO/TANQUE/JATO DE PRESSAO PORTATIL P/ JATEAMENTO, CONTROLE AUTOMATICO E REMOTO, CAMARA DE 1 SAIDA, 280 L, DIAM. *670* MM, BICO JATO CURTO VENTURI 5/16", MANGUEIRA 1" DE 10 M, COMPLETA (VALVULAS POP UP E DOSADORA, FUNDO CONICO ETC)</t>
  </si>
  <si>
    <t xml:space="preserve"> 00043466 </t>
  </si>
  <si>
    <t xml:space="preserve">FERRAMENTAS - FAMILIA PINTOR - HORISTA (ENCARGOS COMPLEMENTARES - COLETADO CAIXA)</t>
  </si>
  <si>
    <t xml:space="preserve"> 00043490 </t>
  </si>
  <si>
    <t xml:space="preserve">EPI - FAMILIA PINTOR - HORISTA (ENCARGOS COMPLEMENTARES - COLETADO CAIXA)</t>
  </si>
  <si>
    <t xml:space="preserve"> 00007340 </t>
  </si>
  <si>
    <t xml:space="preserve">IMUNIZANTE PARA MADEIRA, INCOLOR</t>
  </si>
  <si>
    <t xml:space="preserve"> 91273 </t>
  </si>
  <si>
    <t xml:space="preserve">PLACA VIBRATÓRIA REVERSÍVEL COM MOTOR 4 TEMPOS A GASOLINA, FORÇA CENTRÍFUGA DE 25 KN (2500 KGF), POTÊNCIA 5,5 CV - DEPRECIAÇÃO. AF_08/2015</t>
  </si>
  <si>
    <t xml:space="preserve"> 91274 </t>
  </si>
  <si>
    <t xml:space="preserve">PLACA VIBRATÓRIA REVERSÍVEL COM MOTOR 4 TEMPOS A GASOLINA, FORÇA CENTRÍFUGA DE 25 KN (2500 KGF), POTÊNCIA 5,5 CV - JUROS. AF_08/2015</t>
  </si>
  <si>
    <t xml:space="preserve"> 91276 </t>
  </si>
  <si>
    <t xml:space="preserve">PLACA VIBRATÓRIA REVERSÍVEL COM MOTOR 4 TEMPOS A GASOLINA, FORÇA CENTRÍFUGA DE 25 KN (2500 KGF), POTÊNCIA 5,5 CV - MATERIAIS NA OPERAÇÃO. AF_08/2015</t>
  </si>
  <si>
    <t xml:space="preserve"> 91275 </t>
  </si>
  <si>
    <t xml:space="preserve">PLACA VIBRATÓRIA REVERSÍVEL COM MOTOR 4 TEMPOS A GASOLINA, FORÇA CENTRÍFUGA DE 25 KN (2500 KGF), POTÊNCIA 5,5 CV - MANUTENÇÃO. AF_08/2015</t>
  </si>
  <si>
    <t xml:space="preserve"> 00001442 </t>
  </si>
  <si>
    <t xml:space="preserve"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</si>
  <si>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91688 </t>
  </si>
  <si>
    <t xml:space="preserve">SERRA CIRCULAR DE BANCADA COM MOTOR ELÉTRICO POTÊNCIA DE 5HP, COM COIFA PARA DISCO 10" - DEPRECIAÇÃO. AF_08/2015</t>
  </si>
  <si>
    <t xml:space="preserve"> 91689 </t>
  </si>
  <si>
    <t xml:space="preserve">SERRA CIRCULAR DE BANCADA COM MOTOR ELÉTRICO POTÊNCIA DE 5HP, COM COIFA PARA DISCO 10" - JUROS. AF_08/2015</t>
  </si>
  <si>
    <t xml:space="preserve"> 91691 </t>
  </si>
  <si>
    <t xml:space="preserve">SERRA CIRCULAR DE BANCADA COM MOTOR ELÉTRICO POTÊNCIA DE 5HP, COM COIFA PARA DISCO 10" - MATERIAIS NA OPERAÇÃO. AF_08/2015</t>
  </si>
  <si>
    <t xml:space="preserve"> 91690 </t>
  </si>
  <si>
    <t xml:space="preserve">SERRA CIRCULAR DE BANCADA COM MOTOR ELÉTRICO POTÊNCIA DE 5HP, COM COIFA PARA DISCO 10" - MANUTENÇÃO. AF_08/2015</t>
  </si>
  <si>
    <t xml:space="preserve"> 00014618 </t>
  </si>
  <si>
    <t xml:space="preserve">SERRA CIRCULAR DE BANCADA COM MOTOR ELETRICO, POTENCIA DE *1600* W, PARA DISCO DE DIAMETRO DE 10" (250 MM)</t>
  </si>
  <si>
    <t xml:space="preserve"> 00043492 </t>
  </si>
  <si>
    <t xml:space="preserve">EPI - FAMILIA SOLDADOR - HORISTA (ENCARGOS COMPLEMENTARES - COLETADO CAIXA)</t>
  </si>
  <si>
    <t xml:space="preserve"> 00043468 </t>
  </si>
  <si>
    <t xml:space="preserve">FERRAMENTAS - FAMILIA SOLDADOR - HORISTA (ENCARGOS COMPLEMENTARES - COLETADO CAIXA)</t>
  </si>
  <si>
    <t xml:space="preserve"> 90583 </t>
  </si>
  <si>
    <t xml:space="preserve">VIBRADOR DE IMERSÃO, DIÂMETRO DE PONTEIRA 45MM, MOTOR ELÉTRICO TRIFÁSICO POTÊNCIA DE 2 CV - JUROS. AF_06/2015</t>
  </si>
  <si>
    <t xml:space="preserve"> 90582 </t>
  </si>
  <si>
    <t xml:space="preserve">VIBRADOR DE IMERSÃO, DIÂMETRO DE PONTEIRA 45MM, MOTOR ELÉTRICO TRIFÁSICO POTÊNCIA DE 2 CV - DEPRECIAÇÃO. AF_06/2015</t>
  </si>
  <si>
    <t xml:space="preserve"> 90584 </t>
  </si>
  <si>
    <t xml:space="preserve">VIBRADOR DE IMERSÃO, DIÂMETRO DE PONTEIRA 45MM, MOTOR ELÉTRICO TRIFÁSICO POTÊNCIA DE 2 CV - MANUTENÇÃO. AF_06/2015</t>
  </si>
  <si>
    <t xml:space="preserve"> 90585 </t>
  </si>
  <si>
    <t xml:space="preserve">VIBRADOR DE IMERSÃO, DIÂMETRO DE PONTEIRA 45MM, MOTOR ELÉTRICO TRIFÁSICO POTÊNCIA DE 2 CV - MATERIAIS NA OPERAÇÃO. AF_06/2015</t>
  </si>
  <si>
    <t xml:space="preserve"> 00013896 </t>
  </si>
  <si>
    <t xml:space="preserve">VIBRADOR DE IMERSAO, DIAMETRO DA PONTEIRA DE *45* MM, COM MOTOR ELETRICO TRIFASICO DE 2 HP (2 CV)</t>
  </si>
  <si>
    <t xml:space="preserve">OBRA</t>
  </si>
  <si>
    <t xml:space="preserve">TAXAS: LEIS SOCIAIS E BDI</t>
  </si>
  <si>
    <t xml:space="preserve">(Encargos sociais SEM desoneração)</t>
  </si>
  <si>
    <t xml:space="preserve">LEIS SOCIAIS (LS) – SINAPI ABRIL 26</t>
  </si>
  <si>
    <t xml:space="preserve">HORISTA (taxa já inclusa nos valores unitários de mão-de-obra)</t>
  </si>
  <si>
    <t xml:space="preserve">LS</t>
  </si>
  <si>
    <t xml:space="preserve">MENSALISTA (taxa já inclusa nos valores unitários de mão-de-obra)</t>
  </si>
  <si>
    <t xml:space="preserve">BONIFICAÇÃO DE DESPESAS INDIRETAS - BDI</t>
  </si>
  <si>
    <t xml:space="preserve">RISCOS</t>
  </si>
  <si>
    <t xml:space="preserve">R</t>
  </si>
  <si>
    <t xml:space="preserve">SEGUROS</t>
  </si>
  <si>
    <t xml:space="preserve">S</t>
  </si>
  <si>
    <t xml:space="preserve">GARANTIAS</t>
  </si>
  <si>
    <t xml:space="preserve">G</t>
  </si>
  <si>
    <t xml:space="preserve">DESPESAS FINANCEIRAS</t>
  </si>
  <si>
    <t xml:space="preserve">DF</t>
  </si>
  <si>
    <t xml:space="preserve">ADMINISTRAÇÃO CENTRAL</t>
  </si>
  <si>
    <t xml:space="preserve">AC</t>
  </si>
  <si>
    <t xml:space="preserve">LUCRO</t>
  </si>
  <si>
    <t xml:space="preserve">COFINS</t>
  </si>
  <si>
    <t xml:space="preserve">I</t>
  </si>
  <si>
    <t xml:space="preserve">PIS</t>
  </si>
  <si>
    <t xml:space="preserve">CPRB</t>
  </si>
  <si>
    <t xml:space="preserve">ISS</t>
  </si>
  <si>
    <t xml:space="preserve">https://leismunicipais.com.br/codigo-tributario-sete-lagoas-mg</t>
  </si>
  <si>
    <t xml:space="preserve">Fórmula:</t>
  </si>
  <si>
    <r>
      <rPr>
        <sz val="10"/>
        <color rgb="FF000000"/>
        <rFont val="Arial"/>
        <family val="0"/>
        <charset val="1"/>
      </rPr>
      <t xml:space="preserve">     BDI =  { [ </t>
    </r>
    <r>
      <rPr>
        <u val="single"/>
        <sz val="10"/>
        <color rgb="FF000000"/>
        <rFont val="Arial"/>
        <family val="0"/>
        <charset val="1"/>
      </rPr>
      <t xml:space="preserve">(1+(R+S+G+AC)).(1+DF).(1+L)</t>
    </r>
    <r>
      <rPr>
        <sz val="10"/>
        <color rgb="FF000000"/>
        <rFont val="Arial"/>
        <family val="0"/>
        <charset val="1"/>
      </rPr>
      <t xml:space="preserve"> ] -1 } x 100                                                                                                                                           1 - ( I )</t>
    </r>
  </si>
  <si>
    <t xml:space="preserve">BDI</t>
  </si>
  <si>
    <t xml:space="preserve">2025 COBERTURA DE ESTACIONAMENTO</t>
  </si>
  <si>
    <t xml:space="preserve">PLANILHA DE CRONOGRAMA FÍSICO-FINANCEIRO</t>
  </si>
  <si>
    <t xml:space="preserve">% EXECUTADA</t>
  </si>
  <si>
    <r>
      <rPr>
        <sz val="10"/>
        <color theme="1"/>
        <rFont val="Arial"/>
        <family val="0"/>
        <charset val="1"/>
      </rPr>
      <t xml:space="preserve">1ª MEDIÇÃO- </t>
    </r>
    <r>
      <rPr>
        <b val="true"/>
        <sz val="11"/>
        <color theme="1"/>
        <rFont val="Arial"/>
        <family val="0"/>
        <charset val="1"/>
      </rPr>
      <t xml:space="preserve">30 DIAS</t>
    </r>
  </si>
  <si>
    <r>
      <rPr>
        <sz val="10"/>
        <color theme="1"/>
        <rFont val="Arial"/>
        <family val="0"/>
        <charset val="1"/>
      </rPr>
      <t xml:space="preserve">2ª MEDIÇÃO- </t>
    </r>
    <r>
      <rPr>
        <b val="true"/>
        <sz val="11"/>
        <color theme="1"/>
        <rFont val="Arial"/>
        <family val="0"/>
        <charset val="1"/>
      </rPr>
      <t xml:space="preserve">60 DIAS</t>
    </r>
  </si>
  <si>
    <t xml:space="preserve">1ª MEDIÇÃO</t>
  </si>
  <si>
    <t xml:space="preserve">2ª MEDIÇÃO</t>
  </si>
  <si>
    <t xml:space="preserve">Valor contratado s/ ADM</t>
  </si>
  <si>
    <t xml:space="preserve">Valor da medição s/ ADM</t>
  </si>
  <si>
    <t xml:space="preserve">% da obra concluida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</si>
</sst>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#,##0.00\ %"/>
    <numFmt numFmtId="167" formatCode="[$R$-416]\ #,##0.00;[RED]\-[$R$-416]\ #,##0.00"/>
    <numFmt numFmtId="168" formatCode="#,##0.0000000"/>
    <numFmt numFmtId="169" formatCode="0.00%"/>
    <numFmt numFmtId="170" formatCode="[$R$ -416]#,##0.00"/>
  </numFmts>
  <fonts count="11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Arial"/>
      <family val="0"/>
      <charset val="1"/>
    </font>
    <font>
      <b val="true"/>
      <sz val="10"/>
      <color theme="1"/>
      <name val="Arial"/>
      <family val="0"/>
      <charset val="1"/>
    </font>
    <font>
      <sz val="11"/>
      <name val="Cambria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theme="1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u val="single"/>
      <sz val="10"/>
      <color rgb="FF000000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EFEFE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BFBFBF"/>
        <bgColor rgb="FFCCCCCC"/>
      </patternFill>
    </fill>
    <fill>
      <patternFill patternType="solid">
        <fgColor rgb="FFA9D18E"/>
        <bgColor rgb="FFBFBFBF"/>
      </patternFill>
    </fill>
    <fill>
      <patternFill patternType="solid">
        <fgColor rgb="FFFFFF00"/>
        <bgColor rgb="FFFFFF00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thin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/>
      <diagonal/>
    </border>
    <border diagonalUp="false" diagonalDown="false">
      <left style="hair"/>
      <right style="hair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8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6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8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7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9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8" fillId="9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9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9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9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9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9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8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4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0" fillId="1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EFEF"/>
      <rgbColor rgb="FFDFF0D8"/>
      <rgbColor rgb="FFFFFF99"/>
      <rgbColor rgb="FFCCCCC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9D18E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38160</xdr:colOff>
      <xdr:row>0</xdr:row>
      <xdr:rowOff>66600</xdr:rowOff>
    </xdr:from>
    <xdr:to>
      <xdr:col>3</xdr:col>
      <xdr:colOff>702720</xdr:colOff>
      <xdr:row>1</xdr:row>
      <xdr:rowOff>904320</xdr:rowOff>
    </xdr:to>
    <xdr:pic>
      <xdr:nvPicPr>
        <xdr:cNvPr id="1" name="image1.jpg"/>
        <xdr:cNvPicPr/>
      </xdr:nvPicPr>
      <xdr:blipFill>
        <a:blip r:embed="rId1"/>
        <a:stretch/>
      </xdr:blipFill>
      <xdr:spPr>
        <a:xfrm>
          <a:off x="38160" y="66600"/>
          <a:ext cx="2990520" cy="1018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47520</xdr:colOff>
      <xdr:row>0</xdr:row>
      <xdr:rowOff>57240</xdr:rowOff>
    </xdr:from>
    <xdr:to>
      <xdr:col>3</xdr:col>
      <xdr:colOff>285840</xdr:colOff>
      <xdr:row>1</xdr:row>
      <xdr:rowOff>904680</xdr:rowOff>
    </xdr:to>
    <xdr:pic>
      <xdr:nvPicPr>
        <xdr:cNvPr id="2" name="image1.jpg"/>
        <xdr:cNvPicPr/>
      </xdr:nvPicPr>
      <xdr:blipFill>
        <a:blip r:embed="rId1"/>
        <a:stretch/>
      </xdr:blipFill>
      <xdr:spPr>
        <a:xfrm>
          <a:off x="47520" y="57240"/>
          <a:ext cx="2881800" cy="1018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76320</xdr:colOff>
      <xdr:row>0</xdr:row>
      <xdr:rowOff>28440</xdr:rowOff>
    </xdr:from>
    <xdr:to>
      <xdr:col>1</xdr:col>
      <xdr:colOff>1126800</xdr:colOff>
      <xdr:row>3</xdr:row>
      <xdr:rowOff>37440</xdr:rowOff>
    </xdr:to>
    <xdr:pic>
      <xdr:nvPicPr>
        <xdr:cNvPr id="3" name="image3.jpg"/>
        <xdr:cNvPicPr/>
      </xdr:nvPicPr>
      <xdr:blipFill>
        <a:blip r:embed="rId1"/>
        <a:stretch/>
      </xdr:blipFill>
      <xdr:spPr>
        <a:xfrm>
          <a:off x="76320" y="28440"/>
          <a:ext cx="1914120" cy="504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38160</xdr:colOff>
      <xdr:row>1</xdr:row>
      <xdr:rowOff>66600</xdr:rowOff>
    </xdr:from>
    <xdr:to>
      <xdr:col>3</xdr:col>
      <xdr:colOff>473760</xdr:colOff>
      <xdr:row>3</xdr:row>
      <xdr:rowOff>18720</xdr:rowOff>
    </xdr:to>
    <xdr:pic>
      <xdr:nvPicPr>
        <xdr:cNvPr id="4" name="image1.jpg"/>
        <xdr:cNvPicPr/>
      </xdr:nvPicPr>
      <xdr:blipFill>
        <a:blip r:embed="rId1"/>
        <a:stretch/>
      </xdr:blipFill>
      <xdr:spPr>
        <a:xfrm>
          <a:off x="38160" y="419040"/>
          <a:ext cx="2999880" cy="1009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leismunicipais.com.br/codigo-tributario-sete-lagoas-mg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01"/>
  <sheetViews>
    <sheetView showFormulas="false" showGridLines="true" showRowColHeaders="true" showZeros="true" rightToLeft="false" tabSelected="false" showOutlineSymbols="true" defaultGridColor="true" view="pageBreakPreview" topLeftCell="A58" colorId="64" zoomScale="160" zoomScaleNormal="100" zoomScalePageLayoutView="160" workbookViewId="0">
      <selection pane="topLeft" activeCell="H95" activeCellId="1" sqref="A1:D22 H95"/>
    </sheetView>
  </sheetViews>
  <sheetFormatPr defaultColWidth="12.6328125" defaultRowHeight="15" customHeight="true" zeroHeight="false" outlineLevelRow="0" outlineLevelCol="0"/>
  <cols>
    <col collapsed="false" customWidth="true" hidden="false" outlineLevel="0" max="3" min="1" style="0" width="11"/>
    <col collapsed="false" customWidth="true" hidden="false" outlineLevel="0" max="4" min="4" style="0" width="66"/>
    <col collapsed="false" customWidth="true" hidden="false" outlineLevel="0" max="5" min="5" style="0" width="5.51"/>
    <col collapsed="false" customWidth="true" hidden="false" outlineLevel="0" max="6" min="6" style="0" width="8.75"/>
    <col collapsed="false" customWidth="true" hidden="false" outlineLevel="0" max="9" min="7" style="0" width="11"/>
    <col collapsed="false" customWidth="true" hidden="false" outlineLevel="0" max="10" min="10" style="0" width="9.75"/>
    <col collapsed="false" customWidth="true" hidden="false" outlineLevel="0" max="11" min="11" style="0" width="11"/>
    <col collapsed="false" customWidth="true" hidden="false" outlineLevel="0" max="12" min="12" style="0" width="13.5"/>
    <col collapsed="false" customWidth="true" hidden="false" outlineLevel="0" max="13" min="13" style="0" width="14.25"/>
    <col collapsed="false" customWidth="true" hidden="false" outlineLevel="0" max="14" min="14" style="0" width="13.75"/>
    <col collapsed="false" customWidth="true" hidden="false" outlineLevel="0" max="15" min="15" style="0" width="11"/>
    <col collapsed="false" customWidth="true" hidden="false" outlineLevel="0" max="26" min="16" style="0" width="11.5"/>
  </cols>
  <sheetData>
    <row r="1" customFormat="false" ht="14.25" hidden="false" customHeight="true" outlineLevel="0" collapsed="false">
      <c r="A1" s="1"/>
      <c r="B1" s="1"/>
      <c r="C1" s="1"/>
      <c r="D1" s="2" t="s">
        <v>0</v>
      </c>
      <c r="E1" s="1" t="s">
        <v>1</v>
      </c>
      <c r="F1" s="1"/>
      <c r="G1" s="1"/>
      <c r="H1" s="1"/>
      <c r="I1" s="1" t="s">
        <v>2</v>
      </c>
      <c r="J1" s="1"/>
      <c r="K1" s="1"/>
      <c r="L1" s="1" t="s">
        <v>3</v>
      </c>
      <c r="M1" s="1"/>
      <c r="N1" s="1"/>
      <c r="O1" s="1"/>
    </row>
    <row r="2" customFormat="false" ht="79.5" hidden="false" customHeight="true" outlineLevel="0" collapsed="false">
      <c r="A2" s="3"/>
      <c r="B2" s="3"/>
      <c r="C2" s="3"/>
      <c r="D2" s="4" t="s">
        <v>4</v>
      </c>
      <c r="E2" s="3" t="s">
        <v>5</v>
      </c>
      <c r="F2" s="3"/>
      <c r="G2" s="3"/>
      <c r="H2" s="3"/>
      <c r="I2" s="3" t="s">
        <v>6</v>
      </c>
      <c r="J2" s="3"/>
      <c r="K2" s="3"/>
      <c r="L2" s="3" t="s">
        <v>7</v>
      </c>
      <c r="M2" s="3"/>
      <c r="N2" s="3"/>
      <c r="O2" s="3"/>
    </row>
    <row r="3" customFormat="false" ht="25.35" hidden="false" customHeight="true" outlineLevel="0" collapsed="false">
      <c r="A3" s="3"/>
      <c r="B3" s="3"/>
      <c r="C3" s="3"/>
      <c r="D3" s="4"/>
      <c r="E3" s="3"/>
      <c r="F3" s="5"/>
      <c r="G3" s="5"/>
      <c r="H3" s="3"/>
      <c r="I3" s="3"/>
      <c r="J3" s="5"/>
      <c r="K3" s="5"/>
      <c r="L3" s="3"/>
      <c r="M3" s="5"/>
      <c r="N3" s="5"/>
      <c r="O3" s="5"/>
    </row>
    <row r="4" customFormat="false" ht="13.5" hidden="false" customHeight="true" outlineLevel="0" collapsed="false">
      <c r="A4" s="6" t="s">
        <v>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customFormat="false" ht="15" hidden="false" customHeight="true" outlineLevel="0" collapsed="false">
      <c r="A5" s="7" t="s">
        <v>9</v>
      </c>
      <c r="B5" s="8" t="s">
        <v>10</v>
      </c>
      <c r="C5" s="7" t="s">
        <v>11</v>
      </c>
      <c r="D5" s="7" t="s">
        <v>12</v>
      </c>
      <c r="E5" s="9" t="s">
        <v>13</v>
      </c>
      <c r="F5" s="8" t="s">
        <v>14</v>
      </c>
      <c r="G5" s="8" t="s">
        <v>15</v>
      </c>
      <c r="H5" s="8" t="s">
        <v>16</v>
      </c>
      <c r="I5" s="9" t="s">
        <v>17</v>
      </c>
      <c r="J5" s="9"/>
      <c r="K5" s="9"/>
      <c r="L5" s="9" t="s">
        <v>18</v>
      </c>
      <c r="M5" s="9"/>
      <c r="N5" s="9"/>
      <c r="O5" s="8" t="s">
        <v>19</v>
      </c>
    </row>
    <row r="6" customFormat="false" ht="15" hidden="false" customHeight="true" outlineLevel="0" collapsed="false">
      <c r="A6" s="7"/>
      <c r="B6" s="7"/>
      <c r="C6" s="7"/>
      <c r="D6" s="7"/>
      <c r="E6" s="7"/>
      <c r="F6" s="7"/>
      <c r="G6" s="8" t="s">
        <v>20</v>
      </c>
      <c r="H6" s="8" t="s">
        <v>20</v>
      </c>
      <c r="I6" s="8" t="s">
        <v>21</v>
      </c>
      <c r="J6" s="8" t="s">
        <v>22</v>
      </c>
      <c r="K6" s="8" t="s">
        <v>18</v>
      </c>
      <c r="L6" s="8" t="s">
        <v>21</v>
      </c>
      <c r="M6" s="8" t="s">
        <v>22</v>
      </c>
      <c r="N6" s="8" t="s">
        <v>18</v>
      </c>
      <c r="O6" s="8"/>
    </row>
    <row r="7" customFormat="false" ht="24" hidden="false" customHeight="true" outlineLevel="0" collapsed="false">
      <c r="A7" s="10" t="s">
        <v>23</v>
      </c>
      <c r="B7" s="10"/>
      <c r="C7" s="10"/>
      <c r="D7" s="10" t="s">
        <v>24</v>
      </c>
      <c r="E7" s="10"/>
      <c r="F7" s="11"/>
      <c r="G7" s="11"/>
      <c r="H7" s="11"/>
      <c r="I7" s="10"/>
      <c r="J7" s="10"/>
      <c r="K7" s="10"/>
      <c r="L7" s="10"/>
      <c r="M7" s="10"/>
      <c r="N7" s="12"/>
      <c r="O7" s="13" t="n">
        <v>0.0144797947338102</v>
      </c>
    </row>
    <row r="8" customFormat="false" ht="39" hidden="false" customHeight="true" outlineLevel="0" collapsed="false">
      <c r="A8" s="14" t="s">
        <v>25</v>
      </c>
      <c r="B8" s="15" t="s">
        <v>26</v>
      </c>
      <c r="C8" s="14" t="s">
        <v>27</v>
      </c>
      <c r="D8" s="14" t="s">
        <v>28</v>
      </c>
      <c r="E8" s="16" t="s">
        <v>29</v>
      </c>
      <c r="F8" s="15" t="n">
        <v>1.6</v>
      </c>
      <c r="G8" s="17" t="n">
        <v>375.23</v>
      </c>
      <c r="H8" s="17" t="n">
        <f aca="false">TRUNC(F8*G8,2)</f>
        <v>600.36</v>
      </c>
      <c r="I8" s="17" t="n">
        <v>41.26</v>
      </c>
      <c r="J8" s="17" t="n">
        <v>429.72</v>
      </c>
      <c r="K8" s="17" t="n">
        <f aca="false">J8+I8</f>
        <v>470.98</v>
      </c>
      <c r="L8" s="17" t="n">
        <f aca="false">TRUNC(I8*F8,2)</f>
        <v>66.01</v>
      </c>
      <c r="M8" s="17" t="n">
        <f aca="false">TRUNC(J8*F8,2)</f>
        <v>687.55</v>
      </c>
      <c r="N8" s="17" t="n">
        <f aca="false">M8+L8</f>
        <v>753.56</v>
      </c>
      <c r="O8" s="18" t="n">
        <v>0.00515615049669927</v>
      </c>
    </row>
    <row r="9" customFormat="false" ht="24" hidden="false" customHeight="true" outlineLevel="0" collapsed="false">
      <c r="A9" s="14" t="s">
        <v>30</v>
      </c>
      <c r="B9" s="15" t="s">
        <v>31</v>
      </c>
      <c r="C9" s="14" t="s">
        <v>32</v>
      </c>
      <c r="D9" s="14" t="s">
        <v>33</v>
      </c>
      <c r="E9" s="16" t="s">
        <v>34</v>
      </c>
      <c r="F9" s="15" t="n">
        <v>1</v>
      </c>
      <c r="G9" s="17" t="n">
        <v>800</v>
      </c>
      <c r="H9" s="17" t="n">
        <f aca="false">TRUNC(F9*G9,2)</f>
        <v>800</v>
      </c>
      <c r="I9" s="17" t="n">
        <v>0</v>
      </c>
      <c r="J9" s="17" t="n">
        <v>1004.16</v>
      </c>
      <c r="K9" s="17" t="n">
        <f aca="false">J9+I9</f>
        <v>1004.16</v>
      </c>
      <c r="L9" s="17" t="n">
        <f aca="false">TRUNC(I9*F9,2)</f>
        <v>0</v>
      </c>
      <c r="M9" s="17" t="n">
        <f aca="false">TRUNC(J9*F9,2)</f>
        <v>1004.16</v>
      </c>
      <c r="N9" s="17" t="n">
        <f aca="false">M9+L9</f>
        <v>1004.16</v>
      </c>
      <c r="O9" s="18" t="n">
        <v>0.0068708531275088</v>
      </c>
    </row>
    <row r="10" customFormat="false" ht="25.5" hidden="false" customHeight="true" outlineLevel="0" collapsed="false">
      <c r="A10" s="14" t="s">
        <v>35</v>
      </c>
      <c r="B10" s="15" t="s">
        <v>36</v>
      </c>
      <c r="C10" s="14" t="s">
        <v>32</v>
      </c>
      <c r="D10" s="14" t="s">
        <v>37</v>
      </c>
      <c r="E10" s="16" t="s">
        <v>38</v>
      </c>
      <c r="F10" s="15" t="n">
        <v>1</v>
      </c>
      <c r="G10" s="17" t="n">
        <v>285.59</v>
      </c>
      <c r="H10" s="17" t="n">
        <f aca="false">TRUNC(F10*G10,2)</f>
        <v>285.59</v>
      </c>
      <c r="I10" s="17" t="n">
        <v>0</v>
      </c>
      <c r="J10" s="17" t="n">
        <v>358.47</v>
      </c>
      <c r="K10" s="17" t="n">
        <f aca="false">J10+I10</f>
        <v>358.47</v>
      </c>
      <c r="L10" s="17" t="n">
        <f aca="false">TRUNC(I10*F10,2)</f>
        <v>0</v>
      </c>
      <c r="M10" s="17" t="n">
        <f aca="false">TRUNC(J10*F10,2)</f>
        <v>358.47</v>
      </c>
      <c r="N10" s="17" t="n">
        <f aca="false">M10+L10</f>
        <v>358.47</v>
      </c>
      <c r="O10" s="18" t="n">
        <v>0.00245279110960214</v>
      </c>
    </row>
    <row r="11" customFormat="false" ht="24" hidden="false" customHeight="true" outlineLevel="0" collapsed="false">
      <c r="A11" s="10" t="s">
        <v>39</v>
      </c>
      <c r="B11" s="10"/>
      <c r="C11" s="10"/>
      <c r="D11" s="10" t="s">
        <v>40</v>
      </c>
      <c r="E11" s="10"/>
      <c r="F11" s="11"/>
      <c r="G11" s="11"/>
      <c r="H11" s="11"/>
      <c r="I11" s="10"/>
      <c r="J11" s="10"/>
      <c r="K11" s="10"/>
      <c r="L11" s="10"/>
      <c r="M11" s="10"/>
      <c r="N11" s="12"/>
      <c r="O11" s="13" t="n">
        <v>0.0256051083632534</v>
      </c>
    </row>
    <row r="12" customFormat="false" ht="39" hidden="false" customHeight="true" outlineLevel="0" collapsed="false">
      <c r="A12" s="14" t="s">
        <v>41</v>
      </c>
      <c r="B12" s="15" t="s">
        <v>42</v>
      </c>
      <c r="C12" s="14" t="s">
        <v>27</v>
      </c>
      <c r="D12" s="14" t="s">
        <v>43</v>
      </c>
      <c r="E12" s="16" t="s">
        <v>29</v>
      </c>
      <c r="F12" s="15" t="n">
        <v>18.4</v>
      </c>
      <c r="G12" s="17" t="n">
        <v>16.78</v>
      </c>
      <c r="H12" s="17" t="n">
        <f aca="false">TRUNC(F12*G12,2)</f>
        <v>308.75</v>
      </c>
      <c r="I12" s="17" t="n">
        <v>14.78</v>
      </c>
      <c r="J12" s="17" t="n">
        <v>6.28</v>
      </c>
      <c r="K12" s="17" t="n">
        <f aca="false">J12+I12</f>
        <v>21.06</v>
      </c>
      <c r="L12" s="17" t="n">
        <f aca="false">TRUNC(I12*F12,2)</f>
        <v>271.95</v>
      </c>
      <c r="M12" s="17" t="n">
        <f aca="false">TRUNC(J12*F12,2)</f>
        <v>115.55</v>
      </c>
      <c r="N12" s="17" t="n">
        <f aca="false">M12+L12</f>
        <v>387.5</v>
      </c>
      <c r="O12" s="18" t="n">
        <v>0.00265142565617995</v>
      </c>
    </row>
    <row r="13" customFormat="false" ht="24" hidden="false" customHeight="true" outlineLevel="0" collapsed="false">
      <c r="A13" s="14" t="s">
        <v>44</v>
      </c>
      <c r="B13" s="15" t="s">
        <v>45</v>
      </c>
      <c r="C13" s="14" t="s">
        <v>27</v>
      </c>
      <c r="D13" s="14" t="s">
        <v>46</v>
      </c>
      <c r="E13" s="16" t="s">
        <v>47</v>
      </c>
      <c r="F13" s="15" t="n">
        <v>7.94</v>
      </c>
      <c r="G13" s="17" t="n">
        <v>93.27</v>
      </c>
      <c r="H13" s="17" t="n">
        <f aca="false">TRUNC(F13*G13,2)</f>
        <v>740.56</v>
      </c>
      <c r="I13" s="17" t="n">
        <v>81.48</v>
      </c>
      <c r="J13" s="17" t="n">
        <v>35.59</v>
      </c>
      <c r="K13" s="17" t="n">
        <f aca="false">J13+I13</f>
        <v>117.07</v>
      </c>
      <c r="L13" s="17" t="n">
        <f aca="false">TRUNC(I13*F13,2)</f>
        <v>646.95</v>
      </c>
      <c r="M13" s="17" t="n">
        <f aca="false">TRUNC(J13*F13,2)</f>
        <v>282.58</v>
      </c>
      <c r="N13" s="17" t="n">
        <f aca="false">M13+L13</f>
        <v>929.53</v>
      </c>
      <c r="O13" s="18" t="n">
        <v>0.00636020565210052</v>
      </c>
    </row>
    <row r="14" customFormat="false" ht="25.5" hidden="false" customHeight="true" outlineLevel="0" collapsed="false">
      <c r="A14" s="14" t="s">
        <v>48</v>
      </c>
      <c r="B14" s="15" t="s">
        <v>49</v>
      </c>
      <c r="C14" s="14" t="s">
        <v>27</v>
      </c>
      <c r="D14" s="14" t="s">
        <v>50</v>
      </c>
      <c r="E14" s="16" t="s">
        <v>38</v>
      </c>
      <c r="F14" s="15" t="n">
        <v>2</v>
      </c>
      <c r="G14" s="17" t="n">
        <v>2.01</v>
      </c>
      <c r="H14" s="17" t="n">
        <f aca="false">TRUNC(F14*G14,2)</f>
        <v>4.02</v>
      </c>
      <c r="I14" s="17" t="n">
        <v>1.81</v>
      </c>
      <c r="J14" s="17" t="n">
        <v>0.71</v>
      </c>
      <c r="K14" s="17" t="n">
        <f aca="false">J14+I14</f>
        <v>2.52</v>
      </c>
      <c r="L14" s="17" t="n">
        <f aca="false">TRUNC(I14*F14,2)</f>
        <v>3.62</v>
      </c>
      <c r="M14" s="17" t="n">
        <f aca="false">TRUNC(J14*F14,2)</f>
        <v>1.42</v>
      </c>
      <c r="N14" s="17" t="n">
        <f aca="false">M14+L14</f>
        <v>5.04</v>
      </c>
      <c r="O14" s="18" t="n">
        <v>3.44856395023147E-005</v>
      </c>
    </row>
    <row r="15" customFormat="false" ht="25.5" hidden="false" customHeight="true" outlineLevel="0" collapsed="false">
      <c r="A15" s="14" t="s">
        <v>51</v>
      </c>
      <c r="B15" s="15" t="s">
        <v>52</v>
      </c>
      <c r="C15" s="14" t="s">
        <v>27</v>
      </c>
      <c r="D15" s="14" t="s">
        <v>53</v>
      </c>
      <c r="E15" s="16" t="s">
        <v>47</v>
      </c>
      <c r="F15" s="15" t="n">
        <v>0.19</v>
      </c>
      <c r="G15" s="17" t="n">
        <v>221.65</v>
      </c>
      <c r="H15" s="17" t="n">
        <f aca="false">TRUNC(F15*G15,2)</f>
        <v>42.11</v>
      </c>
      <c r="I15" s="17" t="n">
        <v>197.37</v>
      </c>
      <c r="J15" s="17" t="n">
        <v>80.84</v>
      </c>
      <c r="K15" s="17" t="n">
        <f aca="false">J15+I15</f>
        <v>278.21</v>
      </c>
      <c r="L15" s="17" t="n">
        <f aca="false">TRUNC(I15*F15,2)</f>
        <v>37.5</v>
      </c>
      <c r="M15" s="17" t="n">
        <f aca="false">TRUNC(J15*F15,2)</f>
        <v>15.35</v>
      </c>
      <c r="N15" s="17" t="n">
        <f aca="false">M15+L15</f>
        <v>52.85</v>
      </c>
      <c r="O15" s="18" t="n">
        <v>0.000361620247558995</v>
      </c>
    </row>
    <row r="16" customFormat="false" ht="24" hidden="false" customHeight="true" outlineLevel="0" collapsed="false">
      <c r="A16" s="14" t="s">
        <v>54</v>
      </c>
      <c r="B16" s="15" t="s">
        <v>55</v>
      </c>
      <c r="C16" s="14" t="s">
        <v>32</v>
      </c>
      <c r="D16" s="14" t="s">
        <v>56</v>
      </c>
      <c r="E16" s="16" t="s">
        <v>38</v>
      </c>
      <c r="F16" s="15" t="n">
        <v>2</v>
      </c>
      <c r="G16" s="17" t="n">
        <v>583.67</v>
      </c>
      <c r="H16" s="17" t="n">
        <f aca="false">TRUNC(F16*G16,2)</f>
        <v>1167.34</v>
      </c>
      <c r="I16" s="17" t="n">
        <v>204.14</v>
      </c>
      <c r="J16" s="17" t="n">
        <v>528.48</v>
      </c>
      <c r="K16" s="17" t="n">
        <f aca="false">J16+I16</f>
        <v>732.62</v>
      </c>
      <c r="L16" s="17" t="n">
        <f aca="false">TRUNC(I16*F16,2)</f>
        <v>408.28</v>
      </c>
      <c r="M16" s="17" t="n">
        <f aca="false">TRUNC(J16*F16,2)</f>
        <v>1056.96</v>
      </c>
      <c r="N16" s="17" t="n">
        <f aca="false">M16+L16</f>
        <v>1465.24</v>
      </c>
      <c r="O16" s="18" t="n">
        <v>0.0100257417508674</v>
      </c>
    </row>
    <row r="17" customFormat="false" ht="24" hidden="false" customHeight="true" outlineLevel="0" collapsed="false">
      <c r="A17" s="19" t="s">
        <v>57</v>
      </c>
      <c r="B17" s="20" t="s">
        <v>58</v>
      </c>
      <c r="C17" s="19" t="s">
        <v>27</v>
      </c>
      <c r="D17" s="19" t="s">
        <v>59</v>
      </c>
      <c r="E17" s="21" t="s">
        <v>29</v>
      </c>
      <c r="F17" s="20" t="n">
        <v>60</v>
      </c>
      <c r="G17" s="22" t="n">
        <v>2.41</v>
      </c>
      <c r="H17" s="22" t="n">
        <f aca="false">TRUNC(F17*G17,2)</f>
        <v>144.6</v>
      </c>
      <c r="I17" s="22" t="n">
        <v>0</v>
      </c>
      <c r="J17" s="22" t="n">
        <v>3.025032</v>
      </c>
      <c r="K17" s="22" t="n">
        <f aca="false">J17+I17</f>
        <v>3.025032</v>
      </c>
      <c r="L17" s="22" t="n">
        <f aca="false">TRUNC(I17*F17,2)</f>
        <v>0</v>
      </c>
      <c r="M17" s="22" t="n">
        <f aca="false">TRUNC(J17*F17,2)</f>
        <v>181.5</v>
      </c>
      <c r="N17" s="22" t="n">
        <f aca="false">M17+L17</f>
        <v>181.5</v>
      </c>
      <c r="O17" s="23" t="n">
        <v>0.0012398408487737</v>
      </c>
    </row>
    <row r="18" customFormat="false" ht="25.5" hidden="false" customHeight="true" outlineLevel="0" collapsed="false">
      <c r="A18" s="14" t="s">
        <v>60</v>
      </c>
      <c r="B18" s="15" t="s">
        <v>61</v>
      </c>
      <c r="C18" s="14" t="s">
        <v>27</v>
      </c>
      <c r="D18" s="14" t="s">
        <v>62</v>
      </c>
      <c r="E18" s="16" t="s">
        <v>47</v>
      </c>
      <c r="F18" s="15" t="n">
        <v>0.5</v>
      </c>
      <c r="G18" s="17" t="n">
        <v>294.78</v>
      </c>
      <c r="H18" s="17" t="n">
        <f aca="false">TRUNC(F18*G18,2)</f>
        <v>147.39</v>
      </c>
      <c r="I18" s="17" t="n">
        <v>262.52</v>
      </c>
      <c r="J18" s="17" t="n">
        <v>107.48</v>
      </c>
      <c r="K18" s="17" t="n">
        <f aca="false">J18+I18</f>
        <v>370</v>
      </c>
      <c r="L18" s="17" t="n">
        <f aca="false">TRUNC(I18*F18,2)</f>
        <v>131.26</v>
      </c>
      <c r="M18" s="17" t="n">
        <f aca="false">TRUNC(J18*F18,2)</f>
        <v>53.74</v>
      </c>
      <c r="N18" s="17" t="n">
        <f aca="false">M18+L18</f>
        <v>185</v>
      </c>
      <c r="O18" s="18" t="n">
        <v>0.00126584192617624</v>
      </c>
    </row>
    <row r="19" customFormat="false" ht="24" hidden="false" customHeight="true" outlineLevel="0" collapsed="false">
      <c r="A19" s="14" t="s">
        <v>63</v>
      </c>
      <c r="B19" s="15" t="s">
        <v>64</v>
      </c>
      <c r="C19" s="14" t="s">
        <v>32</v>
      </c>
      <c r="D19" s="14" t="s">
        <v>65</v>
      </c>
      <c r="E19" s="16" t="s">
        <v>66</v>
      </c>
      <c r="F19" s="15" t="n">
        <v>12</v>
      </c>
      <c r="G19" s="17" t="n">
        <v>12.77</v>
      </c>
      <c r="H19" s="17" t="n">
        <f aca="false">TRUNC(F19*G19,2)</f>
        <v>153.24</v>
      </c>
      <c r="I19" s="17" t="n">
        <v>11.48</v>
      </c>
      <c r="J19" s="17" t="n">
        <v>4.54</v>
      </c>
      <c r="K19" s="17" t="n">
        <f aca="false">J19+I19</f>
        <v>16.02</v>
      </c>
      <c r="L19" s="17" t="n">
        <f aca="false">TRUNC(I19*F19,2)</f>
        <v>137.76</v>
      </c>
      <c r="M19" s="17" t="n">
        <f aca="false">TRUNC(J19*F19,2)</f>
        <v>54.48</v>
      </c>
      <c r="N19" s="17" t="n">
        <f aca="false">M19+L19</f>
        <v>192.24</v>
      </c>
      <c r="O19" s="18" t="n">
        <v>0.00131538082101686</v>
      </c>
    </row>
    <row r="20" customFormat="false" ht="25.5" hidden="false" customHeight="true" outlineLevel="0" collapsed="false">
      <c r="A20" s="14" t="s">
        <v>67</v>
      </c>
      <c r="B20" s="15" t="s">
        <v>68</v>
      </c>
      <c r="C20" s="14" t="s">
        <v>32</v>
      </c>
      <c r="D20" s="14" t="s">
        <v>69</v>
      </c>
      <c r="E20" s="16" t="s">
        <v>66</v>
      </c>
      <c r="F20" s="15" t="n">
        <v>33</v>
      </c>
      <c r="G20" s="17" t="n">
        <v>8.3</v>
      </c>
      <c r="H20" s="17" t="n">
        <f aca="false">TRUNC(F20*G20,2)</f>
        <v>273.9</v>
      </c>
      <c r="I20" s="17" t="n">
        <v>7.7</v>
      </c>
      <c r="J20" s="17" t="n">
        <v>2.71</v>
      </c>
      <c r="K20" s="17" t="n">
        <f aca="false">J20+I20</f>
        <v>10.41</v>
      </c>
      <c r="L20" s="17" t="n">
        <f aca="false">TRUNC(I20*F20,2)</f>
        <v>254.1</v>
      </c>
      <c r="M20" s="17" t="n">
        <f aca="false">TRUNC(J20*F20,2)</f>
        <v>89.43</v>
      </c>
      <c r="N20" s="17" t="n">
        <f aca="false">M20+L20</f>
        <v>343.53</v>
      </c>
      <c r="O20" s="18" t="n">
        <v>0.00235056582107742</v>
      </c>
    </row>
    <row r="21" customFormat="false" ht="24" hidden="false" customHeight="true" outlineLevel="0" collapsed="false">
      <c r="A21" s="10" t="s">
        <v>70</v>
      </c>
      <c r="B21" s="10"/>
      <c r="C21" s="10"/>
      <c r="D21" s="10" t="s">
        <v>71</v>
      </c>
      <c r="E21" s="10"/>
      <c r="F21" s="11"/>
      <c r="G21" s="11"/>
      <c r="H21" s="11"/>
      <c r="I21" s="10"/>
      <c r="J21" s="10"/>
      <c r="K21" s="10"/>
      <c r="L21" s="10"/>
      <c r="M21" s="10"/>
      <c r="N21" s="12"/>
      <c r="O21" s="13" t="n">
        <v>0.162230985497625</v>
      </c>
    </row>
    <row r="22" customFormat="false" ht="24" hidden="false" customHeight="true" outlineLevel="0" collapsed="false">
      <c r="A22" s="14" t="s">
        <v>72</v>
      </c>
      <c r="B22" s="15" t="s">
        <v>73</v>
      </c>
      <c r="C22" s="14" t="s">
        <v>74</v>
      </c>
      <c r="D22" s="14" t="s">
        <v>75</v>
      </c>
      <c r="E22" s="16" t="s">
        <v>76</v>
      </c>
      <c r="F22" s="15" t="n">
        <v>1</v>
      </c>
      <c r="G22" s="17" t="n">
        <v>2497.26</v>
      </c>
      <c r="H22" s="17" t="n">
        <f aca="false">TRUNC(F22*G22,2)</f>
        <v>2497.26</v>
      </c>
      <c r="I22" s="17" t="n">
        <v>3067.15</v>
      </c>
      <c r="J22" s="17" t="n">
        <v>67.41</v>
      </c>
      <c r="K22" s="17" t="n">
        <f aca="false">J22+I22</f>
        <v>3134.56</v>
      </c>
      <c r="L22" s="17" t="n">
        <f aca="false">TRUNC(I22*F22,2)</f>
        <v>3067.15</v>
      </c>
      <c r="M22" s="17" t="n">
        <f aca="false">TRUNC(J22*F22,2)</f>
        <v>67.41</v>
      </c>
      <c r="N22" s="17" t="n">
        <f aca="false">M22+L22</f>
        <v>3134.56</v>
      </c>
      <c r="O22" s="18" t="n">
        <v>0.0214478782060269</v>
      </c>
    </row>
    <row r="23" customFormat="false" ht="39" hidden="false" customHeight="true" outlineLevel="0" collapsed="false">
      <c r="A23" s="14" t="s">
        <v>77</v>
      </c>
      <c r="B23" s="15" t="s">
        <v>78</v>
      </c>
      <c r="C23" s="14" t="s">
        <v>27</v>
      </c>
      <c r="D23" s="14" t="s">
        <v>79</v>
      </c>
      <c r="E23" s="16" t="s">
        <v>80</v>
      </c>
      <c r="F23" s="15" t="n">
        <v>36</v>
      </c>
      <c r="G23" s="17" t="n">
        <v>153.85</v>
      </c>
      <c r="H23" s="17" t="n">
        <f aca="false">TRUNC(F23*G23,2)</f>
        <v>5538.6</v>
      </c>
      <c r="I23" s="17" t="n">
        <v>75.75</v>
      </c>
      <c r="J23" s="17" t="n">
        <v>117.36</v>
      </c>
      <c r="K23" s="17" t="n">
        <f aca="false">J23+I23</f>
        <v>193.11</v>
      </c>
      <c r="L23" s="17" t="n">
        <f aca="false">TRUNC(I23*F23,2)</f>
        <v>2727</v>
      </c>
      <c r="M23" s="17" t="n">
        <f aca="false">TRUNC(J23*F23,2)</f>
        <v>4224.96</v>
      </c>
      <c r="N23" s="17" t="n">
        <f aca="false">M23+L23</f>
        <v>6951.96</v>
      </c>
      <c r="O23" s="18" t="n">
        <v>0.0475680131735143</v>
      </c>
    </row>
    <row r="24" customFormat="false" ht="39" hidden="false" customHeight="true" outlineLevel="0" collapsed="false">
      <c r="A24" s="14" t="s">
        <v>81</v>
      </c>
      <c r="B24" s="15" t="s">
        <v>82</v>
      </c>
      <c r="C24" s="14" t="s">
        <v>27</v>
      </c>
      <c r="D24" s="14" t="s">
        <v>83</v>
      </c>
      <c r="E24" s="16" t="s">
        <v>29</v>
      </c>
      <c r="F24" s="15" t="n">
        <v>7.68</v>
      </c>
      <c r="G24" s="17" t="n">
        <v>337.95</v>
      </c>
      <c r="H24" s="17" t="n">
        <f aca="false">TRUNC(F24*G24,2)</f>
        <v>2595.45</v>
      </c>
      <c r="I24" s="17" t="n">
        <v>38.37</v>
      </c>
      <c r="J24" s="17" t="n">
        <v>385.82</v>
      </c>
      <c r="K24" s="17" t="n">
        <f aca="false">J24+I24</f>
        <v>424.19</v>
      </c>
      <c r="L24" s="17" t="n">
        <f aca="false">TRUNC(I24*F24,2)</f>
        <v>294.68</v>
      </c>
      <c r="M24" s="17" t="n">
        <f aca="false">TRUNC(J24*F24,2)</f>
        <v>2963.09</v>
      </c>
      <c r="N24" s="17" t="n">
        <f aca="false">M24+L24</f>
        <v>3257.77</v>
      </c>
      <c r="O24" s="18" t="n">
        <v>0.0222909289288603</v>
      </c>
    </row>
    <row r="25" customFormat="false" ht="39" hidden="false" customHeight="true" outlineLevel="0" collapsed="false">
      <c r="A25" s="14" t="s">
        <v>84</v>
      </c>
      <c r="B25" s="15" t="s">
        <v>85</v>
      </c>
      <c r="C25" s="14" t="s">
        <v>32</v>
      </c>
      <c r="D25" s="14" t="s">
        <v>86</v>
      </c>
      <c r="E25" s="16" t="s">
        <v>29</v>
      </c>
      <c r="F25" s="15" t="n">
        <v>18.4</v>
      </c>
      <c r="G25" s="17" t="n">
        <v>22.54</v>
      </c>
      <c r="H25" s="17" t="n">
        <f aca="false">TRUNC(F25*G25,2)</f>
        <v>414.73</v>
      </c>
      <c r="I25" s="17" t="n">
        <v>10.22</v>
      </c>
      <c r="J25" s="17" t="n">
        <v>18.07</v>
      </c>
      <c r="K25" s="17" t="n">
        <f aca="false">J25+I25</f>
        <v>28.29</v>
      </c>
      <c r="L25" s="17" t="n">
        <f aca="false">TRUNC(I25*F25,2)</f>
        <v>188.04</v>
      </c>
      <c r="M25" s="17" t="n">
        <f aca="false">TRUNC(J25*F25,2)</f>
        <v>332.48</v>
      </c>
      <c r="N25" s="17" t="n">
        <f aca="false">M25+L25</f>
        <v>520.52</v>
      </c>
      <c r="O25" s="18" t="n">
        <v>0.00356166863693252</v>
      </c>
    </row>
    <row r="26" customFormat="false" ht="51.75" hidden="false" customHeight="true" outlineLevel="0" collapsed="false">
      <c r="A26" s="14" t="s">
        <v>87</v>
      </c>
      <c r="B26" s="15" t="s">
        <v>88</v>
      </c>
      <c r="C26" s="14" t="s">
        <v>32</v>
      </c>
      <c r="D26" s="14" t="s">
        <v>89</v>
      </c>
      <c r="E26" s="16" t="s">
        <v>90</v>
      </c>
      <c r="F26" s="15" t="n">
        <v>280</v>
      </c>
      <c r="G26" s="17" t="n">
        <v>14.31</v>
      </c>
      <c r="H26" s="17" t="n">
        <f aca="false">TRUNC(F26*G26,2)</f>
        <v>4006.8</v>
      </c>
      <c r="I26" s="17" t="n">
        <v>1.25</v>
      </c>
      <c r="J26" s="17" t="n">
        <v>16.71</v>
      </c>
      <c r="K26" s="17" t="n">
        <f aca="false">J26+I26</f>
        <v>17.96</v>
      </c>
      <c r="L26" s="17" t="n">
        <f aca="false">TRUNC(I26*F26,2)</f>
        <v>350</v>
      </c>
      <c r="M26" s="17" t="n">
        <f aca="false">TRUNC(J26*F26,2)</f>
        <v>4678.8</v>
      </c>
      <c r="N26" s="17" t="n">
        <f aca="false">M26+L26</f>
        <v>5028.8</v>
      </c>
      <c r="O26" s="18" t="n">
        <v>0.0344090047478652</v>
      </c>
    </row>
    <row r="27" customFormat="false" ht="25.5" hidden="false" customHeight="true" outlineLevel="0" collapsed="false">
      <c r="A27" s="14" t="s">
        <v>91</v>
      </c>
      <c r="B27" s="15" t="s">
        <v>92</v>
      </c>
      <c r="C27" s="14" t="s">
        <v>27</v>
      </c>
      <c r="D27" s="14" t="s">
        <v>93</v>
      </c>
      <c r="E27" s="16" t="s">
        <v>80</v>
      </c>
      <c r="F27" s="15" t="n">
        <v>36</v>
      </c>
      <c r="G27" s="17" t="n">
        <v>90.21</v>
      </c>
      <c r="H27" s="17" t="n">
        <f aca="false">TRUNC(F27*G27,2)</f>
        <v>3247.56</v>
      </c>
      <c r="I27" s="17" t="n">
        <v>47.73</v>
      </c>
      <c r="J27" s="17" t="n">
        <v>65.5</v>
      </c>
      <c r="K27" s="17" t="n">
        <f aca="false">J27+I27</f>
        <v>113.23</v>
      </c>
      <c r="L27" s="17" t="n">
        <f aca="false">TRUNC(I27*F27,2)</f>
        <v>1718.28</v>
      </c>
      <c r="M27" s="17" t="n">
        <f aca="false">TRUNC(J27*F27,2)</f>
        <v>2358</v>
      </c>
      <c r="N27" s="17" t="n">
        <f aca="false">M27+L27</f>
        <v>4076.28</v>
      </c>
      <c r="O27" s="18" t="n">
        <v>0.0278914925774793</v>
      </c>
    </row>
    <row r="28" customFormat="false" ht="25.5" hidden="false" customHeight="true" outlineLevel="0" collapsed="false">
      <c r="A28" s="14" t="s">
        <v>94</v>
      </c>
      <c r="B28" s="15" t="s">
        <v>95</v>
      </c>
      <c r="C28" s="14" t="s">
        <v>96</v>
      </c>
      <c r="D28" s="14" t="s">
        <v>97</v>
      </c>
      <c r="E28" s="16" t="s">
        <v>80</v>
      </c>
      <c r="F28" s="15" t="n">
        <v>18</v>
      </c>
      <c r="G28" s="17" t="n">
        <v>32.75</v>
      </c>
      <c r="H28" s="17" t="n">
        <f aca="false">TRUNC(F28*G28,2)</f>
        <v>589.5</v>
      </c>
      <c r="I28" s="17" t="n">
        <v>6.08</v>
      </c>
      <c r="J28" s="17" t="n">
        <v>35.02</v>
      </c>
      <c r="K28" s="17" t="n">
        <f aca="false">J28+I28</f>
        <v>41.1</v>
      </c>
      <c r="L28" s="17" t="n">
        <f aca="false">TRUNC(I28*F28,2)</f>
        <v>109.44</v>
      </c>
      <c r="M28" s="17" t="n">
        <f aca="false">TRUNC(J28*F28,2)</f>
        <v>630.36</v>
      </c>
      <c r="N28" s="17" t="n">
        <f aca="false">M28+L28</f>
        <v>739.8</v>
      </c>
      <c r="O28" s="18" t="n">
        <v>0.00506199922694692</v>
      </c>
    </row>
    <row r="29" customFormat="false" ht="24" hidden="false" customHeight="true" outlineLevel="0" collapsed="false">
      <c r="A29" s="10" t="s">
        <v>98</v>
      </c>
      <c r="B29" s="10"/>
      <c r="C29" s="10"/>
      <c r="D29" s="10" t="s">
        <v>99</v>
      </c>
      <c r="E29" s="10"/>
      <c r="F29" s="11"/>
      <c r="G29" s="11"/>
      <c r="H29" s="11"/>
      <c r="I29" s="10"/>
      <c r="J29" s="10"/>
      <c r="K29" s="10"/>
      <c r="L29" s="10"/>
      <c r="M29" s="10"/>
      <c r="N29" s="12"/>
      <c r="O29" s="13" t="n">
        <v>0.446670182286027</v>
      </c>
    </row>
    <row r="30" customFormat="false" ht="64.5" hidden="false" customHeight="true" outlineLevel="0" collapsed="false">
      <c r="A30" s="19" t="s">
        <v>100</v>
      </c>
      <c r="B30" s="20" t="s">
        <v>101</v>
      </c>
      <c r="C30" s="19" t="s">
        <v>27</v>
      </c>
      <c r="D30" s="19" t="s">
        <v>102</v>
      </c>
      <c r="E30" s="21" t="s">
        <v>103</v>
      </c>
      <c r="F30" s="20" t="n">
        <v>10</v>
      </c>
      <c r="G30" s="22" t="n">
        <v>24</v>
      </c>
      <c r="H30" s="22" t="n">
        <f aca="false">TRUNC(F30*G30,2)</f>
        <v>240</v>
      </c>
      <c r="I30" s="22" t="n">
        <v>0</v>
      </c>
      <c r="J30" s="22" t="n">
        <v>30.1248</v>
      </c>
      <c r="K30" s="22" t="n">
        <f aca="false">J30+I30</f>
        <v>30.1248</v>
      </c>
      <c r="L30" s="22" t="n">
        <f aca="false">TRUNC(I30*F30,2)</f>
        <v>0</v>
      </c>
      <c r="M30" s="22" t="n">
        <f aca="false">TRUNC(J30*F30,2)</f>
        <v>301.24</v>
      </c>
      <c r="N30" s="22" t="n">
        <f aca="false">M30+L30</f>
        <v>301.24</v>
      </c>
      <c r="O30" s="23" t="n">
        <v>0.00206092750359071</v>
      </c>
    </row>
    <row r="31" customFormat="false" ht="39" hidden="false" customHeight="true" outlineLevel="0" collapsed="false">
      <c r="A31" s="14" t="s">
        <v>104</v>
      </c>
      <c r="B31" s="15" t="s">
        <v>105</v>
      </c>
      <c r="C31" s="14" t="s">
        <v>27</v>
      </c>
      <c r="D31" s="14" t="s">
        <v>106</v>
      </c>
      <c r="E31" s="16" t="s">
        <v>80</v>
      </c>
      <c r="F31" s="15" t="n">
        <v>20</v>
      </c>
      <c r="G31" s="17" t="n">
        <v>29.73</v>
      </c>
      <c r="H31" s="17" t="n">
        <f aca="false">TRUNC(F31*G31,2)</f>
        <v>594.6</v>
      </c>
      <c r="I31" s="17" t="n">
        <v>28.53</v>
      </c>
      <c r="J31" s="17" t="n">
        <v>8.78</v>
      </c>
      <c r="K31" s="17" t="n">
        <f aca="false">J31+I31</f>
        <v>37.31</v>
      </c>
      <c r="L31" s="17" t="n">
        <f aca="false">TRUNC(I31*F31,2)</f>
        <v>570.6</v>
      </c>
      <c r="M31" s="17" t="n">
        <f aca="false">TRUNC(J31*F31,2)</f>
        <v>175.6</v>
      </c>
      <c r="N31" s="17" t="n">
        <f aca="false">M31+L31</f>
        <v>746.2</v>
      </c>
      <c r="O31" s="18" t="n">
        <v>0.00510579051520382</v>
      </c>
    </row>
    <row r="32" customFormat="false" ht="39" hidden="false" customHeight="true" outlineLevel="0" collapsed="false">
      <c r="A32" s="14" t="s">
        <v>107</v>
      </c>
      <c r="B32" s="15" t="s">
        <v>108</v>
      </c>
      <c r="C32" s="14" t="s">
        <v>27</v>
      </c>
      <c r="D32" s="14" t="s">
        <v>109</v>
      </c>
      <c r="E32" s="16" t="s">
        <v>29</v>
      </c>
      <c r="F32" s="15" t="n">
        <v>190</v>
      </c>
      <c r="G32" s="17" t="n">
        <v>51.83</v>
      </c>
      <c r="H32" s="17" t="n">
        <f aca="false">TRUNC(F32*G32,2)</f>
        <v>9847.7</v>
      </c>
      <c r="I32" s="17" t="n">
        <v>9.93</v>
      </c>
      <c r="J32" s="17" t="n">
        <v>55.12</v>
      </c>
      <c r="K32" s="17" t="n">
        <f aca="false">J32+I32</f>
        <v>65.05</v>
      </c>
      <c r="L32" s="17" t="n">
        <f aca="false">TRUNC(I32*F32,2)</f>
        <v>1886.7</v>
      </c>
      <c r="M32" s="17" t="n">
        <f aca="false">TRUNC(J32*F32,2)</f>
        <v>10472.8</v>
      </c>
      <c r="N32" s="17" t="n">
        <f aca="false">M32+L32</f>
        <v>12359.5</v>
      </c>
      <c r="O32" s="18" t="n">
        <v>0.0845685042517578</v>
      </c>
    </row>
    <row r="33" customFormat="false" ht="39" hidden="false" customHeight="true" outlineLevel="0" collapsed="false">
      <c r="A33" s="14" t="s">
        <v>110</v>
      </c>
      <c r="B33" s="15" t="s">
        <v>111</v>
      </c>
      <c r="C33" s="14" t="s">
        <v>32</v>
      </c>
      <c r="D33" s="14" t="s">
        <v>112</v>
      </c>
      <c r="E33" s="16" t="s">
        <v>29</v>
      </c>
      <c r="F33" s="15" t="n">
        <v>190</v>
      </c>
      <c r="G33" s="17" t="n">
        <v>186.2</v>
      </c>
      <c r="H33" s="17" t="n">
        <f aca="false">TRUNC(F33*G33,2)</f>
        <v>35378</v>
      </c>
      <c r="I33" s="17" t="n">
        <v>2.97</v>
      </c>
      <c r="J33" s="17" t="n">
        <v>230.74</v>
      </c>
      <c r="K33" s="17" t="n">
        <f aca="false">J33+I33</f>
        <v>233.71</v>
      </c>
      <c r="L33" s="17" t="n">
        <f aca="false">TRUNC(I33*F33,2)</f>
        <v>564.3</v>
      </c>
      <c r="M33" s="17" t="n">
        <f aca="false">TRUNC(J33*F33,2)</f>
        <v>43840.6</v>
      </c>
      <c r="N33" s="17" t="n">
        <f aca="false">M33+L33</f>
        <v>44404.9</v>
      </c>
      <c r="O33" s="18" t="n">
        <v>0.303835589987368</v>
      </c>
    </row>
    <row r="34" customFormat="false" ht="39" hidden="false" customHeight="true" outlineLevel="0" collapsed="false">
      <c r="A34" s="14" t="s">
        <v>113</v>
      </c>
      <c r="B34" s="15" t="s">
        <v>114</v>
      </c>
      <c r="C34" s="14" t="s">
        <v>27</v>
      </c>
      <c r="D34" s="14" t="s">
        <v>115</v>
      </c>
      <c r="E34" s="16" t="s">
        <v>80</v>
      </c>
      <c r="F34" s="15" t="n">
        <v>31.7</v>
      </c>
      <c r="G34" s="17" t="n">
        <v>94.96</v>
      </c>
      <c r="H34" s="17" t="n">
        <f aca="false">TRUNC(F34*G34,2)</f>
        <v>3010.23</v>
      </c>
      <c r="I34" s="17" t="n">
        <v>16.89</v>
      </c>
      <c r="J34" s="17" t="n">
        <v>102.3</v>
      </c>
      <c r="K34" s="17" t="n">
        <f aca="false">J34+I34</f>
        <v>119.19</v>
      </c>
      <c r="L34" s="17" t="n">
        <f aca="false">TRUNC(I34*F34,2)</f>
        <v>535.41</v>
      </c>
      <c r="M34" s="17" t="n">
        <f aca="false">TRUNC(J34*F34,2)</f>
        <v>3242.91</v>
      </c>
      <c r="N34" s="17" t="n">
        <f aca="false">M34+L34</f>
        <v>3778.32</v>
      </c>
      <c r="O34" s="18" t="n">
        <v>0.0258527344135686</v>
      </c>
    </row>
    <row r="35" customFormat="false" ht="39" hidden="false" customHeight="true" outlineLevel="0" collapsed="false">
      <c r="A35" s="14" t="s">
        <v>116</v>
      </c>
      <c r="B35" s="15" t="s">
        <v>117</v>
      </c>
      <c r="C35" s="14" t="s">
        <v>27</v>
      </c>
      <c r="D35" s="14" t="s">
        <v>118</v>
      </c>
      <c r="E35" s="16" t="s">
        <v>80</v>
      </c>
      <c r="F35" s="15" t="n">
        <v>33.6</v>
      </c>
      <c r="G35" s="17" t="n">
        <v>63.6</v>
      </c>
      <c r="H35" s="17" t="n">
        <f aca="false">TRUNC(F35*G35,2)</f>
        <v>2136.96</v>
      </c>
      <c r="I35" s="17" t="n">
        <v>10.2</v>
      </c>
      <c r="J35" s="17" t="n">
        <v>69.63</v>
      </c>
      <c r="K35" s="17" t="n">
        <f aca="false">J35+I35</f>
        <v>79.83</v>
      </c>
      <c r="L35" s="17" t="n">
        <f aca="false">TRUNC(I35*F35,2)</f>
        <v>342.72</v>
      </c>
      <c r="M35" s="17" t="n">
        <f aca="false">TRUNC(J35*F35,2)</f>
        <v>2339.56</v>
      </c>
      <c r="N35" s="17" t="n">
        <f aca="false">M35+L35</f>
        <v>2682.28</v>
      </c>
      <c r="O35" s="18" t="n">
        <v>0.0183532026040216</v>
      </c>
    </row>
    <row r="36" customFormat="false" ht="25.5" hidden="false" customHeight="true" outlineLevel="0" collapsed="false">
      <c r="A36" s="14" t="s">
        <v>119</v>
      </c>
      <c r="B36" s="15" t="s">
        <v>120</v>
      </c>
      <c r="C36" s="14" t="s">
        <v>32</v>
      </c>
      <c r="D36" s="14" t="s">
        <v>121</v>
      </c>
      <c r="E36" s="16" t="s">
        <v>80</v>
      </c>
      <c r="F36" s="15" t="n">
        <v>30.8</v>
      </c>
      <c r="G36" s="17" t="n">
        <v>26.06</v>
      </c>
      <c r="H36" s="17" t="n">
        <f aca="false">TRUNC(F36*G36,2)</f>
        <v>802.64</v>
      </c>
      <c r="I36" s="17" t="n">
        <v>2.99</v>
      </c>
      <c r="J36" s="17" t="n">
        <v>29.72</v>
      </c>
      <c r="K36" s="17" t="n">
        <f aca="false">J36+I36</f>
        <v>32.71</v>
      </c>
      <c r="L36" s="17" t="n">
        <f aca="false">TRUNC(I36*F36,2)</f>
        <v>92.09</v>
      </c>
      <c r="M36" s="17" t="n">
        <f aca="false">TRUNC(J36*F36,2)</f>
        <v>915.37</v>
      </c>
      <c r="N36" s="17" t="n">
        <f aca="false">M36+L36</f>
        <v>1007.46</v>
      </c>
      <c r="O36" s="18" t="n">
        <v>0.00689343301051627</v>
      </c>
    </row>
    <row r="37" customFormat="false" ht="41.25" hidden="false" customHeight="true" outlineLevel="0" collapsed="false">
      <c r="A37" s="14" t="s">
        <v>122</v>
      </c>
      <c r="B37" s="15" t="s">
        <v>123</v>
      </c>
      <c r="C37" s="14" t="s">
        <v>27</v>
      </c>
      <c r="D37" s="14" t="s">
        <v>124</v>
      </c>
      <c r="E37" s="16" t="s">
        <v>80</v>
      </c>
      <c r="F37" s="15" t="n">
        <v>12</v>
      </c>
      <c r="G37" s="17" t="n">
        <v>76.23</v>
      </c>
      <c r="H37" s="17" t="n">
        <v>46.63</v>
      </c>
      <c r="I37" s="17" t="n">
        <v>49.05</v>
      </c>
      <c r="J37" s="17" t="n">
        <v>95.68</v>
      </c>
      <c r="K37" s="17" t="n">
        <v>559.56</v>
      </c>
      <c r="L37" s="17" t="n">
        <f aca="false">TRUNC(I37*F37,2)</f>
        <v>588.6</v>
      </c>
      <c r="M37" s="17" t="n">
        <f aca="false">TRUNC(J37*F37,2)</f>
        <v>1148.16</v>
      </c>
      <c r="N37" s="17" t="n">
        <f aca="false">M37+L37</f>
        <v>1736.76</v>
      </c>
      <c r="O37" s="18"/>
    </row>
    <row r="38" customFormat="false" ht="24" hidden="false" customHeight="true" outlineLevel="0" collapsed="false">
      <c r="A38" s="10" t="s">
        <v>125</v>
      </c>
      <c r="B38" s="10"/>
      <c r="C38" s="10"/>
      <c r="D38" s="10" t="s">
        <v>126</v>
      </c>
      <c r="E38" s="10"/>
      <c r="F38" s="11"/>
      <c r="G38" s="11"/>
      <c r="H38" s="11"/>
      <c r="I38" s="10"/>
      <c r="J38" s="10"/>
      <c r="K38" s="10"/>
      <c r="L38" s="10"/>
      <c r="M38" s="10"/>
      <c r="N38" s="12"/>
      <c r="O38" s="13" t="n">
        <v>0.0266032760399593</v>
      </c>
    </row>
    <row r="39" customFormat="false" ht="39" hidden="false" customHeight="true" outlineLevel="0" collapsed="false">
      <c r="A39" s="14" t="s">
        <v>127</v>
      </c>
      <c r="B39" s="15" t="s">
        <v>128</v>
      </c>
      <c r="C39" s="14" t="s">
        <v>27</v>
      </c>
      <c r="D39" s="14" t="s">
        <v>129</v>
      </c>
      <c r="E39" s="16" t="s">
        <v>80</v>
      </c>
      <c r="F39" s="15" t="n">
        <v>100</v>
      </c>
      <c r="G39" s="17" t="n">
        <v>5.28</v>
      </c>
      <c r="H39" s="17" t="n">
        <f aca="false">TRUNC(F39*G39,2)</f>
        <v>528</v>
      </c>
      <c r="I39" s="17" t="n">
        <v>1.59</v>
      </c>
      <c r="J39" s="17" t="n">
        <v>5.03</v>
      </c>
      <c r="K39" s="17" t="n">
        <f aca="false">J39+I39</f>
        <v>6.62</v>
      </c>
      <c r="L39" s="17" t="n">
        <f aca="false">TRUNC(I39*F39,2)</f>
        <v>159</v>
      </c>
      <c r="M39" s="17" t="n">
        <f aca="false">TRUNC(J39*F39,2)</f>
        <v>503</v>
      </c>
      <c r="N39" s="17" t="n">
        <f aca="false">M39+L39</f>
        <v>662</v>
      </c>
      <c r="O39" s="18" t="n">
        <v>0.00452966137907388</v>
      </c>
    </row>
    <row r="40" customFormat="false" ht="39" hidden="false" customHeight="true" outlineLevel="0" collapsed="false">
      <c r="A40" s="14" t="s">
        <v>130</v>
      </c>
      <c r="B40" s="15" t="s">
        <v>131</v>
      </c>
      <c r="C40" s="14" t="s">
        <v>27</v>
      </c>
      <c r="D40" s="14" t="s">
        <v>132</v>
      </c>
      <c r="E40" s="16" t="s">
        <v>80</v>
      </c>
      <c r="F40" s="15" t="n">
        <v>35</v>
      </c>
      <c r="G40" s="17" t="n">
        <v>16.29</v>
      </c>
      <c r="H40" s="17" t="n">
        <f aca="false">TRUNC(F40*G40,2)</f>
        <v>570.15</v>
      </c>
      <c r="I40" s="17" t="n">
        <v>7.66</v>
      </c>
      <c r="J40" s="17" t="n">
        <v>12.78</v>
      </c>
      <c r="K40" s="17" t="n">
        <f aca="false">J40+I40</f>
        <v>20.44</v>
      </c>
      <c r="L40" s="17" t="n">
        <f aca="false">TRUNC(I40*F40,2)</f>
        <v>268.1</v>
      </c>
      <c r="M40" s="17" t="n">
        <f aca="false">TRUNC(J40*F40,2)</f>
        <v>447.3</v>
      </c>
      <c r="N40" s="17" t="n">
        <f aca="false">M40+L40</f>
        <v>715.4</v>
      </c>
      <c r="O40" s="18" t="n">
        <v>0.00489504494046745</v>
      </c>
    </row>
    <row r="41" customFormat="false" ht="39" hidden="false" customHeight="true" outlineLevel="0" collapsed="false">
      <c r="A41" s="14" t="s">
        <v>133</v>
      </c>
      <c r="B41" s="15" t="s">
        <v>134</v>
      </c>
      <c r="C41" s="14" t="s">
        <v>27</v>
      </c>
      <c r="D41" s="14" t="s">
        <v>135</v>
      </c>
      <c r="E41" s="16" t="s">
        <v>38</v>
      </c>
      <c r="F41" s="15" t="n">
        <v>5</v>
      </c>
      <c r="G41" s="17" t="n">
        <v>11.56</v>
      </c>
      <c r="H41" s="17" t="n">
        <f aca="false">TRUNC(F41*G41,2)</f>
        <v>57.8</v>
      </c>
      <c r="I41" s="17" t="n">
        <v>8.83</v>
      </c>
      <c r="J41" s="17" t="n">
        <v>5.68</v>
      </c>
      <c r="K41" s="17" t="n">
        <f aca="false">J41+I41</f>
        <v>14.51</v>
      </c>
      <c r="L41" s="17" t="n">
        <f aca="false">TRUNC(I41*F41,2)</f>
        <v>44.15</v>
      </c>
      <c r="M41" s="17" t="n">
        <f aca="false">TRUNC(J41*F41,2)</f>
        <v>28.4</v>
      </c>
      <c r="N41" s="17" t="n">
        <f aca="false">M41+L41</f>
        <v>72.55</v>
      </c>
      <c r="O41" s="18" t="n">
        <v>0.000496415306724789</v>
      </c>
    </row>
    <row r="42" customFormat="false" ht="51.75" hidden="false" customHeight="true" outlineLevel="0" collapsed="false">
      <c r="A42" s="14" t="s">
        <v>136</v>
      </c>
      <c r="B42" s="15" t="s">
        <v>137</v>
      </c>
      <c r="C42" s="14" t="s">
        <v>27</v>
      </c>
      <c r="D42" s="14" t="s">
        <v>138</v>
      </c>
      <c r="E42" s="16" t="s">
        <v>38</v>
      </c>
      <c r="F42" s="15" t="n">
        <v>3</v>
      </c>
      <c r="G42" s="17" t="n">
        <v>19.52</v>
      </c>
      <c r="H42" s="17" t="n">
        <f aca="false">TRUNC(F42*G42,2)</f>
        <v>58.56</v>
      </c>
      <c r="I42" s="17" t="n">
        <v>13.25</v>
      </c>
      <c r="J42" s="17" t="n">
        <v>11.25</v>
      </c>
      <c r="K42" s="17" t="n">
        <f aca="false">J42+I42</f>
        <v>24.5</v>
      </c>
      <c r="L42" s="17" t="n">
        <f aca="false">TRUNC(I42*F42,2)</f>
        <v>39.75</v>
      </c>
      <c r="M42" s="17" t="n">
        <f aca="false">TRUNC(J42*F42,2)</f>
        <v>33.75</v>
      </c>
      <c r="N42" s="17" t="n">
        <f aca="false">M42+L42</f>
        <v>73.5</v>
      </c>
      <c r="O42" s="18" t="n">
        <v>0.000502915576075423</v>
      </c>
    </row>
    <row r="43" customFormat="false" ht="25.5" hidden="false" customHeight="true" outlineLevel="0" collapsed="false">
      <c r="A43" s="14" t="s">
        <v>139</v>
      </c>
      <c r="B43" s="15" t="s">
        <v>140</v>
      </c>
      <c r="C43" s="14" t="s">
        <v>27</v>
      </c>
      <c r="D43" s="14" t="s">
        <v>141</v>
      </c>
      <c r="E43" s="16" t="s">
        <v>38</v>
      </c>
      <c r="F43" s="15" t="n">
        <v>9</v>
      </c>
      <c r="G43" s="17" t="n">
        <v>37.48</v>
      </c>
      <c r="H43" s="17" t="n">
        <f aca="false">TRUNC(F43*G43,2)</f>
        <v>337.32</v>
      </c>
      <c r="I43" s="17" t="n">
        <v>11.37</v>
      </c>
      <c r="J43" s="17" t="n">
        <v>35.67</v>
      </c>
      <c r="K43" s="17" t="n">
        <f aca="false">J43+I43</f>
        <v>47.04</v>
      </c>
      <c r="L43" s="17" t="n">
        <f aca="false">TRUNC(I43*F43,2)</f>
        <v>102.33</v>
      </c>
      <c r="M43" s="17" t="n">
        <f aca="false">TRUNC(J43*F43,2)</f>
        <v>321.03</v>
      </c>
      <c r="N43" s="17" t="n">
        <f aca="false">M43+L43</f>
        <v>423.36</v>
      </c>
      <c r="O43" s="18" t="n">
        <v>0.00289679371819444</v>
      </c>
    </row>
    <row r="44" customFormat="false" ht="25.5" hidden="false" customHeight="true" outlineLevel="0" collapsed="false">
      <c r="A44" s="14" t="s">
        <v>142</v>
      </c>
      <c r="B44" s="15" t="s">
        <v>143</v>
      </c>
      <c r="C44" s="14" t="s">
        <v>27</v>
      </c>
      <c r="D44" s="14" t="s">
        <v>144</v>
      </c>
      <c r="E44" s="16" t="s">
        <v>38</v>
      </c>
      <c r="F44" s="15" t="n">
        <v>2</v>
      </c>
      <c r="G44" s="17" t="n">
        <v>31.94</v>
      </c>
      <c r="H44" s="17" t="n">
        <f aca="false">TRUNC(F44*G44,2)</f>
        <v>63.88</v>
      </c>
      <c r="I44" s="17" t="n">
        <v>10.86</v>
      </c>
      <c r="J44" s="17" t="n">
        <v>29.23</v>
      </c>
      <c r="K44" s="17" t="n">
        <f aca="false">J44+I44</f>
        <v>40.09</v>
      </c>
      <c r="L44" s="17" t="n">
        <f aca="false">TRUNC(I44*F44,2)</f>
        <v>21.72</v>
      </c>
      <c r="M44" s="17" t="n">
        <f aca="false">TRUNC(J44*F44,2)</f>
        <v>58.46</v>
      </c>
      <c r="N44" s="17" t="n">
        <f aca="false">M44+L44</f>
        <v>80.18</v>
      </c>
      <c r="O44" s="18" t="n">
        <v>0.000548622733193571</v>
      </c>
    </row>
    <row r="45" customFormat="false" ht="39" hidden="false" customHeight="true" outlineLevel="0" collapsed="false">
      <c r="A45" s="14" t="s">
        <v>145</v>
      </c>
      <c r="B45" s="15" t="s">
        <v>146</v>
      </c>
      <c r="C45" s="14" t="s">
        <v>27</v>
      </c>
      <c r="D45" s="14" t="s">
        <v>147</v>
      </c>
      <c r="E45" s="16" t="s">
        <v>38</v>
      </c>
      <c r="F45" s="15" t="n">
        <v>6</v>
      </c>
      <c r="G45" s="17" t="n">
        <v>231.3</v>
      </c>
      <c r="H45" s="17" t="n">
        <f aca="false">TRUNC(F45*G45,2)</f>
        <v>1387.8</v>
      </c>
      <c r="I45" s="17" t="n">
        <v>24.23</v>
      </c>
      <c r="J45" s="17" t="n">
        <v>266.09</v>
      </c>
      <c r="K45" s="17" t="n">
        <f aca="false">J45+I45</f>
        <v>290.32</v>
      </c>
      <c r="L45" s="17" t="n">
        <f aca="false">TRUNC(I45*F45,2)</f>
        <v>145.38</v>
      </c>
      <c r="M45" s="17" t="n">
        <f aca="false">TRUNC(J45*F45,2)</f>
        <v>1596.54</v>
      </c>
      <c r="N45" s="17" t="n">
        <f aca="false">M45+L45</f>
        <v>1741.92</v>
      </c>
      <c r="O45" s="18" t="n">
        <v>0.0119188938813238</v>
      </c>
    </row>
    <row r="46" customFormat="false" ht="24" hidden="false" customHeight="true" outlineLevel="0" collapsed="false">
      <c r="A46" s="14" t="s">
        <v>148</v>
      </c>
      <c r="B46" s="15" t="s">
        <v>149</v>
      </c>
      <c r="C46" s="14" t="s">
        <v>32</v>
      </c>
      <c r="D46" s="14" t="s">
        <v>150</v>
      </c>
      <c r="E46" s="16" t="s">
        <v>38</v>
      </c>
      <c r="F46" s="15" t="n">
        <v>1</v>
      </c>
      <c r="G46" s="17" t="n">
        <v>15.73</v>
      </c>
      <c r="H46" s="17" t="n">
        <f aca="false">TRUNC(F46*G46,2)</f>
        <v>15.73</v>
      </c>
      <c r="I46" s="17" t="n">
        <v>15</v>
      </c>
      <c r="J46" s="17" t="n">
        <v>4.74</v>
      </c>
      <c r="K46" s="17" t="n">
        <f aca="false">J46+I46</f>
        <v>19.74</v>
      </c>
      <c r="L46" s="17" t="n">
        <f aca="false">TRUNC(I46*F46,2)</f>
        <v>15</v>
      </c>
      <c r="M46" s="17" t="n">
        <f aca="false">TRUNC(J46*F46,2)</f>
        <v>4.74</v>
      </c>
      <c r="N46" s="17" t="n">
        <f aca="false">M46+L46</f>
        <v>19.74</v>
      </c>
      <c r="O46" s="18" t="n">
        <v>0.000135068754717399</v>
      </c>
    </row>
    <row r="47" customFormat="false" ht="39" hidden="false" customHeight="true" outlineLevel="0" collapsed="false">
      <c r="A47" s="19" t="s">
        <v>151</v>
      </c>
      <c r="B47" s="20" t="s">
        <v>152</v>
      </c>
      <c r="C47" s="19" t="s">
        <v>32</v>
      </c>
      <c r="D47" s="19" t="s">
        <v>153</v>
      </c>
      <c r="E47" s="21" t="s">
        <v>38</v>
      </c>
      <c r="F47" s="20" t="n">
        <v>6</v>
      </c>
      <c r="G47" s="22" t="n">
        <v>13.2</v>
      </c>
      <c r="H47" s="22" t="n">
        <f aca="false">TRUNC(F47*G47,2)</f>
        <v>79.2</v>
      </c>
      <c r="I47" s="22" t="n">
        <v>0</v>
      </c>
      <c r="J47" s="22" t="n">
        <v>16.56864</v>
      </c>
      <c r="K47" s="22" t="n">
        <f aca="false">J47+I47</f>
        <v>16.56864</v>
      </c>
      <c r="L47" s="22" t="n">
        <f aca="false">TRUNC(I47*F47,2)</f>
        <v>0</v>
      </c>
      <c r="M47" s="22" t="n">
        <f aca="false">TRUNC(J47*F47,2)</f>
        <v>99.41</v>
      </c>
      <c r="N47" s="22" t="n">
        <f aca="false">M47+L47</f>
        <v>99.41</v>
      </c>
      <c r="O47" s="23" t="n">
        <v>0.000679859750188491</v>
      </c>
    </row>
    <row r="48" customFormat="false" ht="24" hidden="false" customHeight="true" outlineLevel="0" collapsed="false">
      <c r="A48" s="10" t="s">
        <v>154</v>
      </c>
      <c r="B48" s="10"/>
      <c r="C48" s="10"/>
      <c r="D48" s="10" t="s">
        <v>155</v>
      </c>
      <c r="E48" s="10"/>
      <c r="F48" s="11"/>
      <c r="G48" s="11"/>
      <c r="H48" s="11"/>
      <c r="I48" s="10"/>
      <c r="J48" s="10"/>
      <c r="K48" s="10"/>
      <c r="L48" s="10"/>
      <c r="M48" s="10"/>
      <c r="N48" s="12"/>
      <c r="O48" s="13" t="n">
        <v>0.0166250204672955</v>
      </c>
    </row>
    <row r="49" customFormat="false" ht="51.75" hidden="false" customHeight="true" outlineLevel="0" collapsed="false">
      <c r="A49" s="14" t="s">
        <v>156</v>
      </c>
      <c r="B49" s="15" t="s">
        <v>157</v>
      </c>
      <c r="C49" s="14" t="s">
        <v>27</v>
      </c>
      <c r="D49" s="14" t="s">
        <v>158</v>
      </c>
      <c r="E49" s="16" t="s">
        <v>38</v>
      </c>
      <c r="F49" s="15" t="n">
        <v>12</v>
      </c>
      <c r="G49" s="17" t="n">
        <v>53.07</v>
      </c>
      <c r="H49" s="17" t="n">
        <f aca="false">TRUNC(F49*G49,2)</f>
        <v>636.84</v>
      </c>
      <c r="I49" s="17" t="n">
        <v>14.78</v>
      </c>
      <c r="J49" s="17" t="n">
        <v>51.83</v>
      </c>
      <c r="K49" s="17" t="n">
        <f aca="false">J49+I49</f>
        <v>66.61</v>
      </c>
      <c r="L49" s="17" t="n">
        <f aca="false">TRUNC(I49*F49,2)</f>
        <v>177.36</v>
      </c>
      <c r="M49" s="17" t="n">
        <f aca="false">TRUNC(J49*F49,2)</f>
        <v>621.96</v>
      </c>
      <c r="N49" s="17" t="n">
        <f aca="false">M49+L49</f>
        <v>799.32</v>
      </c>
      <c r="O49" s="18" t="n">
        <v>0.00546925820773616</v>
      </c>
    </row>
    <row r="50" customFormat="false" ht="39" hidden="false" customHeight="true" outlineLevel="0" collapsed="false">
      <c r="A50" s="14" t="s">
        <v>159</v>
      </c>
      <c r="B50" s="15" t="s">
        <v>160</v>
      </c>
      <c r="C50" s="14" t="s">
        <v>27</v>
      </c>
      <c r="D50" s="14" t="s">
        <v>161</v>
      </c>
      <c r="E50" s="16" t="s">
        <v>80</v>
      </c>
      <c r="F50" s="15" t="n">
        <v>16</v>
      </c>
      <c r="G50" s="17" t="n">
        <v>36.05</v>
      </c>
      <c r="H50" s="17" t="n">
        <f aca="false">TRUNC(F50*G50,2)</f>
        <v>576.8</v>
      </c>
      <c r="I50" s="17" t="n">
        <v>4.09</v>
      </c>
      <c r="J50" s="17" t="n">
        <v>41.15</v>
      </c>
      <c r="K50" s="17" t="n">
        <f aca="false">J50+I50</f>
        <v>45.24</v>
      </c>
      <c r="L50" s="17" t="n">
        <f aca="false">TRUNC(I50*F50,2)</f>
        <v>65.44</v>
      </c>
      <c r="M50" s="17" t="n">
        <f aca="false">TRUNC(J50*F50,2)</f>
        <v>658.4</v>
      </c>
      <c r="N50" s="17" t="n">
        <f aca="false">M50+L50</f>
        <v>723.84</v>
      </c>
      <c r="O50" s="18" t="n">
        <v>0.00495279470185625</v>
      </c>
    </row>
    <row r="51" customFormat="false" ht="39" hidden="false" customHeight="true" outlineLevel="0" collapsed="false">
      <c r="A51" s="14" t="s">
        <v>162</v>
      </c>
      <c r="B51" s="15" t="s">
        <v>163</v>
      </c>
      <c r="C51" s="14" t="s">
        <v>27</v>
      </c>
      <c r="D51" s="14" t="s">
        <v>164</v>
      </c>
      <c r="E51" s="16" t="s">
        <v>80</v>
      </c>
      <c r="F51" s="15" t="n">
        <v>7</v>
      </c>
      <c r="G51" s="17" t="n">
        <v>54.47</v>
      </c>
      <c r="H51" s="17" t="n">
        <f aca="false">TRUNC(F51*G51,2)</f>
        <v>381.29</v>
      </c>
      <c r="I51" s="17" t="n">
        <v>21.81</v>
      </c>
      <c r="J51" s="17" t="n">
        <v>46.56</v>
      </c>
      <c r="K51" s="17" t="n">
        <f aca="false">J51+I51</f>
        <v>68.37</v>
      </c>
      <c r="L51" s="17" t="n">
        <f aca="false">TRUNC(I51*F51,2)</f>
        <v>152.67</v>
      </c>
      <c r="M51" s="17" t="n">
        <f aca="false">TRUNC(J51*F51,2)</f>
        <v>325.92</v>
      </c>
      <c r="N51" s="17" t="n">
        <f aca="false">M51+L51</f>
        <v>478.59</v>
      </c>
      <c r="O51" s="18" t="n">
        <v>0.00327469885107397</v>
      </c>
    </row>
    <row r="52" customFormat="false" ht="25.5" hidden="false" customHeight="true" outlineLevel="0" collapsed="false">
      <c r="A52" s="14" t="s">
        <v>165</v>
      </c>
      <c r="B52" s="15" t="s">
        <v>166</v>
      </c>
      <c r="C52" s="14" t="s">
        <v>27</v>
      </c>
      <c r="D52" s="14" t="s">
        <v>167</v>
      </c>
      <c r="E52" s="16" t="s">
        <v>47</v>
      </c>
      <c r="F52" s="15" t="n">
        <v>3</v>
      </c>
      <c r="G52" s="17" t="n">
        <v>30.06</v>
      </c>
      <c r="H52" s="17" t="n">
        <f aca="false">TRUNC(F52*G52,2)</f>
        <v>90.18</v>
      </c>
      <c r="I52" s="17" t="n">
        <v>24.9</v>
      </c>
      <c r="J52" s="17" t="n">
        <v>12.83</v>
      </c>
      <c r="K52" s="17" t="n">
        <f aca="false">J52+I52</f>
        <v>37.73</v>
      </c>
      <c r="L52" s="17" t="n">
        <f aca="false">TRUNC(I52*F52,2)</f>
        <v>74.7</v>
      </c>
      <c r="M52" s="17" t="n">
        <f aca="false">TRUNC(J52*F52,2)</f>
        <v>38.49</v>
      </c>
      <c r="N52" s="17" t="n">
        <f aca="false">M52+L52</f>
        <v>113.19</v>
      </c>
      <c r="O52" s="18" t="n">
        <v>0.000774489987156152</v>
      </c>
    </row>
    <row r="53" customFormat="false" ht="39" hidden="false" customHeight="true" outlineLevel="0" collapsed="false">
      <c r="A53" s="14" t="s">
        <v>168</v>
      </c>
      <c r="B53" s="15" t="s">
        <v>169</v>
      </c>
      <c r="C53" s="14" t="s">
        <v>27</v>
      </c>
      <c r="D53" s="14" t="s">
        <v>170</v>
      </c>
      <c r="E53" s="16" t="s">
        <v>38</v>
      </c>
      <c r="F53" s="15" t="n">
        <v>1</v>
      </c>
      <c r="G53" s="17" t="n">
        <v>75.95</v>
      </c>
      <c r="H53" s="17" t="n">
        <f aca="false">TRUNC(F53*G53,2)</f>
        <v>75.95</v>
      </c>
      <c r="I53" s="17" t="n">
        <v>9.85</v>
      </c>
      <c r="J53" s="17" t="n">
        <v>85.48</v>
      </c>
      <c r="K53" s="17" t="n">
        <f aca="false">J53+I53</f>
        <v>95.33</v>
      </c>
      <c r="L53" s="17" t="n">
        <f aca="false">TRUNC(I53*F53,2)</f>
        <v>9.85</v>
      </c>
      <c r="M53" s="17" t="n">
        <f aca="false">TRUNC(J53*F53,2)</f>
        <v>85.48</v>
      </c>
      <c r="N53" s="17" t="n">
        <f aca="false">M53+L53</f>
        <v>95.33</v>
      </c>
      <c r="O53" s="18" t="n">
        <v>0.000652284923364219</v>
      </c>
    </row>
    <row r="54" customFormat="false" ht="24" hidden="false" customHeight="true" outlineLevel="0" collapsed="false">
      <c r="A54" s="10" t="s">
        <v>171</v>
      </c>
      <c r="B54" s="10"/>
      <c r="C54" s="10"/>
      <c r="D54" s="10" t="s">
        <v>172</v>
      </c>
      <c r="E54" s="10"/>
      <c r="F54" s="11"/>
      <c r="G54" s="11"/>
      <c r="H54" s="11"/>
      <c r="I54" s="10"/>
      <c r="J54" s="10"/>
      <c r="K54" s="10"/>
      <c r="L54" s="10"/>
      <c r="M54" s="10"/>
      <c r="N54" s="12"/>
      <c r="O54" s="13" t="n">
        <v>0.0449379357703596</v>
      </c>
    </row>
    <row r="55" customFormat="false" ht="39" hidden="false" customHeight="true" outlineLevel="0" collapsed="false">
      <c r="A55" s="14" t="s">
        <v>173</v>
      </c>
      <c r="B55" s="15" t="s">
        <v>174</v>
      </c>
      <c r="C55" s="14" t="s">
        <v>27</v>
      </c>
      <c r="D55" s="14" t="s">
        <v>175</v>
      </c>
      <c r="E55" s="16" t="s">
        <v>29</v>
      </c>
      <c r="F55" s="15" t="n">
        <v>7</v>
      </c>
      <c r="G55" s="17" t="n">
        <v>3.68</v>
      </c>
      <c r="H55" s="17" t="n">
        <f aca="false">TRUNC(F55*G55,2)</f>
        <v>25.76</v>
      </c>
      <c r="I55" s="17" t="n">
        <v>3.21</v>
      </c>
      <c r="J55" s="17" t="n">
        <v>1.4</v>
      </c>
      <c r="K55" s="17" t="n">
        <f aca="false">J55+I55</f>
        <v>4.61</v>
      </c>
      <c r="L55" s="17" t="n">
        <f aca="false">TRUNC(I55*F55,2)</f>
        <v>22.47</v>
      </c>
      <c r="M55" s="17" t="n">
        <f aca="false">TRUNC(J55*F55,2)</f>
        <v>9.8</v>
      </c>
      <c r="N55" s="17" t="n">
        <f aca="false">M55+L55</f>
        <v>32.27</v>
      </c>
      <c r="O55" s="18" t="n">
        <v>0.000220803886257876</v>
      </c>
    </row>
    <row r="56" customFormat="false" ht="39" hidden="false" customHeight="true" outlineLevel="0" collapsed="false">
      <c r="A56" s="14" t="s">
        <v>176</v>
      </c>
      <c r="B56" s="15" t="s">
        <v>177</v>
      </c>
      <c r="C56" s="14" t="s">
        <v>27</v>
      </c>
      <c r="D56" s="14" t="s">
        <v>178</v>
      </c>
      <c r="E56" s="16" t="s">
        <v>47</v>
      </c>
      <c r="F56" s="15" t="n">
        <v>0.5</v>
      </c>
      <c r="G56" s="17" t="n">
        <v>3809.25</v>
      </c>
      <c r="H56" s="17" t="n">
        <f aca="false">TRUNC(F56*G56,2)</f>
        <v>1904.62</v>
      </c>
      <c r="I56" s="17" t="n">
        <v>1519.84</v>
      </c>
      <c r="J56" s="17" t="n">
        <v>3261.53</v>
      </c>
      <c r="K56" s="17" t="n">
        <f aca="false">J56+I56</f>
        <v>4781.37</v>
      </c>
      <c r="L56" s="17" t="n">
        <f aca="false">TRUNC(I56*F56,2)</f>
        <v>759.92</v>
      </c>
      <c r="M56" s="17" t="n">
        <f aca="false">TRUNC(J56*F56,2)</f>
        <v>1630.76</v>
      </c>
      <c r="N56" s="17" t="n">
        <f aca="false">M56+L56</f>
        <v>2390.68</v>
      </c>
      <c r="O56" s="18" t="n">
        <v>0.0163579620328162</v>
      </c>
    </row>
    <row r="57" customFormat="false" ht="25.5" hidden="false" customHeight="true" outlineLevel="0" collapsed="false">
      <c r="A57" s="14" t="s">
        <v>179</v>
      </c>
      <c r="B57" s="15" t="s">
        <v>180</v>
      </c>
      <c r="C57" s="14" t="s">
        <v>27</v>
      </c>
      <c r="D57" s="14" t="s">
        <v>181</v>
      </c>
      <c r="E57" s="16" t="s">
        <v>29</v>
      </c>
      <c r="F57" s="15" t="n">
        <v>1.2</v>
      </c>
      <c r="G57" s="17" t="n">
        <v>506.23</v>
      </c>
      <c r="H57" s="17" t="n">
        <f aca="false">TRUNC(F57*G57,2)</f>
        <v>607.47</v>
      </c>
      <c r="I57" s="17" t="n">
        <v>116.94</v>
      </c>
      <c r="J57" s="17" t="n">
        <v>518.47</v>
      </c>
      <c r="K57" s="17" t="n">
        <f aca="false">J57+I57</f>
        <v>635.41</v>
      </c>
      <c r="L57" s="17" t="n">
        <f aca="false">TRUNC(I57*F57,2)</f>
        <v>140.32</v>
      </c>
      <c r="M57" s="17" t="n">
        <f aca="false">TRUNC(J57*F57,2)</f>
        <v>622.16</v>
      </c>
      <c r="N57" s="17" t="n">
        <f aca="false">M57+L57</f>
        <v>762.48</v>
      </c>
      <c r="O57" s="18" t="n">
        <v>0.00521725302859523</v>
      </c>
    </row>
    <row r="58" customFormat="false" ht="25.5" hidden="false" customHeight="true" outlineLevel="0" collapsed="false">
      <c r="A58" s="14" t="s">
        <v>182</v>
      </c>
      <c r="B58" s="15" t="s">
        <v>183</v>
      </c>
      <c r="C58" s="14" t="s">
        <v>27</v>
      </c>
      <c r="D58" s="14" t="s">
        <v>184</v>
      </c>
      <c r="E58" s="16" t="s">
        <v>29</v>
      </c>
      <c r="F58" s="15" t="n">
        <v>1.2</v>
      </c>
      <c r="G58" s="17" t="n">
        <v>33.38</v>
      </c>
      <c r="H58" s="17" t="n">
        <f aca="false">TRUNC(F58*G58,2)</f>
        <v>40.05</v>
      </c>
      <c r="I58" s="17" t="n">
        <v>21.98</v>
      </c>
      <c r="J58" s="17" t="n">
        <v>19.91</v>
      </c>
      <c r="K58" s="17" t="n">
        <f aca="false">J58+I58</f>
        <v>41.89</v>
      </c>
      <c r="L58" s="17" t="n">
        <f aca="false">TRUNC(I58*F58,2)</f>
        <v>26.37</v>
      </c>
      <c r="M58" s="17" t="n">
        <f aca="false">TRUNC(J58*F58,2)</f>
        <v>23.89</v>
      </c>
      <c r="N58" s="17" t="n">
        <f aca="false">M58+L58</f>
        <v>50.26</v>
      </c>
      <c r="O58" s="18" t="n">
        <v>0.000343898460592528</v>
      </c>
    </row>
    <row r="59" customFormat="false" ht="51.75" hidden="false" customHeight="true" outlineLevel="0" collapsed="false">
      <c r="A59" s="14" t="s">
        <v>185</v>
      </c>
      <c r="B59" s="15" t="s">
        <v>186</v>
      </c>
      <c r="C59" s="14" t="s">
        <v>27</v>
      </c>
      <c r="D59" s="14" t="s">
        <v>187</v>
      </c>
      <c r="E59" s="16" t="s">
        <v>29</v>
      </c>
      <c r="F59" s="15" t="n">
        <v>2.4</v>
      </c>
      <c r="G59" s="17" t="n">
        <v>9.6</v>
      </c>
      <c r="H59" s="17" t="n">
        <f aca="false">TRUNC(F59*G59,2)</f>
        <v>23.04</v>
      </c>
      <c r="I59" s="17" t="n">
        <v>7.29</v>
      </c>
      <c r="J59" s="17" t="n">
        <v>4.75</v>
      </c>
      <c r="K59" s="17" t="n">
        <f aca="false">J59+I59</f>
        <v>12.04</v>
      </c>
      <c r="L59" s="17" t="n">
        <f aca="false">TRUNC(I59*F59,2)</f>
        <v>17.49</v>
      </c>
      <c r="M59" s="17" t="n">
        <f aca="false">TRUNC(J59*F59,2)</f>
        <v>11.4</v>
      </c>
      <c r="N59" s="17" t="n">
        <f aca="false">M59+L59</f>
        <v>28.89</v>
      </c>
      <c r="O59" s="18" t="n">
        <v>0.000197676612147197</v>
      </c>
    </row>
    <row r="60" customFormat="false" ht="39" hidden="false" customHeight="true" outlineLevel="0" collapsed="false">
      <c r="A60" s="14" t="s">
        <v>188</v>
      </c>
      <c r="B60" s="15" t="s">
        <v>189</v>
      </c>
      <c r="C60" s="14" t="s">
        <v>27</v>
      </c>
      <c r="D60" s="14" t="s">
        <v>190</v>
      </c>
      <c r="E60" s="16" t="s">
        <v>29</v>
      </c>
      <c r="F60" s="15" t="n">
        <v>3</v>
      </c>
      <c r="G60" s="17" t="n">
        <v>55.71</v>
      </c>
      <c r="H60" s="17" t="n">
        <f aca="false">TRUNC(F60*G60,2)</f>
        <v>167.13</v>
      </c>
      <c r="I60" s="17" t="n">
        <v>37.62</v>
      </c>
      <c r="J60" s="17" t="n">
        <v>32.3</v>
      </c>
      <c r="K60" s="17" t="n">
        <f aca="false">J60+I60</f>
        <v>69.92</v>
      </c>
      <c r="L60" s="17" t="n">
        <f aca="false">TRUNC(I60*F60,2)</f>
        <v>112.86</v>
      </c>
      <c r="M60" s="17" t="n">
        <f aca="false">TRUNC(J60*F60,2)</f>
        <v>96.9</v>
      </c>
      <c r="N60" s="17" t="n">
        <f aca="false">M60+L60</f>
        <v>209.76</v>
      </c>
      <c r="O60" s="18" t="n">
        <v>0.00143525947262015</v>
      </c>
    </row>
    <row r="61" customFormat="false" ht="25.5" hidden="false" customHeight="true" outlineLevel="0" collapsed="false">
      <c r="A61" s="14" t="s">
        <v>191</v>
      </c>
      <c r="B61" s="15" t="s">
        <v>192</v>
      </c>
      <c r="C61" s="14" t="s">
        <v>27</v>
      </c>
      <c r="D61" s="14" t="s">
        <v>193</v>
      </c>
      <c r="E61" s="16" t="s">
        <v>29</v>
      </c>
      <c r="F61" s="15" t="n">
        <v>0.8</v>
      </c>
      <c r="G61" s="17" t="n">
        <v>163</v>
      </c>
      <c r="H61" s="17" t="n">
        <f aca="false">TRUNC(F61*G61,2)</f>
        <v>130.4</v>
      </c>
      <c r="I61" s="17" t="n">
        <v>45.94</v>
      </c>
      <c r="J61" s="17" t="n">
        <v>158.65</v>
      </c>
      <c r="K61" s="17" t="n">
        <f aca="false">J61+I61</f>
        <v>204.59</v>
      </c>
      <c r="L61" s="17" t="n">
        <f aca="false">TRUNC(I61*F61,2)</f>
        <v>36.75</v>
      </c>
      <c r="M61" s="17" t="n">
        <f aca="false">TRUNC(J61*F61,2)</f>
        <v>126.92</v>
      </c>
      <c r="N61" s="17" t="n">
        <f aca="false">M61+L61</f>
        <v>163.67</v>
      </c>
      <c r="O61" s="18" t="n">
        <v>0.00111989377328251</v>
      </c>
    </row>
    <row r="62" customFormat="false" ht="64.5" hidden="false" customHeight="true" outlineLevel="0" collapsed="false">
      <c r="A62" s="14" t="s">
        <v>194</v>
      </c>
      <c r="B62" s="15" t="s">
        <v>195</v>
      </c>
      <c r="C62" s="14" t="s">
        <v>27</v>
      </c>
      <c r="D62" s="14" t="s">
        <v>196</v>
      </c>
      <c r="E62" s="16" t="s">
        <v>80</v>
      </c>
      <c r="F62" s="15" t="n">
        <v>3</v>
      </c>
      <c r="G62" s="17" t="n">
        <v>777.98</v>
      </c>
      <c r="H62" s="17" t="n">
        <f aca="false">TRUNC(F62*G62,2)</f>
        <v>2333.94</v>
      </c>
      <c r="I62" s="17" t="n">
        <v>166.61</v>
      </c>
      <c r="J62" s="17" t="n">
        <v>809.91</v>
      </c>
      <c r="K62" s="17" t="n">
        <f aca="false">J62+I62</f>
        <v>976.52</v>
      </c>
      <c r="L62" s="17" t="n">
        <f aca="false">TRUNC(I62*F62,2)</f>
        <v>499.83</v>
      </c>
      <c r="M62" s="17" t="n">
        <f aca="false">TRUNC(J62*F62,2)</f>
        <v>2429.73</v>
      </c>
      <c r="N62" s="17" t="n">
        <f aca="false">M62+L62</f>
        <v>2929.56</v>
      </c>
      <c r="O62" s="18" t="n">
        <v>0.0200451885040479</v>
      </c>
    </row>
    <row r="63" customFormat="false" ht="39" hidden="false" customHeight="true" outlineLevel="0" collapsed="false">
      <c r="A63" s="14" t="s">
        <v>197</v>
      </c>
      <c r="B63" s="15" t="s">
        <v>198</v>
      </c>
      <c r="C63" s="14" t="s">
        <v>27</v>
      </c>
      <c r="D63" s="14" t="s">
        <v>199</v>
      </c>
      <c r="E63" s="16" t="s">
        <v>47</v>
      </c>
      <c r="F63" s="15" t="n">
        <v>0.3</v>
      </c>
      <c r="G63" s="17" t="n">
        <v>582.76</v>
      </c>
      <c r="H63" s="17" t="n">
        <f aca="false">TRUNC(F63*G63,2)</f>
        <v>174.82</v>
      </c>
      <c r="I63" s="17" t="n">
        <v>127.85</v>
      </c>
      <c r="J63" s="17" t="n">
        <v>603.63</v>
      </c>
      <c r="K63" s="17" t="n">
        <f aca="false">J63+I63</f>
        <v>731.48</v>
      </c>
      <c r="L63" s="17" t="n">
        <f aca="false">TRUNC(I63*F63,2)</f>
        <v>38.35</v>
      </c>
      <c r="M63" s="17" t="n">
        <f aca="false">TRUNC(J63*F63,2)</f>
        <v>181.08</v>
      </c>
      <c r="N63" s="17" t="n">
        <f aca="false">M63+L63</f>
        <v>219.43</v>
      </c>
      <c r="O63" s="18" t="n">
        <v>0.00150149379610872</v>
      </c>
    </row>
    <row r="64" customFormat="false" ht="24" hidden="false" customHeight="true" outlineLevel="0" collapsed="false">
      <c r="A64" s="10" t="s">
        <v>200</v>
      </c>
      <c r="B64" s="10"/>
      <c r="C64" s="10"/>
      <c r="D64" s="10" t="s">
        <v>201</v>
      </c>
      <c r="E64" s="10"/>
      <c r="F64" s="11"/>
      <c r="G64" s="11"/>
      <c r="H64" s="11"/>
      <c r="I64" s="10"/>
      <c r="J64" s="10"/>
      <c r="K64" s="10"/>
      <c r="L64" s="10"/>
      <c r="M64" s="10"/>
      <c r="N64" s="12"/>
      <c r="O64" s="13" t="n">
        <v>0.176852554527167</v>
      </c>
    </row>
    <row r="65" customFormat="false" ht="25.5" hidden="false" customHeight="true" outlineLevel="0" collapsed="false">
      <c r="A65" s="14" t="s">
        <v>202</v>
      </c>
      <c r="B65" s="15" t="s">
        <v>203</v>
      </c>
      <c r="C65" s="14" t="s">
        <v>27</v>
      </c>
      <c r="D65" s="14" t="s">
        <v>204</v>
      </c>
      <c r="E65" s="16" t="s">
        <v>29</v>
      </c>
      <c r="F65" s="15" t="n">
        <v>200</v>
      </c>
      <c r="G65" s="17" t="n">
        <v>11.16</v>
      </c>
      <c r="H65" s="17" t="n">
        <f aca="false">TRUNC(F65*G65,2)</f>
        <v>2232</v>
      </c>
      <c r="I65" s="17" t="n">
        <v>9.1</v>
      </c>
      <c r="J65" s="17" t="n">
        <v>4.9</v>
      </c>
      <c r="K65" s="17" t="n">
        <f aca="false">J65+I65</f>
        <v>14</v>
      </c>
      <c r="L65" s="17" t="n">
        <f aca="false">TRUNC(I65*F65,2)</f>
        <v>1820</v>
      </c>
      <c r="M65" s="17" t="n">
        <f aca="false">TRUNC(J65*F65,2)</f>
        <v>980</v>
      </c>
      <c r="N65" s="17" t="n">
        <f aca="false">M65+L65</f>
        <v>2800</v>
      </c>
      <c r="O65" s="18" t="n">
        <v>0.0191586886123971</v>
      </c>
    </row>
    <row r="66" customFormat="false" ht="51.75" hidden="false" customHeight="true" outlineLevel="0" collapsed="false">
      <c r="A66" s="14" t="s">
        <v>205</v>
      </c>
      <c r="B66" s="15" t="s">
        <v>206</v>
      </c>
      <c r="C66" s="14" t="s">
        <v>27</v>
      </c>
      <c r="D66" s="14" t="s">
        <v>207</v>
      </c>
      <c r="E66" s="16" t="s">
        <v>29</v>
      </c>
      <c r="F66" s="15" t="n">
        <v>200</v>
      </c>
      <c r="G66" s="17" t="n">
        <v>28.77</v>
      </c>
      <c r="H66" s="17" t="n">
        <f aca="false">TRUNC(F66*G66,2)</f>
        <v>5754</v>
      </c>
      <c r="I66" s="17" t="n">
        <v>20.67</v>
      </c>
      <c r="J66" s="17" t="n">
        <v>15.44</v>
      </c>
      <c r="K66" s="17" t="n">
        <f aca="false">J66+I66</f>
        <v>36.11</v>
      </c>
      <c r="L66" s="17" t="n">
        <f aca="false">TRUNC(I66*F66,2)</f>
        <v>4134</v>
      </c>
      <c r="M66" s="17" t="n">
        <f aca="false">TRUNC(J66*F66,2)</f>
        <v>3088</v>
      </c>
      <c r="N66" s="17" t="n">
        <f aca="false">M66+L66</f>
        <v>7222</v>
      </c>
      <c r="O66" s="18" t="n">
        <v>0.0494157318424042</v>
      </c>
    </row>
    <row r="67" customFormat="false" ht="51.75" hidden="false" customHeight="true" outlineLevel="0" collapsed="false">
      <c r="A67" s="14" t="s">
        <v>208</v>
      </c>
      <c r="B67" s="15" t="s">
        <v>209</v>
      </c>
      <c r="C67" s="14" t="s">
        <v>27</v>
      </c>
      <c r="D67" s="14" t="s">
        <v>210</v>
      </c>
      <c r="E67" s="16" t="s">
        <v>29</v>
      </c>
      <c r="F67" s="15" t="n">
        <v>200</v>
      </c>
      <c r="G67" s="17" t="n">
        <v>58.98</v>
      </c>
      <c r="H67" s="17" t="n">
        <f aca="false">TRUNC(F67*G67,2)</f>
        <v>11796</v>
      </c>
      <c r="I67" s="17" t="n">
        <v>41.34</v>
      </c>
      <c r="J67" s="17" t="n">
        <v>32.69</v>
      </c>
      <c r="K67" s="17" t="n">
        <f aca="false">J67+I67</f>
        <v>74.03</v>
      </c>
      <c r="L67" s="17" t="n">
        <f aca="false">TRUNC(I67*F67,2)</f>
        <v>8268</v>
      </c>
      <c r="M67" s="17" t="n">
        <f aca="false">TRUNC(J67*F67,2)</f>
        <v>6538</v>
      </c>
      <c r="N67" s="17" t="n">
        <f aca="false">M67+L67</f>
        <v>14806</v>
      </c>
      <c r="O67" s="18" t="n">
        <v>0.10130840842684</v>
      </c>
    </row>
    <row r="68" customFormat="false" ht="25.5" hidden="false" customHeight="true" outlineLevel="0" collapsed="false">
      <c r="A68" s="14" t="s">
        <v>211</v>
      </c>
      <c r="B68" s="15" t="s">
        <v>212</v>
      </c>
      <c r="C68" s="14" t="s">
        <v>27</v>
      </c>
      <c r="D68" s="14" t="s">
        <v>213</v>
      </c>
      <c r="E68" s="16" t="s">
        <v>29</v>
      </c>
      <c r="F68" s="15" t="n">
        <v>5</v>
      </c>
      <c r="G68" s="17" t="n">
        <v>28.78</v>
      </c>
      <c r="H68" s="17" t="n">
        <f aca="false">TRUNC(F68*G68,2)</f>
        <v>143.9</v>
      </c>
      <c r="I68" s="17" t="n">
        <v>20.78</v>
      </c>
      <c r="J68" s="17" t="n">
        <v>15.34</v>
      </c>
      <c r="K68" s="17" t="n">
        <f aca="false">J68+I68</f>
        <v>36.12</v>
      </c>
      <c r="L68" s="17" t="n">
        <f aca="false">TRUNC(I68*F68,2)</f>
        <v>103.9</v>
      </c>
      <c r="M68" s="17" t="n">
        <f aca="false">TRUNC(J68*F68,2)</f>
        <v>76.7</v>
      </c>
      <c r="N68" s="17" t="n">
        <f aca="false">M68+L68</f>
        <v>180.6</v>
      </c>
      <c r="O68" s="18" t="n">
        <v>0.00123573541549961</v>
      </c>
    </row>
    <row r="69" customFormat="false" ht="39" hidden="false" customHeight="true" outlineLevel="0" collapsed="false">
      <c r="A69" s="14" t="s">
        <v>214</v>
      </c>
      <c r="B69" s="15" t="s">
        <v>215</v>
      </c>
      <c r="C69" s="14" t="s">
        <v>27</v>
      </c>
      <c r="D69" s="14" t="s">
        <v>216</v>
      </c>
      <c r="E69" s="16" t="s">
        <v>29</v>
      </c>
      <c r="F69" s="15" t="n">
        <v>8.4</v>
      </c>
      <c r="G69" s="17" t="n">
        <v>23.56</v>
      </c>
      <c r="H69" s="17" t="n">
        <f aca="false">TRUNC(F69*G69,2)</f>
        <v>197.9</v>
      </c>
      <c r="I69" s="17" t="n">
        <v>10.74</v>
      </c>
      <c r="J69" s="17" t="n">
        <v>18.83</v>
      </c>
      <c r="K69" s="17" t="n">
        <f aca="false">J69+I69</f>
        <v>29.57</v>
      </c>
      <c r="L69" s="17" t="n">
        <f aca="false">TRUNC(I69*F69,2)</f>
        <v>90.21</v>
      </c>
      <c r="M69" s="17" t="n">
        <f aca="false">TRUNC(J69*F69,2)</f>
        <v>158.17</v>
      </c>
      <c r="N69" s="17" t="n">
        <f aca="false">M69+L69</f>
        <v>248.38</v>
      </c>
      <c r="O69" s="18" t="n">
        <v>0.00169951252769542</v>
      </c>
    </row>
    <row r="70" customFormat="false" ht="25.5" hidden="false" customHeight="true" outlineLevel="0" collapsed="false">
      <c r="A70" s="14" t="s">
        <v>217</v>
      </c>
      <c r="B70" s="15" t="s">
        <v>218</v>
      </c>
      <c r="C70" s="14" t="s">
        <v>27</v>
      </c>
      <c r="D70" s="14" t="s">
        <v>219</v>
      </c>
      <c r="E70" s="16" t="s">
        <v>29</v>
      </c>
      <c r="F70" s="15" t="n">
        <v>1</v>
      </c>
      <c r="G70" s="17" t="n">
        <v>79.73</v>
      </c>
      <c r="H70" s="17" t="n">
        <f aca="false">TRUNC(F70*G70,2)</f>
        <v>79.73</v>
      </c>
      <c r="I70" s="17" t="n">
        <v>10.74</v>
      </c>
      <c r="J70" s="17" t="n">
        <v>89.33</v>
      </c>
      <c r="K70" s="17" t="n">
        <f aca="false">J70+I70</f>
        <v>100.07</v>
      </c>
      <c r="L70" s="17" t="n">
        <f aca="false">TRUNC(I70*F70,2)</f>
        <v>10.74</v>
      </c>
      <c r="M70" s="17" t="n">
        <f aca="false">TRUNC(J70*F70,2)</f>
        <v>89.33</v>
      </c>
      <c r="N70" s="17" t="n">
        <f aca="false">M70+L70</f>
        <v>100.07</v>
      </c>
      <c r="O70" s="18" t="n">
        <v>0.000684717846229491</v>
      </c>
    </row>
    <row r="71" customFormat="false" ht="39" hidden="false" customHeight="true" outlineLevel="0" collapsed="false">
      <c r="A71" s="14" t="s">
        <v>220</v>
      </c>
      <c r="B71" s="15" t="s">
        <v>221</v>
      </c>
      <c r="C71" s="14" t="s">
        <v>27</v>
      </c>
      <c r="D71" s="14" t="s">
        <v>222</v>
      </c>
      <c r="E71" s="16" t="s">
        <v>29</v>
      </c>
      <c r="F71" s="15" t="n">
        <v>10</v>
      </c>
      <c r="G71" s="17" t="n">
        <v>23.46</v>
      </c>
      <c r="H71" s="17" t="n">
        <f aca="false">TRUNC(F71*G71,2)</f>
        <v>234.6</v>
      </c>
      <c r="I71" s="17" t="n">
        <v>5.14</v>
      </c>
      <c r="J71" s="17" t="n">
        <v>24.3</v>
      </c>
      <c r="K71" s="17" t="n">
        <f aca="false">J71+I71</f>
        <v>29.44</v>
      </c>
      <c r="L71" s="17" t="n">
        <f aca="false">TRUNC(I71*F71,2)</f>
        <v>51.4</v>
      </c>
      <c r="M71" s="17" t="n">
        <f aca="false">TRUNC(J71*F71,2)</f>
        <v>243</v>
      </c>
      <c r="N71" s="17" t="n">
        <f aca="false">M71+L71</f>
        <v>294.4</v>
      </c>
      <c r="O71" s="18" t="n">
        <v>0.00201439925981775</v>
      </c>
    </row>
    <row r="72" customFormat="false" ht="39" hidden="false" customHeight="true" outlineLevel="0" collapsed="false">
      <c r="A72" s="14" t="s">
        <v>223</v>
      </c>
      <c r="B72" s="15" t="s">
        <v>215</v>
      </c>
      <c r="C72" s="14" t="s">
        <v>27</v>
      </c>
      <c r="D72" s="14" t="s">
        <v>224</v>
      </c>
      <c r="E72" s="16" t="s">
        <v>29</v>
      </c>
      <c r="F72" s="15" t="n">
        <v>6.6</v>
      </c>
      <c r="G72" s="17" t="n">
        <v>23.56</v>
      </c>
      <c r="H72" s="17" t="n">
        <f aca="false">TRUNC(F72*G72,2)</f>
        <v>155.49</v>
      </c>
      <c r="I72" s="17" t="n">
        <v>10.74</v>
      </c>
      <c r="J72" s="17" t="n">
        <v>18.83</v>
      </c>
      <c r="K72" s="17" t="n">
        <f aca="false">J72+I72</f>
        <v>29.57</v>
      </c>
      <c r="L72" s="17" t="n">
        <f aca="false">TRUNC(I72*F72,2)</f>
        <v>70.88</v>
      </c>
      <c r="M72" s="17" t="n">
        <f aca="false">TRUNC(J72*F72,2)</f>
        <v>124.27</v>
      </c>
      <c r="N72" s="17" t="n">
        <f aca="false">M72+L72</f>
        <v>195.15</v>
      </c>
      <c r="O72" s="18" t="n">
        <v>0.00133536059628408</v>
      </c>
    </row>
    <row r="73" customFormat="false" ht="24" hidden="false" customHeight="true" outlineLevel="0" collapsed="false">
      <c r="A73" s="10" t="s">
        <v>225</v>
      </c>
      <c r="B73" s="10"/>
      <c r="C73" s="10"/>
      <c r="D73" s="10" t="s">
        <v>226</v>
      </c>
      <c r="E73" s="10"/>
      <c r="F73" s="11"/>
      <c r="G73" s="11"/>
      <c r="H73" s="11"/>
      <c r="I73" s="10"/>
      <c r="J73" s="10"/>
      <c r="K73" s="10"/>
      <c r="L73" s="10"/>
      <c r="M73" s="10"/>
      <c r="N73" s="12"/>
      <c r="O73" s="13" t="n">
        <v>0.00982293334712759</v>
      </c>
    </row>
    <row r="74" customFormat="false" ht="24" hidden="false" customHeight="true" outlineLevel="0" collapsed="false">
      <c r="A74" s="14" t="s">
        <v>227</v>
      </c>
      <c r="B74" s="15" t="s">
        <v>228</v>
      </c>
      <c r="C74" s="14" t="s">
        <v>27</v>
      </c>
      <c r="D74" s="14" t="s">
        <v>229</v>
      </c>
      <c r="E74" s="16" t="s">
        <v>230</v>
      </c>
      <c r="F74" s="15" t="n">
        <v>40</v>
      </c>
      <c r="G74" s="17" t="n">
        <v>23.58</v>
      </c>
      <c r="H74" s="17" t="n">
        <f aca="false">TRUNC(F74*G74,2)</f>
        <v>943.2</v>
      </c>
      <c r="I74" s="17" t="n">
        <v>20.6</v>
      </c>
      <c r="J74" s="17" t="n">
        <v>8.99</v>
      </c>
      <c r="K74" s="17" t="n">
        <f aca="false">J74+I74</f>
        <v>29.59</v>
      </c>
      <c r="L74" s="17" t="n">
        <f aca="false">TRUNC(I74*F74,2)</f>
        <v>824</v>
      </c>
      <c r="M74" s="17" t="n">
        <f aca="false">TRUNC(J74*F74,2)</f>
        <v>359.6</v>
      </c>
      <c r="N74" s="17" t="n">
        <f aca="false">M74+L74</f>
        <v>1183.6</v>
      </c>
      <c r="O74" s="18" t="n">
        <v>0.00809865137201185</v>
      </c>
    </row>
    <row r="75" customFormat="false" ht="24" hidden="false" customHeight="true" outlineLevel="0" collapsed="false">
      <c r="A75" s="14" t="s">
        <v>231</v>
      </c>
      <c r="B75" s="15" t="s">
        <v>232</v>
      </c>
      <c r="C75" s="14" t="s">
        <v>27</v>
      </c>
      <c r="D75" s="14" t="s">
        <v>233</v>
      </c>
      <c r="E75" s="16" t="s">
        <v>29</v>
      </c>
      <c r="F75" s="15" t="n">
        <v>300</v>
      </c>
      <c r="G75" s="17" t="n">
        <v>0.67</v>
      </c>
      <c r="H75" s="17" t="n">
        <f aca="false">TRUNC(F75*G75,2)</f>
        <v>201</v>
      </c>
      <c r="I75" s="17" t="n">
        <v>0.58</v>
      </c>
      <c r="J75" s="17" t="n">
        <v>0.26</v>
      </c>
      <c r="K75" s="17" t="n">
        <f aca="false">J75+I75</f>
        <v>0.84</v>
      </c>
      <c r="L75" s="17" t="n">
        <f aca="false">TRUNC(I75*F75,2)</f>
        <v>174</v>
      </c>
      <c r="M75" s="17" t="n">
        <f aca="false">TRUNC(J75*F75,2)</f>
        <v>78</v>
      </c>
      <c r="N75" s="17" t="n">
        <f aca="false">M75+L75</f>
        <v>252</v>
      </c>
      <c r="O75" s="18" t="n">
        <v>0.00172428197511574</v>
      </c>
    </row>
    <row r="76" customFormat="false" ht="24" hidden="false" customHeight="true" outlineLevel="0" collapsed="false">
      <c r="A76" s="10" t="s">
        <v>234</v>
      </c>
      <c r="B76" s="10"/>
      <c r="C76" s="10"/>
      <c r="D76" s="10" t="s">
        <v>235</v>
      </c>
      <c r="E76" s="10"/>
      <c r="F76" s="11"/>
      <c r="G76" s="11"/>
      <c r="H76" s="11"/>
      <c r="I76" s="10"/>
      <c r="J76" s="10"/>
      <c r="K76" s="10"/>
      <c r="L76" s="10"/>
      <c r="M76" s="10"/>
      <c r="N76" s="12"/>
      <c r="O76" s="13" t="n">
        <v>0.0761722089673747</v>
      </c>
    </row>
    <row r="77" customFormat="false" ht="25.5" hidden="false" customHeight="true" outlineLevel="0" collapsed="false">
      <c r="A77" s="14" t="s">
        <v>236</v>
      </c>
      <c r="B77" s="15" t="s">
        <v>237</v>
      </c>
      <c r="C77" s="14" t="s">
        <v>27</v>
      </c>
      <c r="D77" s="14" t="s">
        <v>238</v>
      </c>
      <c r="E77" s="16" t="s">
        <v>230</v>
      </c>
      <c r="F77" s="15" t="n">
        <v>50</v>
      </c>
      <c r="G77" s="17" t="n">
        <v>132.32</v>
      </c>
      <c r="H77" s="17" t="n">
        <f aca="false">TRUNC(F77*G77,2)</f>
        <v>6616</v>
      </c>
      <c r="I77" s="17" t="n">
        <v>159.79</v>
      </c>
      <c r="J77" s="17" t="n">
        <v>6.29</v>
      </c>
      <c r="K77" s="17" t="n">
        <f aca="false">J77+I77</f>
        <v>166.08</v>
      </c>
      <c r="L77" s="17" t="n">
        <f aca="false">TRUNC(I77*F77,2)</f>
        <v>7989.5</v>
      </c>
      <c r="M77" s="17" t="n">
        <f aca="false">TRUNC(J77*F77,2)</f>
        <v>314.5</v>
      </c>
      <c r="N77" s="17" t="n">
        <f aca="false">M77+L77</f>
        <v>8304</v>
      </c>
      <c r="O77" s="18" t="n">
        <v>0.0568191965133376</v>
      </c>
    </row>
    <row r="78" customFormat="false" ht="24" hidden="false" customHeight="true" outlineLevel="0" collapsed="false">
      <c r="A78" s="14" t="s">
        <v>239</v>
      </c>
      <c r="B78" s="15" t="s">
        <v>240</v>
      </c>
      <c r="C78" s="14" t="s">
        <v>27</v>
      </c>
      <c r="D78" s="14" t="s">
        <v>241</v>
      </c>
      <c r="E78" s="16" t="s">
        <v>230</v>
      </c>
      <c r="F78" s="15" t="n">
        <v>40</v>
      </c>
      <c r="G78" s="17" t="n">
        <v>56.34</v>
      </c>
      <c r="H78" s="17" t="n">
        <f aca="false">TRUNC(F78*G78,2)</f>
        <v>2253.6</v>
      </c>
      <c r="I78" s="17" t="n">
        <v>62.71</v>
      </c>
      <c r="J78" s="17" t="n">
        <v>8</v>
      </c>
      <c r="K78" s="17" t="n">
        <f aca="false">J78+I78</f>
        <v>70.71</v>
      </c>
      <c r="L78" s="17" t="n">
        <f aca="false">TRUNC(I78*F78,2)</f>
        <v>2508.4</v>
      </c>
      <c r="M78" s="17" t="n">
        <f aca="false">TRUNC(J78*F78,2)</f>
        <v>320</v>
      </c>
      <c r="N78" s="17" t="n">
        <f aca="false">M78+L78</f>
        <v>2828.4</v>
      </c>
      <c r="O78" s="18" t="n">
        <v>0.0193530124540371</v>
      </c>
    </row>
    <row r="79" customFormat="false" ht="12.75" hidden="false" customHeight="true" outlineLevel="0" collapsed="false">
      <c r="A79" s="4"/>
      <c r="B79" s="4"/>
      <c r="C79" s="4"/>
      <c r="D79" s="4"/>
      <c r="E79" s="4"/>
      <c r="F79" s="4"/>
      <c r="G79" s="4"/>
      <c r="H79" s="24"/>
      <c r="I79" s="4"/>
      <c r="J79" s="4"/>
      <c r="K79" s="4" t="s">
        <v>242</v>
      </c>
      <c r="L79" s="25" t="n">
        <f aca="false">SUM(L7:L78)</f>
        <v>43967.28</v>
      </c>
      <c r="M79" s="25" t="n">
        <f aca="false">SUM(M7:M78)</f>
        <v>103917.62</v>
      </c>
      <c r="N79" s="25" t="n">
        <f aca="false">SUM(N7:N78)</f>
        <v>147884.9</v>
      </c>
      <c r="O79" s="4"/>
    </row>
    <row r="80" customFormat="false" ht="12.75" hidden="false" customHeight="true" outlineLevel="0" collapsed="false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7"/>
      <c r="N80" s="27"/>
      <c r="O80" s="27"/>
    </row>
    <row r="81" customFormat="false" ht="12.75" hidden="false" customHeight="true" outlineLevel="0" collapsed="false">
      <c r="A81" s="4"/>
      <c r="B81" s="4"/>
      <c r="C81" s="4"/>
      <c r="D81" s="28"/>
      <c r="E81" s="4"/>
      <c r="F81" s="4"/>
      <c r="G81" s="4"/>
      <c r="H81" s="4"/>
      <c r="I81" s="4"/>
      <c r="J81" s="4"/>
      <c r="K81" s="3" t="s">
        <v>243</v>
      </c>
      <c r="L81" s="3"/>
      <c r="M81" s="25" t="n">
        <f aca="false">SUM(H7:H78)</f>
        <v>116488.67</v>
      </c>
      <c r="N81" s="25"/>
      <c r="O81" s="25"/>
    </row>
    <row r="82" customFormat="false" ht="12.75" hidden="false" customHeight="true" outlineLevel="0" collapsed="false">
      <c r="A82" s="4"/>
      <c r="B82" s="4"/>
      <c r="C82" s="4"/>
      <c r="D82" s="28"/>
      <c r="E82" s="4"/>
      <c r="F82" s="4"/>
      <c r="G82" s="4"/>
      <c r="H82" s="4"/>
      <c r="I82" s="4"/>
      <c r="J82" s="4"/>
      <c r="K82" s="3" t="s">
        <v>244</v>
      </c>
      <c r="L82" s="3"/>
      <c r="M82" s="25" t="n">
        <f aca="false">M83-M81</f>
        <v>31396.23</v>
      </c>
      <c r="N82" s="25"/>
      <c r="O82" s="25"/>
    </row>
    <row r="83" customFormat="false" ht="12.75" hidden="false" customHeight="true" outlineLevel="0" collapsed="false">
      <c r="A83" s="4"/>
      <c r="B83" s="4"/>
      <c r="C83" s="4"/>
      <c r="D83" s="28"/>
      <c r="E83" s="4"/>
      <c r="F83" s="4"/>
      <c r="G83" s="4"/>
      <c r="H83" s="4"/>
      <c r="I83" s="4"/>
      <c r="J83" s="4"/>
      <c r="K83" s="3" t="s">
        <v>245</v>
      </c>
      <c r="L83" s="3"/>
      <c r="M83" s="25" t="n">
        <f aca="false">N79</f>
        <v>147884.9</v>
      </c>
      <c r="N83" s="25"/>
      <c r="O83" s="25"/>
    </row>
    <row r="84" customFormat="false" ht="12.75" hidden="false" customHeight="true" outlineLevel="0" collapsed="false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customFormat="false" ht="12.75" hidden="false" customHeight="true" outlineLevel="0" collapsed="false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customFormat="false" ht="12.75" hidden="false" customHeight="true" outlineLevel="0" collapsed="false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customFormat="false" ht="12.75" hidden="false" customHeight="true" outlineLevel="0" collapsed="false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customFormat="false" ht="12.75" hidden="false" customHeight="true" outlineLevel="0" collapsed="false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customFormat="false" ht="12.75" hidden="false" customHeight="true" outlineLevel="0" collapsed="false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customFormat="false" ht="12.75" hidden="false" customHeight="true" outlineLevel="0" collapsed="false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customFormat="false" ht="12.75" hidden="false" customHeight="true" outlineLevel="0" collapsed="false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customFormat="false" ht="12.75" hidden="false" customHeight="true" outlineLevel="0" collapsed="false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customFormat="false" ht="12.75" hidden="false" customHeight="true" outlineLevel="0" collapsed="false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customFormat="false" ht="12.75" hidden="false" customHeight="true" outlineLevel="0" collapsed="false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customFormat="false" ht="12.75" hidden="false" customHeight="true" outlineLevel="0" collapsed="false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customFormat="false" ht="12.75" hidden="false" customHeight="true" outlineLevel="0" collapsed="false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customFormat="false" ht="12.75" hidden="false" customHeight="true" outlineLevel="0" collapsed="false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customFormat="false" ht="12.75" hidden="false" customHeight="true" outlineLevel="0" collapsed="false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customFormat="false" ht="12.75" hidden="false" customHeight="true" outlineLevel="0" collapsed="false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customFormat="false" ht="12.75" hidden="false" customHeight="true" outlineLevel="0" collapsed="false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customFormat="false" ht="12.75" hidden="false" customHeight="true" outlineLevel="0" collapsed="false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customFormat="false" ht="12.75" hidden="false" customHeight="true" outlineLevel="0" collapsed="false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customFormat="false" ht="12.75" hidden="false" customHeight="true" outlineLevel="0" collapsed="false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customFormat="false" ht="12.75" hidden="false" customHeight="true" outlineLevel="0" collapsed="false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customFormat="false" ht="12.75" hidden="false" customHeight="true" outlineLevel="0" collapsed="false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customFormat="false" ht="12.75" hidden="false" customHeight="true" outlineLevel="0" collapsed="false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customFormat="false" ht="12.75" hidden="false" customHeight="true" outlineLevel="0" collapsed="false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customFormat="false" ht="12.75" hidden="false" customHeight="true" outlineLevel="0" collapsed="false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  <row r="109" customFormat="false" ht="12.75" hidden="false" customHeight="true" outlineLevel="0" collapsed="false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</row>
    <row r="110" customFormat="false" ht="12.75" hidden="false" customHeight="true" outlineLevel="0" collapsed="false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</row>
    <row r="111" customFormat="false" ht="12.75" hidden="false" customHeight="true" outlineLevel="0" collapsed="false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</row>
    <row r="112" customFormat="false" ht="12.75" hidden="false" customHeight="true" outlineLevel="0" collapsed="false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</row>
    <row r="113" customFormat="false" ht="12.75" hidden="false" customHeight="true" outlineLevel="0" collapsed="false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</row>
    <row r="114" customFormat="false" ht="12.75" hidden="false" customHeight="true" outlineLevel="0" collapsed="false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customFormat="false" ht="12.75" hidden="false" customHeight="true" outlineLevel="0" collapsed="false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</row>
    <row r="116" customFormat="false" ht="12.75" hidden="false" customHeight="true" outlineLevel="0" collapsed="false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</row>
    <row r="117" customFormat="false" ht="12.75" hidden="false" customHeight="true" outlineLevel="0" collapsed="false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</row>
    <row r="118" customFormat="false" ht="12.75" hidden="false" customHeight="true" outlineLevel="0" collapsed="false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</row>
    <row r="119" customFormat="false" ht="12.75" hidden="false" customHeight="true" outlineLevel="0" collapsed="false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</row>
    <row r="120" customFormat="false" ht="12.75" hidden="false" customHeight="true" outlineLevel="0" collapsed="false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</row>
    <row r="121" customFormat="false" ht="12.75" hidden="false" customHeight="true" outlineLevel="0" collapsed="false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customFormat="false" ht="12.75" hidden="false" customHeight="true" outlineLevel="0" collapsed="false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</row>
    <row r="123" customFormat="false" ht="12.75" hidden="false" customHeight="true" outlineLevel="0" collapsed="false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</row>
    <row r="124" customFormat="false" ht="12.75" hidden="false" customHeight="true" outlineLevel="0" collapsed="false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</row>
    <row r="125" customFormat="false" ht="12.75" hidden="false" customHeight="true" outlineLevel="0" collapsed="false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</row>
    <row r="126" customFormat="false" ht="12.75" hidden="false" customHeight="true" outlineLevel="0" collapsed="false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</row>
    <row r="127" customFormat="false" ht="12.75" hidden="false" customHeight="true" outlineLevel="0" collapsed="false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customFormat="false" ht="12.75" hidden="false" customHeight="true" outlineLevel="0" collapsed="false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</row>
    <row r="129" customFormat="false" ht="12.75" hidden="false" customHeight="true" outlineLevel="0" collapsed="false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</row>
    <row r="130" customFormat="false" ht="12.75" hidden="false" customHeight="true" outlineLevel="0" collapsed="false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customFormat="false" ht="12.75" hidden="false" customHeight="true" outlineLevel="0" collapsed="false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customFormat="false" ht="12.75" hidden="false" customHeight="true" outlineLevel="0" collapsed="false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customFormat="false" ht="12.75" hidden="false" customHeight="true" outlineLevel="0" collapsed="false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</row>
    <row r="134" customFormat="false" ht="12.75" hidden="false" customHeight="true" outlineLevel="0" collapsed="false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</row>
    <row r="135" customFormat="false" ht="12.75" hidden="false" customHeight="true" outlineLevel="0" collapsed="false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customFormat="false" ht="12.75" hidden="false" customHeight="true" outlineLevel="0" collapsed="false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customFormat="false" ht="12.75" hidden="false" customHeight="true" outlineLevel="0" collapsed="false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</row>
    <row r="138" customFormat="false" ht="12.75" hidden="false" customHeight="true" outlineLevel="0" collapsed="false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</row>
    <row r="139" customFormat="false" ht="12.75" hidden="false" customHeight="true" outlineLevel="0" collapsed="false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</row>
    <row r="140" customFormat="false" ht="12.75" hidden="false" customHeight="true" outlineLevel="0" collapsed="false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</row>
    <row r="141" customFormat="false" ht="12.75" hidden="false" customHeight="true" outlineLevel="0" collapsed="false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</row>
    <row r="142" customFormat="false" ht="12.75" hidden="false" customHeight="true" outlineLevel="0" collapsed="false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</row>
    <row r="143" customFormat="false" ht="12.75" hidden="false" customHeight="true" outlineLevel="0" collapsed="false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</row>
    <row r="144" customFormat="false" ht="12.75" hidden="false" customHeight="true" outlineLevel="0" collapsed="false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</row>
    <row r="145" customFormat="false" ht="12.75" hidden="false" customHeight="true" outlineLevel="0" collapsed="false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</row>
    <row r="146" customFormat="false" ht="12.75" hidden="false" customHeight="true" outlineLevel="0" collapsed="false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</row>
    <row r="147" customFormat="false" ht="12.75" hidden="false" customHeight="true" outlineLevel="0" collapsed="false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</row>
    <row r="148" customFormat="false" ht="12.75" hidden="false" customHeight="true" outlineLevel="0" collapsed="false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</row>
    <row r="149" customFormat="false" ht="12.75" hidden="false" customHeight="true" outlineLevel="0" collapsed="false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</row>
    <row r="150" customFormat="false" ht="12.75" hidden="false" customHeight="true" outlineLevel="0" collapsed="false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</row>
    <row r="151" customFormat="false" ht="12.75" hidden="false" customHeight="true" outlineLevel="0" collapsed="false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</row>
    <row r="152" customFormat="false" ht="12.75" hidden="false" customHeight="true" outlineLevel="0" collapsed="false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</row>
    <row r="153" customFormat="false" ht="12.75" hidden="false" customHeight="true" outlineLevel="0" collapsed="false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</row>
    <row r="154" customFormat="false" ht="12.75" hidden="false" customHeight="true" outlineLevel="0" collapsed="false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</row>
    <row r="155" customFormat="false" ht="12.75" hidden="false" customHeight="true" outlineLevel="0" collapsed="false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</row>
    <row r="156" customFormat="false" ht="12.75" hidden="false" customHeight="true" outlineLevel="0" collapsed="false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</row>
    <row r="157" customFormat="false" ht="12.75" hidden="false" customHeight="true" outlineLevel="0" collapsed="false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</row>
    <row r="158" customFormat="false" ht="12.75" hidden="false" customHeight="true" outlineLevel="0" collapsed="false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</row>
    <row r="159" customFormat="false" ht="12.75" hidden="false" customHeight="true" outlineLevel="0" collapsed="false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</row>
    <row r="160" customFormat="false" ht="12.75" hidden="false" customHeight="true" outlineLevel="0" collapsed="false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</row>
    <row r="161" customFormat="false" ht="12.75" hidden="false" customHeight="true" outlineLevel="0" collapsed="false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</row>
    <row r="162" customFormat="false" ht="12.75" hidden="false" customHeight="true" outlineLevel="0" collapsed="false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</row>
    <row r="163" customFormat="false" ht="12.75" hidden="false" customHeight="true" outlineLevel="0" collapsed="false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</row>
    <row r="164" customFormat="false" ht="12.75" hidden="false" customHeight="true" outlineLevel="0" collapsed="false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</row>
    <row r="165" customFormat="false" ht="12.75" hidden="false" customHeight="true" outlineLevel="0" collapsed="false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</row>
    <row r="166" customFormat="false" ht="12.75" hidden="false" customHeight="true" outlineLevel="0" collapsed="false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</row>
    <row r="167" customFormat="false" ht="12.75" hidden="false" customHeight="true" outlineLevel="0" collapsed="false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</row>
    <row r="168" customFormat="false" ht="12.75" hidden="false" customHeight="true" outlineLevel="0" collapsed="false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</row>
    <row r="169" customFormat="false" ht="12.75" hidden="false" customHeight="true" outlineLevel="0" collapsed="false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</row>
    <row r="170" customFormat="false" ht="12.75" hidden="false" customHeight="true" outlineLevel="0" collapsed="false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</row>
    <row r="171" customFormat="false" ht="12.75" hidden="false" customHeight="true" outlineLevel="0" collapsed="false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</row>
    <row r="172" customFormat="false" ht="12.75" hidden="false" customHeight="true" outlineLevel="0" collapsed="false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</row>
    <row r="173" customFormat="false" ht="12.75" hidden="false" customHeight="true" outlineLevel="0" collapsed="false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</row>
    <row r="174" customFormat="false" ht="12.75" hidden="false" customHeight="true" outlineLevel="0" collapsed="false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</row>
    <row r="175" customFormat="false" ht="12.75" hidden="false" customHeight="true" outlineLevel="0" collapsed="false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</row>
    <row r="176" customFormat="false" ht="12.75" hidden="false" customHeight="true" outlineLevel="0" collapsed="false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</row>
    <row r="177" customFormat="false" ht="12.75" hidden="false" customHeight="true" outlineLevel="0" collapsed="false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</row>
    <row r="178" customFormat="false" ht="12.75" hidden="false" customHeight="true" outlineLevel="0" collapsed="false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</row>
    <row r="179" customFormat="false" ht="12.75" hidden="false" customHeight="true" outlineLevel="0" collapsed="false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</row>
    <row r="180" customFormat="false" ht="12.75" hidden="false" customHeight="true" outlineLevel="0" collapsed="false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</row>
    <row r="181" customFormat="false" ht="12.75" hidden="false" customHeight="true" outlineLevel="0" collapsed="false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</row>
    <row r="182" customFormat="false" ht="12.75" hidden="false" customHeight="true" outlineLevel="0" collapsed="false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</row>
    <row r="183" customFormat="false" ht="12.75" hidden="false" customHeight="true" outlineLevel="0" collapsed="false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</row>
    <row r="184" customFormat="false" ht="12.75" hidden="false" customHeight="true" outlineLevel="0" collapsed="false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</row>
    <row r="185" customFormat="false" ht="12.75" hidden="false" customHeight="true" outlineLevel="0" collapsed="false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</row>
    <row r="186" customFormat="false" ht="12.75" hidden="false" customHeight="true" outlineLevel="0" collapsed="false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</row>
    <row r="187" customFormat="false" ht="12.75" hidden="false" customHeight="true" outlineLevel="0" collapsed="false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</row>
    <row r="188" customFormat="false" ht="12.75" hidden="false" customHeight="true" outlineLevel="0" collapsed="false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</row>
    <row r="189" customFormat="false" ht="12.75" hidden="false" customHeight="true" outlineLevel="0" collapsed="false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</row>
    <row r="190" customFormat="false" ht="12.75" hidden="false" customHeight="true" outlineLevel="0" collapsed="false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</row>
    <row r="191" customFormat="false" ht="12.75" hidden="false" customHeight="true" outlineLevel="0" collapsed="false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</row>
    <row r="192" customFormat="false" ht="12.75" hidden="false" customHeight="true" outlineLevel="0" collapsed="false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</row>
    <row r="193" customFormat="false" ht="12.75" hidden="false" customHeight="true" outlineLevel="0" collapsed="false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</row>
    <row r="194" customFormat="false" ht="12.75" hidden="false" customHeight="true" outlineLevel="0" collapsed="false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</row>
    <row r="195" customFormat="false" ht="12.75" hidden="false" customHeight="true" outlineLevel="0" collapsed="false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</row>
    <row r="196" customFormat="false" ht="12.75" hidden="false" customHeight="true" outlineLevel="0" collapsed="false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</row>
    <row r="197" customFormat="false" ht="12.75" hidden="false" customHeight="true" outlineLevel="0" collapsed="false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</row>
    <row r="198" customFormat="false" ht="12.75" hidden="false" customHeight="true" outlineLevel="0" collapsed="false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</row>
    <row r="199" customFormat="false" ht="12.75" hidden="false" customHeight="true" outlineLevel="0" collapsed="false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</row>
    <row r="200" customFormat="false" ht="12.75" hidden="false" customHeight="true" outlineLevel="0" collapsed="false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</row>
    <row r="201" customFormat="false" ht="12.75" hidden="false" customHeight="true" outlineLevel="0" collapsed="false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</row>
    <row r="202" customFormat="false" ht="12.75" hidden="false" customHeight="true" outlineLevel="0" collapsed="false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</row>
    <row r="203" customFormat="false" ht="12.75" hidden="false" customHeight="true" outlineLevel="0" collapsed="false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</row>
    <row r="204" customFormat="false" ht="12.75" hidden="false" customHeight="true" outlineLevel="0" collapsed="false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</row>
    <row r="205" customFormat="false" ht="12.75" hidden="false" customHeight="true" outlineLevel="0" collapsed="false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</row>
    <row r="206" customFormat="false" ht="12.75" hidden="false" customHeight="true" outlineLevel="0" collapsed="false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</row>
    <row r="207" customFormat="false" ht="12.75" hidden="false" customHeight="true" outlineLevel="0" collapsed="false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</row>
    <row r="208" customFormat="false" ht="12.75" hidden="false" customHeight="true" outlineLevel="0" collapsed="false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</row>
    <row r="209" customFormat="false" ht="12.75" hidden="false" customHeight="true" outlineLevel="0" collapsed="false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</row>
    <row r="210" customFormat="false" ht="12.75" hidden="false" customHeight="true" outlineLevel="0" collapsed="false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</row>
    <row r="211" customFormat="false" ht="12.75" hidden="false" customHeight="true" outlineLevel="0" collapsed="false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</row>
    <row r="212" customFormat="false" ht="12.75" hidden="false" customHeight="true" outlineLevel="0" collapsed="false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</row>
    <row r="213" customFormat="false" ht="12.75" hidden="false" customHeight="true" outlineLevel="0" collapsed="false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</row>
    <row r="214" customFormat="false" ht="12.75" hidden="false" customHeight="true" outlineLevel="0" collapsed="false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</row>
    <row r="215" customFormat="false" ht="12.75" hidden="false" customHeight="true" outlineLevel="0" collapsed="false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</row>
    <row r="216" customFormat="false" ht="12.75" hidden="false" customHeight="true" outlineLevel="0" collapsed="false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</row>
    <row r="217" customFormat="false" ht="12.75" hidden="false" customHeight="true" outlineLevel="0" collapsed="false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</row>
    <row r="218" customFormat="false" ht="12.75" hidden="false" customHeight="true" outlineLevel="0" collapsed="false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</row>
    <row r="219" customFormat="false" ht="12.75" hidden="false" customHeight="true" outlineLevel="0" collapsed="false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</row>
    <row r="220" customFormat="false" ht="12.75" hidden="false" customHeight="true" outlineLevel="0" collapsed="false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</row>
    <row r="221" customFormat="false" ht="12.75" hidden="false" customHeight="true" outlineLevel="0" collapsed="false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</row>
    <row r="222" customFormat="false" ht="12.75" hidden="false" customHeight="true" outlineLevel="0" collapsed="false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</row>
    <row r="223" customFormat="false" ht="12.75" hidden="false" customHeight="true" outlineLevel="0" collapsed="false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</row>
    <row r="224" customFormat="false" ht="12.75" hidden="false" customHeight="true" outlineLevel="0" collapsed="false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</row>
    <row r="225" customFormat="false" ht="12.75" hidden="false" customHeight="true" outlineLevel="0" collapsed="false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</row>
    <row r="226" customFormat="false" ht="12.75" hidden="false" customHeight="true" outlineLevel="0" collapsed="false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</row>
    <row r="227" customFormat="false" ht="12.75" hidden="false" customHeight="true" outlineLevel="0" collapsed="false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</row>
    <row r="228" customFormat="false" ht="12.75" hidden="false" customHeight="true" outlineLevel="0" collapsed="false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</row>
    <row r="229" customFormat="false" ht="12.75" hidden="false" customHeight="true" outlineLevel="0" collapsed="false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</row>
    <row r="230" customFormat="false" ht="12.75" hidden="false" customHeight="true" outlineLevel="0" collapsed="false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</row>
    <row r="231" customFormat="false" ht="12.75" hidden="false" customHeight="true" outlineLevel="0" collapsed="false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</row>
    <row r="232" customFormat="false" ht="12.75" hidden="false" customHeight="true" outlineLevel="0" collapsed="false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</row>
    <row r="233" customFormat="false" ht="12.75" hidden="false" customHeight="true" outlineLevel="0" collapsed="false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</row>
    <row r="234" customFormat="false" ht="12.75" hidden="false" customHeight="true" outlineLevel="0" collapsed="false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</row>
    <row r="235" customFormat="false" ht="12.75" hidden="false" customHeight="true" outlineLevel="0" collapsed="false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</row>
    <row r="236" customFormat="false" ht="12.75" hidden="false" customHeight="true" outlineLevel="0" collapsed="false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</row>
    <row r="237" customFormat="false" ht="12.75" hidden="false" customHeight="true" outlineLevel="0" collapsed="false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</row>
    <row r="238" customFormat="false" ht="12.75" hidden="false" customHeight="true" outlineLevel="0" collapsed="false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</row>
    <row r="239" customFormat="false" ht="12.75" hidden="false" customHeight="true" outlineLevel="0" collapsed="false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</row>
    <row r="240" customFormat="false" ht="12.75" hidden="false" customHeight="true" outlineLevel="0" collapsed="false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</row>
    <row r="241" customFormat="false" ht="12.75" hidden="false" customHeight="true" outlineLevel="0" collapsed="false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</row>
    <row r="242" customFormat="false" ht="12.75" hidden="false" customHeight="true" outlineLevel="0" collapsed="false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</row>
    <row r="243" customFormat="false" ht="12.75" hidden="false" customHeight="true" outlineLevel="0" collapsed="false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</row>
    <row r="244" customFormat="false" ht="12.75" hidden="false" customHeight="true" outlineLevel="0" collapsed="false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</row>
    <row r="245" customFormat="false" ht="12.75" hidden="false" customHeight="true" outlineLevel="0" collapsed="false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</row>
    <row r="246" customFormat="false" ht="12.75" hidden="false" customHeight="true" outlineLevel="0" collapsed="false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</row>
    <row r="247" customFormat="false" ht="12.75" hidden="false" customHeight="true" outlineLevel="0" collapsed="false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</row>
    <row r="248" customFormat="false" ht="12.75" hidden="false" customHeight="true" outlineLevel="0" collapsed="false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</row>
    <row r="249" customFormat="false" ht="12.75" hidden="false" customHeight="true" outlineLevel="0" collapsed="false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</row>
    <row r="250" customFormat="false" ht="12.75" hidden="false" customHeight="true" outlineLevel="0" collapsed="false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</row>
    <row r="251" customFormat="false" ht="12.75" hidden="false" customHeight="true" outlineLevel="0" collapsed="false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</row>
    <row r="252" customFormat="false" ht="12.75" hidden="false" customHeight="true" outlineLevel="0" collapsed="false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</row>
    <row r="253" customFormat="false" ht="12.75" hidden="false" customHeight="true" outlineLevel="0" collapsed="false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</row>
    <row r="254" customFormat="false" ht="12.75" hidden="false" customHeight="true" outlineLevel="0" collapsed="false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</row>
    <row r="255" customFormat="false" ht="12.75" hidden="false" customHeight="true" outlineLevel="0" collapsed="false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</row>
    <row r="256" customFormat="false" ht="12.75" hidden="false" customHeight="true" outlineLevel="0" collapsed="false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</row>
    <row r="257" customFormat="false" ht="12.75" hidden="false" customHeight="true" outlineLevel="0" collapsed="false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</row>
    <row r="258" customFormat="false" ht="12.75" hidden="false" customHeight="true" outlineLevel="0" collapsed="false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</row>
    <row r="259" customFormat="false" ht="12.75" hidden="false" customHeight="true" outlineLevel="0" collapsed="false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</row>
    <row r="260" customFormat="false" ht="12.75" hidden="false" customHeight="true" outlineLevel="0" collapsed="false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</row>
    <row r="261" customFormat="false" ht="12.75" hidden="false" customHeight="true" outlineLevel="0" collapsed="false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</row>
    <row r="262" customFormat="false" ht="12.75" hidden="false" customHeight="true" outlineLevel="0" collapsed="false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</row>
    <row r="263" customFormat="false" ht="12.75" hidden="false" customHeight="true" outlineLevel="0" collapsed="false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</row>
    <row r="264" customFormat="false" ht="12.75" hidden="false" customHeight="true" outlineLevel="0" collapsed="false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</row>
    <row r="265" customFormat="false" ht="12.75" hidden="false" customHeight="true" outlineLevel="0" collapsed="false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</row>
    <row r="266" customFormat="false" ht="12.75" hidden="false" customHeight="true" outlineLevel="0" collapsed="false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</row>
    <row r="267" customFormat="false" ht="12.75" hidden="false" customHeight="true" outlineLevel="0" collapsed="false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</row>
    <row r="268" customFormat="false" ht="12.75" hidden="false" customHeight="true" outlineLevel="0" collapsed="false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</row>
    <row r="269" customFormat="false" ht="12.75" hidden="false" customHeight="true" outlineLevel="0" collapsed="false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</row>
    <row r="270" customFormat="false" ht="12.75" hidden="false" customHeight="true" outlineLevel="0" collapsed="false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</row>
    <row r="271" customFormat="false" ht="12.75" hidden="false" customHeight="true" outlineLevel="0" collapsed="false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</row>
    <row r="272" customFormat="false" ht="12.75" hidden="false" customHeight="true" outlineLevel="0" collapsed="false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</row>
    <row r="273" customFormat="false" ht="12.75" hidden="false" customHeight="true" outlineLevel="0" collapsed="false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</row>
    <row r="274" customFormat="false" ht="12.75" hidden="false" customHeight="true" outlineLevel="0" collapsed="false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</row>
    <row r="275" customFormat="false" ht="12.75" hidden="false" customHeight="true" outlineLevel="0" collapsed="false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</row>
    <row r="276" customFormat="false" ht="12.75" hidden="false" customHeight="true" outlineLevel="0" collapsed="false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</row>
    <row r="277" customFormat="false" ht="12.75" hidden="false" customHeight="true" outlineLevel="0" collapsed="false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</row>
    <row r="278" customFormat="false" ht="12.75" hidden="false" customHeight="true" outlineLevel="0" collapsed="false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</row>
    <row r="279" customFormat="false" ht="12.75" hidden="false" customHeight="true" outlineLevel="0" collapsed="false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</row>
    <row r="280" customFormat="false" ht="12.75" hidden="false" customHeight="true" outlineLevel="0" collapsed="false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</row>
    <row r="281" customFormat="false" ht="12.75" hidden="false" customHeight="true" outlineLevel="0" collapsed="false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</row>
    <row r="282" customFormat="false" ht="12.75" hidden="false" customHeight="true" outlineLevel="0" collapsed="false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</row>
    <row r="283" customFormat="false" ht="12.75" hidden="false" customHeight="true" outlineLevel="0" collapsed="false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</row>
    <row r="284" customFormat="false" ht="12.75" hidden="false" customHeight="true" outlineLevel="0" collapsed="false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</row>
    <row r="285" customFormat="false" ht="12.75" hidden="false" customHeight="true" outlineLevel="0" collapsed="false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</row>
    <row r="286" customFormat="false" ht="12.75" hidden="false" customHeight="true" outlineLevel="0" collapsed="false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</row>
    <row r="287" customFormat="false" ht="12.75" hidden="false" customHeight="true" outlineLevel="0" collapsed="false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</row>
    <row r="288" customFormat="false" ht="12.75" hidden="false" customHeight="true" outlineLevel="0" collapsed="false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</row>
    <row r="289" customFormat="false" ht="12.75" hidden="false" customHeight="true" outlineLevel="0" collapsed="false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</row>
    <row r="290" customFormat="false" ht="12.75" hidden="false" customHeight="true" outlineLevel="0" collapsed="false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</row>
    <row r="291" customFormat="false" ht="12.75" hidden="false" customHeight="true" outlineLevel="0" collapsed="false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</row>
    <row r="292" customFormat="false" ht="12.75" hidden="false" customHeight="true" outlineLevel="0" collapsed="false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</row>
    <row r="293" customFormat="false" ht="12.75" hidden="false" customHeight="true" outlineLevel="0" collapsed="false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</row>
    <row r="294" customFormat="false" ht="12.75" hidden="false" customHeight="true" outlineLevel="0" collapsed="false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</row>
    <row r="295" customFormat="false" ht="12.75" hidden="false" customHeight="true" outlineLevel="0" collapsed="false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</row>
    <row r="296" customFormat="false" ht="12.75" hidden="false" customHeight="true" outlineLevel="0" collapsed="false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</row>
    <row r="297" customFormat="false" ht="12.75" hidden="false" customHeight="true" outlineLevel="0" collapsed="false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</row>
    <row r="298" customFormat="false" ht="12.75" hidden="false" customHeight="true" outlineLevel="0" collapsed="false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</row>
    <row r="299" customFormat="false" ht="12.75" hidden="false" customHeight="true" outlineLevel="0" collapsed="false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</row>
    <row r="300" customFormat="false" ht="12.75" hidden="false" customHeight="true" outlineLevel="0" collapsed="false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</row>
    <row r="301" customFormat="false" ht="12.75" hidden="false" customHeight="true" outlineLevel="0" collapsed="false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</row>
    <row r="302" customFormat="false" ht="12.75" hidden="false" customHeight="true" outlineLevel="0" collapsed="false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</row>
    <row r="303" customFormat="false" ht="12.75" hidden="false" customHeight="true" outlineLevel="0" collapsed="false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</row>
    <row r="304" customFormat="false" ht="12.75" hidden="false" customHeight="true" outlineLevel="0" collapsed="false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</row>
    <row r="305" customFormat="false" ht="12.75" hidden="false" customHeight="true" outlineLevel="0" collapsed="false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</row>
    <row r="306" customFormat="false" ht="12.75" hidden="false" customHeight="true" outlineLevel="0" collapsed="false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</row>
    <row r="307" customFormat="false" ht="12.75" hidden="false" customHeight="true" outlineLevel="0" collapsed="false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</row>
    <row r="308" customFormat="false" ht="12.75" hidden="false" customHeight="true" outlineLevel="0" collapsed="false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</row>
    <row r="309" customFormat="false" ht="12.75" hidden="false" customHeight="true" outlineLevel="0" collapsed="false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</row>
    <row r="310" customFormat="false" ht="12.75" hidden="false" customHeight="true" outlineLevel="0" collapsed="false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</row>
    <row r="311" customFormat="false" ht="12.75" hidden="false" customHeight="true" outlineLevel="0" collapsed="false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</row>
    <row r="312" customFormat="false" ht="12.75" hidden="false" customHeight="true" outlineLevel="0" collapsed="false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</row>
    <row r="313" customFormat="false" ht="12.75" hidden="false" customHeight="true" outlineLevel="0" collapsed="false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</row>
    <row r="314" customFormat="false" ht="12.75" hidden="false" customHeight="true" outlineLevel="0" collapsed="false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</row>
    <row r="315" customFormat="false" ht="12.75" hidden="false" customHeight="true" outlineLevel="0" collapsed="false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</row>
    <row r="316" customFormat="false" ht="12.75" hidden="false" customHeight="true" outlineLevel="0" collapsed="false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</row>
    <row r="317" customFormat="false" ht="12.75" hidden="false" customHeight="true" outlineLevel="0" collapsed="false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</row>
    <row r="318" customFormat="false" ht="12.75" hidden="false" customHeight="true" outlineLevel="0" collapsed="false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</row>
    <row r="319" customFormat="false" ht="12.75" hidden="false" customHeight="true" outlineLevel="0" collapsed="false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</row>
    <row r="320" customFormat="false" ht="12.75" hidden="false" customHeight="true" outlineLevel="0" collapsed="false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</row>
    <row r="321" customFormat="false" ht="12.75" hidden="false" customHeight="true" outlineLevel="0" collapsed="false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</row>
    <row r="322" customFormat="false" ht="12.75" hidden="false" customHeight="true" outlineLevel="0" collapsed="false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</row>
    <row r="323" customFormat="false" ht="12.75" hidden="false" customHeight="true" outlineLevel="0" collapsed="false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</row>
    <row r="324" customFormat="false" ht="12.75" hidden="false" customHeight="true" outlineLevel="0" collapsed="false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</row>
    <row r="325" customFormat="false" ht="12.75" hidden="false" customHeight="true" outlineLevel="0" collapsed="false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</row>
    <row r="326" customFormat="false" ht="12.75" hidden="false" customHeight="true" outlineLevel="0" collapsed="false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</row>
    <row r="327" customFormat="false" ht="12.75" hidden="false" customHeight="true" outlineLevel="0" collapsed="false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</row>
    <row r="328" customFormat="false" ht="12.75" hidden="false" customHeight="true" outlineLevel="0" collapsed="false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</row>
    <row r="329" customFormat="false" ht="12.75" hidden="false" customHeight="true" outlineLevel="0" collapsed="false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</row>
    <row r="330" customFormat="false" ht="12.75" hidden="false" customHeight="true" outlineLevel="0" collapsed="false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</row>
    <row r="331" customFormat="false" ht="12.75" hidden="false" customHeight="true" outlineLevel="0" collapsed="false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</row>
    <row r="332" customFormat="false" ht="12.75" hidden="false" customHeight="true" outlineLevel="0" collapsed="false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</row>
    <row r="333" customFormat="false" ht="12.75" hidden="false" customHeight="true" outlineLevel="0" collapsed="false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</row>
    <row r="334" customFormat="false" ht="12.75" hidden="false" customHeight="true" outlineLevel="0" collapsed="false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</row>
    <row r="335" customFormat="false" ht="12.75" hidden="false" customHeight="true" outlineLevel="0" collapsed="false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</row>
    <row r="336" customFormat="false" ht="12.75" hidden="false" customHeight="true" outlineLevel="0" collapsed="false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</row>
    <row r="337" customFormat="false" ht="12.75" hidden="false" customHeight="true" outlineLevel="0" collapsed="false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</row>
    <row r="338" customFormat="false" ht="12.75" hidden="false" customHeight="true" outlineLevel="0" collapsed="false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</row>
    <row r="339" customFormat="false" ht="12.75" hidden="false" customHeight="true" outlineLevel="0" collapsed="false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</row>
    <row r="340" customFormat="false" ht="12.75" hidden="false" customHeight="true" outlineLevel="0" collapsed="false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</row>
    <row r="341" customFormat="false" ht="12.75" hidden="false" customHeight="true" outlineLevel="0" collapsed="false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</row>
    <row r="342" customFormat="false" ht="12.75" hidden="false" customHeight="true" outlineLevel="0" collapsed="false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</row>
    <row r="343" customFormat="false" ht="12.75" hidden="false" customHeight="true" outlineLevel="0" collapsed="false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</row>
    <row r="344" customFormat="false" ht="12.75" hidden="false" customHeight="true" outlineLevel="0" collapsed="false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</row>
    <row r="345" customFormat="false" ht="12.75" hidden="false" customHeight="true" outlineLevel="0" collapsed="false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</row>
    <row r="346" customFormat="false" ht="12.75" hidden="false" customHeight="true" outlineLevel="0" collapsed="false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</row>
    <row r="347" customFormat="false" ht="12.75" hidden="false" customHeight="true" outlineLevel="0" collapsed="false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</row>
    <row r="348" customFormat="false" ht="12.75" hidden="false" customHeight="true" outlineLevel="0" collapsed="false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</row>
    <row r="349" customFormat="false" ht="12.75" hidden="false" customHeight="true" outlineLevel="0" collapsed="false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</row>
    <row r="350" customFormat="false" ht="12.75" hidden="false" customHeight="true" outlineLevel="0" collapsed="false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</row>
    <row r="351" customFormat="false" ht="12.75" hidden="false" customHeight="true" outlineLevel="0" collapsed="false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</row>
    <row r="352" customFormat="false" ht="12.75" hidden="false" customHeight="true" outlineLevel="0" collapsed="false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</row>
    <row r="353" customFormat="false" ht="12.75" hidden="false" customHeight="true" outlineLevel="0" collapsed="false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</row>
    <row r="354" customFormat="false" ht="12.75" hidden="false" customHeight="true" outlineLevel="0" collapsed="false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</row>
    <row r="355" customFormat="false" ht="12.75" hidden="false" customHeight="true" outlineLevel="0" collapsed="false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</row>
    <row r="356" customFormat="false" ht="12.75" hidden="false" customHeight="true" outlineLevel="0" collapsed="false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</row>
    <row r="357" customFormat="false" ht="12.75" hidden="false" customHeight="true" outlineLevel="0" collapsed="false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</row>
    <row r="358" customFormat="false" ht="12.75" hidden="false" customHeight="true" outlineLevel="0" collapsed="false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</row>
    <row r="359" customFormat="false" ht="12.75" hidden="false" customHeight="true" outlineLevel="0" collapsed="false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</row>
    <row r="360" customFormat="false" ht="12.75" hidden="false" customHeight="true" outlineLevel="0" collapsed="false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</row>
    <row r="361" customFormat="false" ht="12.75" hidden="false" customHeight="true" outlineLevel="0" collapsed="false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</row>
    <row r="362" customFormat="false" ht="12.75" hidden="false" customHeight="true" outlineLevel="0" collapsed="false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</row>
    <row r="363" customFormat="false" ht="12.75" hidden="false" customHeight="true" outlineLevel="0" collapsed="false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</row>
    <row r="364" customFormat="false" ht="12.75" hidden="false" customHeight="true" outlineLevel="0" collapsed="false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</row>
    <row r="365" customFormat="false" ht="12.75" hidden="false" customHeight="true" outlineLevel="0" collapsed="false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</row>
    <row r="366" customFormat="false" ht="12.75" hidden="false" customHeight="true" outlineLevel="0" collapsed="false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</row>
    <row r="367" customFormat="false" ht="12.75" hidden="false" customHeight="true" outlineLevel="0" collapsed="false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</row>
    <row r="368" customFormat="false" ht="12.75" hidden="false" customHeight="true" outlineLevel="0" collapsed="false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</row>
    <row r="369" customFormat="false" ht="12.75" hidden="false" customHeight="true" outlineLevel="0" collapsed="false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</row>
    <row r="370" customFormat="false" ht="12.75" hidden="false" customHeight="true" outlineLevel="0" collapsed="false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</row>
    <row r="371" customFormat="false" ht="12.75" hidden="false" customHeight="true" outlineLevel="0" collapsed="false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</row>
    <row r="372" customFormat="false" ht="12.75" hidden="false" customHeight="true" outlineLevel="0" collapsed="false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</row>
    <row r="373" customFormat="false" ht="12.75" hidden="false" customHeight="true" outlineLevel="0" collapsed="false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</row>
    <row r="374" customFormat="false" ht="12.75" hidden="false" customHeight="true" outlineLevel="0" collapsed="false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</row>
    <row r="375" customFormat="false" ht="12.75" hidden="false" customHeight="true" outlineLevel="0" collapsed="false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</row>
    <row r="376" customFormat="false" ht="12.75" hidden="false" customHeight="true" outlineLevel="0" collapsed="false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</row>
    <row r="377" customFormat="false" ht="12.75" hidden="false" customHeight="true" outlineLevel="0" collapsed="false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</row>
    <row r="378" customFormat="false" ht="12.75" hidden="false" customHeight="true" outlineLevel="0" collapsed="false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</row>
    <row r="379" customFormat="false" ht="12.75" hidden="false" customHeight="true" outlineLevel="0" collapsed="false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</row>
    <row r="380" customFormat="false" ht="12.75" hidden="false" customHeight="true" outlineLevel="0" collapsed="false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</row>
    <row r="381" customFormat="false" ht="12.75" hidden="false" customHeight="true" outlineLevel="0" collapsed="false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</row>
    <row r="382" customFormat="false" ht="12.75" hidden="false" customHeight="true" outlineLevel="0" collapsed="false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</row>
    <row r="383" customFormat="false" ht="12.75" hidden="false" customHeight="true" outlineLevel="0" collapsed="false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</row>
    <row r="384" customFormat="false" ht="12.75" hidden="false" customHeight="true" outlineLevel="0" collapsed="false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</row>
    <row r="385" customFormat="false" ht="12.75" hidden="false" customHeight="true" outlineLevel="0" collapsed="false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</row>
    <row r="386" customFormat="false" ht="12.75" hidden="false" customHeight="true" outlineLevel="0" collapsed="false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</row>
    <row r="387" customFormat="false" ht="12.75" hidden="false" customHeight="true" outlineLevel="0" collapsed="false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</row>
    <row r="388" customFormat="false" ht="12.75" hidden="false" customHeight="true" outlineLevel="0" collapsed="false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</row>
    <row r="389" customFormat="false" ht="12.75" hidden="false" customHeight="true" outlineLevel="0" collapsed="false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</row>
    <row r="390" customFormat="false" ht="12.75" hidden="false" customHeight="true" outlineLevel="0" collapsed="false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</row>
    <row r="391" customFormat="false" ht="12.75" hidden="false" customHeight="true" outlineLevel="0" collapsed="false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</row>
    <row r="392" customFormat="false" ht="12.75" hidden="false" customHeight="true" outlineLevel="0" collapsed="false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</row>
    <row r="393" customFormat="false" ht="12.75" hidden="false" customHeight="true" outlineLevel="0" collapsed="false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</row>
    <row r="394" customFormat="false" ht="12.75" hidden="false" customHeight="true" outlineLevel="0" collapsed="false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</row>
    <row r="395" customFormat="false" ht="12.75" hidden="false" customHeight="true" outlineLevel="0" collapsed="false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</row>
    <row r="396" customFormat="false" ht="12.75" hidden="false" customHeight="true" outlineLevel="0" collapsed="false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</row>
    <row r="397" customFormat="false" ht="12.75" hidden="false" customHeight="true" outlineLevel="0" collapsed="false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</row>
    <row r="398" customFormat="false" ht="12.75" hidden="false" customHeight="true" outlineLevel="0" collapsed="false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</row>
    <row r="399" customFormat="false" ht="12.75" hidden="false" customHeight="true" outlineLevel="0" collapsed="false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</row>
    <row r="400" customFormat="false" ht="12.75" hidden="false" customHeight="true" outlineLevel="0" collapsed="false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</row>
    <row r="401" customFormat="false" ht="12.75" hidden="false" customHeight="true" outlineLevel="0" collapsed="false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</row>
    <row r="402" customFormat="false" ht="12.75" hidden="false" customHeight="true" outlineLevel="0" collapsed="false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</row>
    <row r="403" customFormat="false" ht="12.75" hidden="false" customHeight="true" outlineLevel="0" collapsed="false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</row>
    <row r="404" customFormat="false" ht="12.75" hidden="false" customHeight="true" outlineLevel="0" collapsed="false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</row>
    <row r="405" customFormat="false" ht="12.75" hidden="false" customHeight="true" outlineLevel="0" collapsed="false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</row>
    <row r="406" customFormat="false" ht="12.75" hidden="false" customHeight="true" outlineLevel="0" collapsed="false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</row>
    <row r="407" customFormat="false" ht="12.75" hidden="false" customHeight="true" outlineLevel="0" collapsed="false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</row>
    <row r="408" customFormat="false" ht="12.75" hidden="false" customHeight="true" outlineLevel="0" collapsed="false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</row>
    <row r="409" customFormat="false" ht="12.75" hidden="false" customHeight="true" outlineLevel="0" collapsed="false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</row>
    <row r="410" customFormat="false" ht="12.75" hidden="false" customHeight="true" outlineLevel="0" collapsed="false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</row>
    <row r="411" customFormat="false" ht="12.75" hidden="false" customHeight="true" outlineLevel="0" collapsed="false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</row>
    <row r="412" customFormat="false" ht="12.75" hidden="false" customHeight="true" outlineLevel="0" collapsed="false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</row>
    <row r="413" customFormat="false" ht="12.75" hidden="false" customHeight="true" outlineLevel="0" collapsed="false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</row>
    <row r="414" customFormat="false" ht="12.75" hidden="false" customHeight="true" outlineLevel="0" collapsed="false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</row>
    <row r="415" customFormat="false" ht="12.75" hidden="false" customHeight="true" outlineLevel="0" collapsed="false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</row>
    <row r="416" customFormat="false" ht="12.75" hidden="false" customHeight="true" outlineLevel="0" collapsed="false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</row>
    <row r="417" customFormat="false" ht="12.75" hidden="false" customHeight="true" outlineLevel="0" collapsed="false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</row>
    <row r="418" customFormat="false" ht="12.75" hidden="false" customHeight="true" outlineLevel="0" collapsed="false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</row>
    <row r="419" customFormat="false" ht="12.75" hidden="false" customHeight="true" outlineLevel="0" collapsed="false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</row>
    <row r="420" customFormat="false" ht="12.75" hidden="false" customHeight="true" outlineLevel="0" collapsed="false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</row>
    <row r="421" customFormat="false" ht="12.75" hidden="false" customHeight="true" outlineLevel="0" collapsed="false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</row>
    <row r="422" customFormat="false" ht="12.75" hidden="false" customHeight="true" outlineLevel="0" collapsed="false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</row>
    <row r="423" customFormat="false" ht="12.75" hidden="false" customHeight="true" outlineLevel="0" collapsed="false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</row>
    <row r="424" customFormat="false" ht="12.75" hidden="false" customHeight="true" outlineLevel="0" collapsed="false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</row>
    <row r="425" customFormat="false" ht="12.75" hidden="false" customHeight="true" outlineLevel="0" collapsed="false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</row>
    <row r="426" customFormat="false" ht="12.75" hidden="false" customHeight="true" outlineLevel="0" collapsed="false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</row>
    <row r="427" customFormat="false" ht="12.75" hidden="false" customHeight="true" outlineLevel="0" collapsed="false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</row>
    <row r="428" customFormat="false" ht="12.75" hidden="false" customHeight="true" outlineLevel="0" collapsed="false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</row>
    <row r="429" customFormat="false" ht="12.75" hidden="false" customHeight="true" outlineLevel="0" collapsed="false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</row>
    <row r="430" customFormat="false" ht="12.75" hidden="false" customHeight="true" outlineLevel="0" collapsed="false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</row>
    <row r="431" customFormat="false" ht="12.75" hidden="false" customHeight="true" outlineLevel="0" collapsed="false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</row>
    <row r="432" customFormat="false" ht="12.75" hidden="false" customHeight="true" outlineLevel="0" collapsed="false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</row>
    <row r="433" customFormat="false" ht="12.75" hidden="false" customHeight="true" outlineLevel="0" collapsed="false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</row>
    <row r="434" customFormat="false" ht="12.75" hidden="false" customHeight="true" outlineLevel="0" collapsed="false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</row>
    <row r="435" customFormat="false" ht="12.75" hidden="false" customHeight="true" outlineLevel="0" collapsed="false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</row>
    <row r="436" customFormat="false" ht="12.75" hidden="false" customHeight="true" outlineLevel="0" collapsed="false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</row>
    <row r="437" customFormat="false" ht="12.75" hidden="false" customHeight="true" outlineLevel="0" collapsed="false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</row>
    <row r="438" customFormat="false" ht="12.75" hidden="false" customHeight="true" outlineLevel="0" collapsed="false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</row>
    <row r="439" customFormat="false" ht="12.75" hidden="false" customHeight="true" outlineLevel="0" collapsed="false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</row>
    <row r="440" customFormat="false" ht="12.75" hidden="false" customHeight="true" outlineLevel="0" collapsed="false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</row>
    <row r="441" customFormat="false" ht="12.75" hidden="false" customHeight="true" outlineLevel="0" collapsed="false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</row>
    <row r="442" customFormat="false" ht="12.75" hidden="false" customHeight="true" outlineLevel="0" collapsed="false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</row>
    <row r="443" customFormat="false" ht="12.75" hidden="false" customHeight="true" outlineLevel="0" collapsed="false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</row>
    <row r="444" customFormat="false" ht="12.75" hidden="false" customHeight="true" outlineLevel="0" collapsed="false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</row>
    <row r="445" customFormat="false" ht="12.75" hidden="false" customHeight="true" outlineLevel="0" collapsed="false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</row>
    <row r="446" customFormat="false" ht="12.75" hidden="false" customHeight="true" outlineLevel="0" collapsed="false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</row>
    <row r="447" customFormat="false" ht="12.75" hidden="false" customHeight="true" outlineLevel="0" collapsed="false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</row>
    <row r="448" customFormat="false" ht="12.75" hidden="false" customHeight="true" outlineLevel="0" collapsed="false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</row>
    <row r="449" customFormat="false" ht="12.75" hidden="false" customHeight="true" outlineLevel="0" collapsed="false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</row>
    <row r="450" customFormat="false" ht="12.75" hidden="false" customHeight="true" outlineLevel="0" collapsed="false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</row>
    <row r="451" customFormat="false" ht="12.75" hidden="false" customHeight="true" outlineLevel="0" collapsed="false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</row>
    <row r="452" customFormat="false" ht="12.75" hidden="false" customHeight="true" outlineLevel="0" collapsed="false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</row>
    <row r="453" customFormat="false" ht="12.75" hidden="false" customHeight="true" outlineLevel="0" collapsed="false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</row>
    <row r="454" customFormat="false" ht="12.75" hidden="false" customHeight="true" outlineLevel="0" collapsed="false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</row>
    <row r="455" customFormat="false" ht="12.75" hidden="false" customHeight="true" outlineLevel="0" collapsed="false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</row>
    <row r="456" customFormat="false" ht="12.75" hidden="false" customHeight="true" outlineLevel="0" collapsed="false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</row>
    <row r="457" customFormat="false" ht="12.75" hidden="false" customHeight="true" outlineLevel="0" collapsed="false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</row>
    <row r="458" customFormat="false" ht="12.75" hidden="false" customHeight="true" outlineLevel="0" collapsed="false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</row>
    <row r="459" customFormat="false" ht="12.75" hidden="false" customHeight="true" outlineLevel="0" collapsed="false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</row>
    <row r="460" customFormat="false" ht="12.75" hidden="false" customHeight="true" outlineLevel="0" collapsed="false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</row>
    <row r="461" customFormat="false" ht="12.75" hidden="false" customHeight="true" outlineLevel="0" collapsed="false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</row>
    <row r="462" customFormat="false" ht="12.75" hidden="false" customHeight="true" outlineLevel="0" collapsed="false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</row>
    <row r="463" customFormat="false" ht="12.75" hidden="false" customHeight="true" outlineLevel="0" collapsed="false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</row>
    <row r="464" customFormat="false" ht="12.75" hidden="false" customHeight="true" outlineLevel="0" collapsed="false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</row>
    <row r="465" customFormat="false" ht="12.75" hidden="false" customHeight="true" outlineLevel="0" collapsed="false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</row>
    <row r="466" customFormat="false" ht="12.75" hidden="false" customHeight="true" outlineLevel="0" collapsed="false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</row>
    <row r="467" customFormat="false" ht="12.75" hidden="false" customHeight="true" outlineLevel="0" collapsed="false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</row>
    <row r="468" customFormat="false" ht="12.75" hidden="false" customHeight="true" outlineLevel="0" collapsed="false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</row>
    <row r="469" customFormat="false" ht="12.75" hidden="false" customHeight="true" outlineLevel="0" collapsed="false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</row>
    <row r="470" customFormat="false" ht="12.75" hidden="false" customHeight="true" outlineLevel="0" collapsed="false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</row>
    <row r="471" customFormat="false" ht="12.75" hidden="false" customHeight="true" outlineLevel="0" collapsed="false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</row>
    <row r="472" customFormat="false" ht="12.75" hidden="false" customHeight="true" outlineLevel="0" collapsed="false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</row>
    <row r="473" customFormat="false" ht="12.75" hidden="false" customHeight="true" outlineLevel="0" collapsed="false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</row>
    <row r="474" customFormat="false" ht="12.75" hidden="false" customHeight="true" outlineLevel="0" collapsed="false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</row>
    <row r="475" customFormat="false" ht="12.75" hidden="false" customHeight="true" outlineLevel="0" collapsed="false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</row>
    <row r="476" customFormat="false" ht="12.75" hidden="false" customHeight="true" outlineLevel="0" collapsed="false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</row>
    <row r="477" customFormat="false" ht="12.75" hidden="false" customHeight="true" outlineLevel="0" collapsed="false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</row>
    <row r="478" customFormat="false" ht="12.75" hidden="false" customHeight="true" outlineLevel="0" collapsed="false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</row>
    <row r="479" customFormat="false" ht="12.75" hidden="false" customHeight="true" outlineLevel="0" collapsed="false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</row>
    <row r="480" customFormat="false" ht="12.75" hidden="false" customHeight="true" outlineLevel="0" collapsed="false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</row>
    <row r="481" customFormat="false" ht="12.75" hidden="false" customHeight="true" outlineLevel="0" collapsed="false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</row>
    <row r="482" customFormat="false" ht="12.75" hidden="false" customHeight="true" outlineLevel="0" collapsed="false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</row>
    <row r="483" customFormat="false" ht="12.75" hidden="false" customHeight="true" outlineLevel="0" collapsed="false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</row>
    <row r="484" customFormat="false" ht="12.75" hidden="false" customHeight="true" outlineLevel="0" collapsed="false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</row>
    <row r="485" customFormat="false" ht="12.75" hidden="false" customHeight="true" outlineLevel="0" collapsed="false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</row>
    <row r="486" customFormat="false" ht="12.75" hidden="false" customHeight="true" outlineLevel="0" collapsed="false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</row>
    <row r="487" customFormat="false" ht="12.75" hidden="false" customHeight="true" outlineLevel="0" collapsed="false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</row>
    <row r="488" customFormat="false" ht="12.75" hidden="false" customHeight="true" outlineLevel="0" collapsed="false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</row>
    <row r="489" customFormat="false" ht="12.75" hidden="false" customHeight="true" outlineLevel="0" collapsed="false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</row>
    <row r="490" customFormat="false" ht="12.75" hidden="false" customHeight="true" outlineLevel="0" collapsed="false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</row>
    <row r="491" customFormat="false" ht="12.75" hidden="false" customHeight="true" outlineLevel="0" collapsed="false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</row>
    <row r="492" customFormat="false" ht="12.75" hidden="false" customHeight="true" outlineLevel="0" collapsed="false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</row>
    <row r="493" customFormat="false" ht="12.75" hidden="false" customHeight="true" outlineLevel="0" collapsed="false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</row>
    <row r="494" customFormat="false" ht="12.75" hidden="false" customHeight="true" outlineLevel="0" collapsed="false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</row>
    <row r="495" customFormat="false" ht="12.75" hidden="false" customHeight="true" outlineLevel="0" collapsed="false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</row>
    <row r="496" customFormat="false" ht="12.75" hidden="false" customHeight="true" outlineLevel="0" collapsed="false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</row>
    <row r="497" customFormat="false" ht="12.75" hidden="false" customHeight="true" outlineLevel="0" collapsed="false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</row>
    <row r="498" customFormat="false" ht="12.75" hidden="false" customHeight="true" outlineLevel="0" collapsed="false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</row>
    <row r="499" customFormat="false" ht="12.75" hidden="false" customHeight="true" outlineLevel="0" collapsed="false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</row>
    <row r="500" customFormat="false" ht="12.75" hidden="false" customHeight="true" outlineLevel="0" collapsed="false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</row>
    <row r="501" customFormat="false" ht="12.75" hidden="false" customHeight="true" outlineLevel="0" collapsed="false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</row>
    <row r="502" customFormat="false" ht="12.75" hidden="false" customHeight="true" outlineLevel="0" collapsed="false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</row>
    <row r="503" customFormat="false" ht="12.75" hidden="false" customHeight="true" outlineLevel="0" collapsed="false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</row>
    <row r="504" customFormat="false" ht="12.75" hidden="false" customHeight="true" outlineLevel="0" collapsed="false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</row>
    <row r="505" customFormat="false" ht="12.75" hidden="false" customHeight="true" outlineLevel="0" collapsed="false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</row>
    <row r="506" customFormat="false" ht="12.75" hidden="false" customHeight="true" outlineLevel="0" collapsed="false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</row>
    <row r="507" customFormat="false" ht="12.75" hidden="false" customHeight="true" outlineLevel="0" collapsed="false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</row>
    <row r="508" customFormat="false" ht="12.75" hidden="false" customHeight="true" outlineLevel="0" collapsed="false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</row>
    <row r="509" customFormat="false" ht="12.75" hidden="false" customHeight="true" outlineLevel="0" collapsed="false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</row>
    <row r="510" customFormat="false" ht="12.75" hidden="false" customHeight="true" outlineLevel="0" collapsed="false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</row>
    <row r="511" customFormat="false" ht="12.75" hidden="false" customHeight="true" outlineLevel="0" collapsed="false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</row>
    <row r="512" customFormat="false" ht="12.75" hidden="false" customHeight="true" outlineLevel="0" collapsed="false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</row>
    <row r="513" customFormat="false" ht="12.75" hidden="false" customHeight="true" outlineLevel="0" collapsed="false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</row>
    <row r="514" customFormat="false" ht="12.75" hidden="false" customHeight="true" outlineLevel="0" collapsed="false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</row>
    <row r="515" customFormat="false" ht="12.75" hidden="false" customHeight="true" outlineLevel="0" collapsed="false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</row>
    <row r="516" customFormat="false" ht="12.75" hidden="false" customHeight="true" outlineLevel="0" collapsed="false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</row>
    <row r="517" customFormat="false" ht="12.75" hidden="false" customHeight="true" outlineLevel="0" collapsed="false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</row>
    <row r="518" customFormat="false" ht="12.75" hidden="false" customHeight="true" outlineLevel="0" collapsed="false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</row>
    <row r="519" customFormat="false" ht="12.75" hidden="false" customHeight="true" outlineLevel="0" collapsed="false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</row>
    <row r="520" customFormat="false" ht="12.75" hidden="false" customHeight="true" outlineLevel="0" collapsed="false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</row>
    <row r="521" customFormat="false" ht="12.75" hidden="false" customHeight="true" outlineLevel="0" collapsed="false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</row>
    <row r="522" customFormat="false" ht="12.75" hidden="false" customHeight="true" outlineLevel="0" collapsed="false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</row>
    <row r="523" customFormat="false" ht="12.75" hidden="false" customHeight="true" outlineLevel="0" collapsed="false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</row>
    <row r="524" customFormat="false" ht="12.75" hidden="false" customHeight="true" outlineLevel="0" collapsed="false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</row>
    <row r="525" customFormat="false" ht="12.75" hidden="false" customHeight="true" outlineLevel="0" collapsed="false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</row>
    <row r="526" customFormat="false" ht="12.75" hidden="false" customHeight="true" outlineLevel="0" collapsed="false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</row>
    <row r="527" customFormat="false" ht="12.75" hidden="false" customHeight="true" outlineLevel="0" collapsed="false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</row>
    <row r="528" customFormat="false" ht="12.75" hidden="false" customHeight="true" outlineLevel="0" collapsed="false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</row>
    <row r="529" customFormat="false" ht="12.75" hidden="false" customHeight="true" outlineLevel="0" collapsed="false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</row>
    <row r="530" customFormat="false" ht="12.75" hidden="false" customHeight="true" outlineLevel="0" collapsed="false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</row>
    <row r="531" customFormat="false" ht="12.75" hidden="false" customHeight="true" outlineLevel="0" collapsed="false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</row>
    <row r="532" customFormat="false" ht="12.75" hidden="false" customHeight="true" outlineLevel="0" collapsed="false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</row>
    <row r="533" customFormat="false" ht="12.75" hidden="false" customHeight="true" outlineLevel="0" collapsed="false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</row>
    <row r="534" customFormat="false" ht="12.75" hidden="false" customHeight="true" outlineLevel="0" collapsed="false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</row>
    <row r="535" customFormat="false" ht="12.75" hidden="false" customHeight="true" outlineLevel="0" collapsed="false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</row>
    <row r="536" customFormat="false" ht="12.75" hidden="false" customHeight="true" outlineLevel="0" collapsed="false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</row>
    <row r="537" customFormat="false" ht="12.75" hidden="false" customHeight="true" outlineLevel="0" collapsed="false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</row>
    <row r="538" customFormat="false" ht="12.75" hidden="false" customHeight="true" outlineLevel="0" collapsed="false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</row>
    <row r="539" customFormat="false" ht="12.75" hidden="false" customHeight="true" outlineLevel="0" collapsed="false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</row>
    <row r="540" customFormat="false" ht="12.75" hidden="false" customHeight="true" outlineLevel="0" collapsed="false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</row>
    <row r="541" customFormat="false" ht="12.75" hidden="false" customHeight="true" outlineLevel="0" collapsed="false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</row>
    <row r="542" customFormat="false" ht="12.75" hidden="false" customHeight="true" outlineLevel="0" collapsed="false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</row>
    <row r="543" customFormat="false" ht="12.75" hidden="false" customHeight="true" outlineLevel="0" collapsed="false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</row>
    <row r="544" customFormat="false" ht="12.75" hidden="false" customHeight="true" outlineLevel="0" collapsed="false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</row>
    <row r="545" customFormat="false" ht="12.75" hidden="false" customHeight="true" outlineLevel="0" collapsed="false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</row>
    <row r="546" customFormat="false" ht="12.75" hidden="false" customHeight="true" outlineLevel="0" collapsed="false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</row>
    <row r="547" customFormat="false" ht="12.75" hidden="false" customHeight="true" outlineLevel="0" collapsed="false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</row>
    <row r="548" customFormat="false" ht="12.75" hidden="false" customHeight="true" outlineLevel="0" collapsed="false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</row>
    <row r="549" customFormat="false" ht="12.75" hidden="false" customHeight="true" outlineLevel="0" collapsed="false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</row>
    <row r="550" customFormat="false" ht="12.75" hidden="false" customHeight="true" outlineLevel="0" collapsed="false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</row>
    <row r="551" customFormat="false" ht="12.75" hidden="false" customHeight="true" outlineLevel="0" collapsed="false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</row>
    <row r="552" customFormat="false" ht="12.75" hidden="false" customHeight="true" outlineLevel="0" collapsed="false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</row>
    <row r="553" customFormat="false" ht="12.75" hidden="false" customHeight="true" outlineLevel="0" collapsed="false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</row>
    <row r="554" customFormat="false" ht="12.75" hidden="false" customHeight="true" outlineLevel="0" collapsed="false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</row>
    <row r="555" customFormat="false" ht="12.75" hidden="false" customHeight="true" outlineLevel="0" collapsed="false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</row>
    <row r="556" customFormat="false" ht="12.75" hidden="false" customHeight="true" outlineLevel="0" collapsed="false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</row>
    <row r="557" customFormat="false" ht="12.75" hidden="false" customHeight="true" outlineLevel="0" collapsed="false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</row>
    <row r="558" customFormat="false" ht="12.75" hidden="false" customHeight="true" outlineLevel="0" collapsed="false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</row>
    <row r="559" customFormat="false" ht="12.75" hidden="false" customHeight="true" outlineLevel="0" collapsed="false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</row>
    <row r="560" customFormat="false" ht="12.75" hidden="false" customHeight="true" outlineLevel="0" collapsed="false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</row>
    <row r="561" customFormat="false" ht="12.75" hidden="false" customHeight="true" outlineLevel="0" collapsed="false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</row>
    <row r="562" customFormat="false" ht="12.75" hidden="false" customHeight="true" outlineLevel="0" collapsed="false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</row>
    <row r="563" customFormat="false" ht="12.75" hidden="false" customHeight="true" outlineLevel="0" collapsed="false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</row>
    <row r="564" customFormat="false" ht="12.75" hidden="false" customHeight="true" outlineLevel="0" collapsed="false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</row>
    <row r="565" customFormat="false" ht="12.75" hidden="false" customHeight="true" outlineLevel="0" collapsed="false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</row>
    <row r="566" customFormat="false" ht="12.75" hidden="false" customHeight="true" outlineLevel="0" collapsed="false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</row>
    <row r="567" customFormat="false" ht="12.75" hidden="false" customHeight="true" outlineLevel="0" collapsed="false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</row>
    <row r="568" customFormat="false" ht="12.75" hidden="false" customHeight="true" outlineLevel="0" collapsed="false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</row>
    <row r="569" customFormat="false" ht="12.75" hidden="false" customHeight="true" outlineLevel="0" collapsed="false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</row>
    <row r="570" customFormat="false" ht="12.75" hidden="false" customHeight="true" outlineLevel="0" collapsed="false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</row>
    <row r="571" customFormat="false" ht="12.75" hidden="false" customHeight="true" outlineLevel="0" collapsed="false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</row>
    <row r="572" customFormat="false" ht="12.75" hidden="false" customHeight="true" outlineLevel="0" collapsed="false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</row>
    <row r="573" customFormat="false" ht="12.75" hidden="false" customHeight="true" outlineLevel="0" collapsed="false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</row>
    <row r="574" customFormat="false" ht="12.75" hidden="false" customHeight="true" outlineLevel="0" collapsed="false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</row>
    <row r="575" customFormat="false" ht="12.75" hidden="false" customHeight="true" outlineLevel="0" collapsed="false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</row>
    <row r="576" customFormat="false" ht="12.75" hidden="false" customHeight="true" outlineLevel="0" collapsed="false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</row>
    <row r="577" customFormat="false" ht="12.75" hidden="false" customHeight="true" outlineLevel="0" collapsed="false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</row>
    <row r="578" customFormat="false" ht="12.75" hidden="false" customHeight="true" outlineLevel="0" collapsed="false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</row>
    <row r="579" customFormat="false" ht="12.75" hidden="false" customHeight="true" outlineLevel="0" collapsed="false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</row>
    <row r="580" customFormat="false" ht="12.75" hidden="false" customHeight="true" outlineLevel="0" collapsed="false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</row>
    <row r="581" customFormat="false" ht="12.75" hidden="false" customHeight="true" outlineLevel="0" collapsed="false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</row>
    <row r="582" customFormat="false" ht="12.75" hidden="false" customHeight="true" outlineLevel="0" collapsed="false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</row>
    <row r="583" customFormat="false" ht="12.75" hidden="false" customHeight="true" outlineLevel="0" collapsed="false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</row>
    <row r="584" customFormat="false" ht="12.75" hidden="false" customHeight="true" outlineLevel="0" collapsed="false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</row>
    <row r="585" customFormat="false" ht="12.75" hidden="false" customHeight="true" outlineLevel="0" collapsed="false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</row>
    <row r="586" customFormat="false" ht="12.75" hidden="false" customHeight="true" outlineLevel="0" collapsed="false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</row>
    <row r="587" customFormat="false" ht="12.75" hidden="false" customHeight="true" outlineLevel="0" collapsed="false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</row>
    <row r="588" customFormat="false" ht="12.75" hidden="false" customHeight="true" outlineLevel="0" collapsed="false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</row>
    <row r="589" customFormat="false" ht="12.75" hidden="false" customHeight="true" outlineLevel="0" collapsed="false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</row>
    <row r="590" customFormat="false" ht="12.75" hidden="false" customHeight="true" outlineLevel="0" collapsed="false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</row>
    <row r="591" customFormat="false" ht="12.75" hidden="false" customHeight="true" outlineLevel="0" collapsed="false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</row>
    <row r="592" customFormat="false" ht="12.75" hidden="false" customHeight="true" outlineLevel="0" collapsed="false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</row>
    <row r="593" customFormat="false" ht="12.75" hidden="false" customHeight="true" outlineLevel="0" collapsed="false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</row>
    <row r="594" customFormat="false" ht="12.75" hidden="false" customHeight="true" outlineLevel="0" collapsed="false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</row>
    <row r="595" customFormat="false" ht="12.75" hidden="false" customHeight="true" outlineLevel="0" collapsed="false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</row>
    <row r="596" customFormat="false" ht="12.75" hidden="false" customHeight="true" outlineLevel="0" collapsed="false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</row>
    <row r="597" customFormat="false" ht="12.75" hidden="false" customHeight="true" outlineLevel="0" collapsed="false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</row>
    <row r="598" customFormat="false" ht="12.75" hidden="false" customHeight="true" outlineLevel="0" collapsed="false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</row>
    <row r="599" customFormat="false" ht="12.75" hidden="false" customHeight="true" outlineLevel="0" collapsed="false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</row>
    <row r="600" customFormat="false" ht="12.75" hidden="false" customHeight="true" outlineLevel="0" collapsed="false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</row>
    <row r="601" customFormat="false" ht="12.75" hidden="false" customHeight="true" outlineLevel="0" collapsed="false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</row>
    <row r="602" customFormat="false" ht="12.75" hidden="false" customHeight="true" outlineLevel="0" collapsed="false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</row>
    <row r="603" customFormat="false" ht="12.75" hidden="false" customHeight="true" outlineLevel="0" collapsed="false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</row>
    <row r="604" customFormat="false" ht="12.75" hidden="false" customHeight="true" outlineLevel="0" collapsed="false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</row>
    <row r="605" customFormat="false" ht="12.75" hidden="false" customHeight="true" outlineLevel="0" collapsed="false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</row>
    <row r="606" customFormat="false" ht="12.75" hidden="false" customHeight="true" outlineLevel="0" collapsed="false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</row>
    <row r="607" customFormat="false" ht="12.75" hidden="false" customHeight="true" outlineLevel="0" collapsed="false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</row>
    <row r="608" customFormat="false" ht="12.75" hidden="false" customHeight="true" outlineLevel="0" collapsed="false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</row>
    <row r="609" customFormat="false" ht="12.75" hidden="false" customHeight="true" outlineLevel="0" collapsed="false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</row>
    <row r="610" customFormat="false" ht="12.75" hidden="false" customHeight="true" outlineLevel="0" collapsed="false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</row>
    <row r="611" customFormat="false" ht="12.75" hidden="false" customHeight="true" outlineLevel="0" collapsed="false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</row>
    <row r="612" customFormat="false" ht="12.75" hidden="false" customHeight="true" outlineLevel="0" collapsed="false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</row>
    <row r="613" customFormat="false" ht="12.75" hidden="false" customHeight="true" outlineLevel="0" collapsed="false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</row>
    <row r="614" customFormat="false" ht="12.75" hidden="false" customHeight="true" outlineLevel="0" collapsed="false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</row>
    <row r="615" customFormat="false" ht="12.75" hidden="false" customHeight="true" outlineLevel="0" collapsed="false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</row>
    <row r="616" customFormat="false" ht="12.75" hidden="false" customHeight="true" outlineLevel="0" collapsed="false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</row>
    <row r="617" customFormat="false" ht="12.75" hidden="false" customHeight="true" outlineLevel="0" collapsed="false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</row>
    <row r="618" customFormat="false" ht="12.75" hidden="false" customHeight="true" outlineLevel="0" collapsed="false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</row>
    <row r="619" customFormat="false" ht="12.75" hidden="false" customHeight="true" outlineLevel="0" collapsed="false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</row>
    <row r="620" customFormat="false" ht="12.75" hidden="false" customHeight="true" outlineLevel="0" collapsed="false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</row>
    <row r="621" customFormat="false" ht="12.75" hidden="false" customHeight="true" outlineLevel="0" collapsed="false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</row>
    <row r="622" customFormat="false" ht="12.75" hidden="false" customHeight="true" outlineLevel="0" collapsed="false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</row>
    <row r="623" customFormat="false" ht="12.75" hidden="false" customHeight="true" outlineLevel="0" collapsed="false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</row>
    <row r="624" customFormat="false" ht="12.75" hidden="false" customHeight="true" outlineLevel="0" collapsed="false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</row>
    <row r="625" customFormat="false" ht="12.75" hidden="false" customHeight="true" outlineLevel="0" collapsed="false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</row>
    <row r="626" customFormat="false" ht="12.75" hidden="false" customHeight="true" outlineLevel="0" collapsed="false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</row>
    <row r="627" customFormat="false" ht="12.75" hidden="false" customHeight="true" outlineLevel="0" collapsed="false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</row>
    <row r="628" customFormat="false" ht="12.75" hidden="false" customHeight="true" outlineLevel="0" collapsed="false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</row>
    <row r="629" customFormat="false" ht="12.75" hidden="false" customHeight="true" outlineLevel="0" collapsed="false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</row>
    <row r="630" customFormat="false" ht="12.75" hidden="false" customHeight="true" outlineLevel="0" collapsed="false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</row>
    <row r="631" customFormat="false" ht="12.75" hidden="false" customHeight="true" outlineLevel="0" collapsed="false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</row>
    <row r="632" customFormat="false" ht="12.75" hidden="false" customHeight="true" outlineLevel="0" collapsed="false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</row>
    <row r="633" customFormat="false" ht="12.75" hidden="false" customHeight="true" outlineLevel="0" collapsed="false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</row>
    <row r="634" customFormat="false" ht="12.75" hidden="false" customHeight="true" outlineLevel="0" collapsed="false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</row>
    <row r="635" customFormat="false" ht="12.75" hidden="false" customHeight="true" outlineLevel="0" collapsed="false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</row>
    <row r="636" customFormat="false" ht="12.75" hidden="false" customHeight="true" outlineLevel="0" collapsed="false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</row>
    <row r="637" customFormat="false" ht="12.75" hidden="false" customHeight="true" outlineLevel="0" collapsed="false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</row>
    <row r="638" customFormat="false" ht="12.75" hidden="false" customHeight="true" outlineLevel="0" collapsed="false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</row>
    <row r="639" customFormat="false" ht="12.75" hidden="false" customHeight="true" outlineLevel="0" collapsed="false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</row>
    <row r="640" customFormat="false" ht="12.75" hidden="false" customHeight="true" outlineLevel="0" collapsed="false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</row>
    <row r="641" customFormat="false" ht="12.75" hidden="false" customHeight="true" outlineLevel="0" collapsed="false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</row>
    <row r="642" customFormat="false" ht="12.75" hidden="false" customHeight="true" outlineLevel="0" collapsed="false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</row>
    <row r="643" customFormat="false" ht="12.75" hidden="false" customHeight="true" outlineLevel="0" collapsed="false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</row>
    <row r="644" customFormat="false" ht="12.75" hidden="false" customHeight="true" outlineLevel="0" collapsed="false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</row>
    <row r="645" customFormat="false" ht="12.75" hidden="false" customHeight="true" outlineLevel="0" collapsed="false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</row>
    <row r="646" customFormat="false" ht="12.75" hidden="false" customHeight="true" outlineLevel="0" collapsed="false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</row>
    <row r="647" customFormat="false" ht="12.75" hidden="false" customHeight="true" outlineLevel="0" collapsed="false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</row>
    <row r="648" customFormat="false" ht="12.75" hidden="false" customHeight="true" outlineLevel="0" collapsed="false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</row>
    <row r="649" customFormat="false" ht="12.75" hidden="false" customHeight="true" outlineLevel="0" collapsed="false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</row>
    <row r="650" customFormat="false" ht="12.75" hidden="false" customHeight="true" outlineLevel="0" collapsed="false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</row>
    <row r="651" customFormat="false" ht="12.75" hidden="false" customHeight="true" outlineLevel="0" collapsed="false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</row>
    <row r="652" customFormat="false" ht="12.75" hidden="false" customHeight="true" outlineLevel="0" collapsed="false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</row>
    <row r="653" customFormat="false" ht="12.75" hidden="false" customHeight="true" outlineLevel="0" collapsed="false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</row>
    <row r="654" customFormat="false" ht="12.75" hidden="false" customHeight="true" outlineLevel="0" collapsed="false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</row>
    <row r="655" customFormat="false" ht="12.75" hidden="false" customHeight="true" outlineLevel="0" collapsed="false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</row>
    <row r="656" customFormat="false" ht="12.75" hidden="false" customHeight="true" outlineLevel="0" collapsed="false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</row>
    <row r="657" customFormat="false" ht="12.75" hidden="false" customHeight="true" outlineLevel="0" collapsed="false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</row>
    <row r="658" customFormat="false" ht="12.75" hidden="false" customHeight="true" outlineLevel="0" collapsed="false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</row>
    <row r="659" customFormat="false" ht="12.75" hidden="false" customHeight="true" outlineLevel="0" collapsed="false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</row>
    <row r="660" customFormat="false" ht="12.75" hidden="false" customHeight="true" outlineLevel="0" collapsed="false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</row>
    <row r="661" customFormat="false" ht="12.75" hidden="false" customHeight="true" outlineLevel="0" collapsed="false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</row>
    <row r="662" customFormat="false" ht="12.75" hidden="false" customHeight="true" outlineLevel="0" collapsed="false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</row>
    <row r="663" customFormat="false" ht="12.75" hidden="false" customHeight="true" outlineLevel="0" collapsed="false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</row>
    <row r="664" customFormat="false" ht="12.75" hidden="false" customHeight="true" outlineLevel="0" collapsed="false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</row>
    <row r="665" customFormat="false" ht="12.75" hidden="false" customHeight="true" outlineLevel="0" collapsed="false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</row>
    <row r="666" customFormat="false" ht="12.75" hidden="false" customHeight="true" outlineLevel="0" collapsed="false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</row>
    <row r="667" customFormat="false" ht="12.75" hidden="false" customHeight="true" outlineLevel="0" collapsed="false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</row>
    <row r="668" customFormat="false" ht="12.75" hidden="false" customHeight="true" outlineLevel="0" collapsed="false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</row>
    <row r="669" customFormat="false" ht="12.75" hidden="false" customHeight="true" outlineLevel="0" collapsed="false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</row>
    <row r="670" customFormat="false" ht="12.75" hidden="false" customHeight="true" outlineLevel="0" collapsed="false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</row>
    <row r="671" customFormat="false" ht="12.75" hidden="false" customHeight="true" outlineLevel="0" collapsed="false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</row>
    <row r="672" customFormat="false" ht="12.75" hidden="false" customHeight="true" outlineLevel="0" collapsed="false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</row>
    <row r="673" customFormat="false" ht="12.75" hidden="false" customHeight="true" outlineLevel="0" collapsed="false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</row>
    <row r="674" customFormat="false" ht="12.75" hidden="false" customHeight="true" outlineLevel="0" collapsed="false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</row>
    <row r="675" customFormat="false" ht="12.75" hidden="false" customHeight="true" outlineLevel="0" collapsed="false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</row>
    <row r="676" customFormat="false" ht="12.75" hidden="false" customHeight="true" outlineLevel="0" collapsed="false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</row>
    <row r="677" customFormat="false" ht="12.75" hidden="false" customHeight="true" outlineLevel="0" collapsed="false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</row>
    <row r="678" customFormat="false" ht="12.75" hidden="false" customHeight="true" outlineLevel="0" collapsed="false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</row>
    <row r="679" customFormat="false" ht="12.75" hidden="false" customHeight="true" outlineLevel="0" collapsed="false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</row>
    <row r="680" customFormat="false" ht="12.75" hidden="false" customHeight="true" outlineLevel="0" collapsed="false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</row>
    <row r="681" customFormat="false" ht="12.75" hidden="false" customHeight="true" outlineLevel="0" collapsed="false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</row>
    <row r="682" customFormat="false" ht="12.75" hidden="false" customHeight="true" outlineLevel="0" collapsed="false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</row>
    <row r="683" customFormat="false" ht="12.75" hidden="false" customHeight="true" outlineLevel="0" collapsed="false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</row>
    <row r="684" customFormat="false" ht="12.75" hidden="false" customHeight="true" outlineLevel="0" collapsed="false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</row>
    <row r="685" customFormat="false" ht="12.75" hidden="false" customHeight="true" outlineLevel="0" collapsed="false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</row>
    <row r="686" customFormat="false" ht="12.75" hidden="false" customHeight="true" outlineLevel="0" collapsed="false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</row>
    <row r="687" customFormat="false" ht="12.75" hidden="false" customHeight="true" outlineLevel="0" collapsed="false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</row>
    <row r="688" customFormat="false" ht="12.75" hidden="false" customHeight="true" outlineLevel="0" collapsed="false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</row>
    <row r="689" customFormat="false" ht="12.75" hidden="false" customHeight="true" outlineLevel="0" collapsed="false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</row>
    <row r="690" customFormat="false" ht="12.75" hidden="false" customHeight="true" outlineLevel="0" collapsed="false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</row>
    <row r="691" customFormat="false" ht="12.75" hidden="false" customHeight="true" outlineLevel="0" collapsed="false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</row>
    <row r="692" customFormat="false" ht="12.75" hidden="false" customHeight="true" outlineLevel="0" collapsed="false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</row>
    <row r="693" customFormat="false" ht="12.75" hidden="false" customHeight="true" outlineLevel="0" collapsed="false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</row>
    <row r="694" customFormat="false" ht="12.75" hidden="false" customHeight="true" outlineLevel="0" collapsed="false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</row>
    <row r="695" customFormat="false" ht="12.75" hidden="false" customHeight="true" outlineLevel="0" collapsed="false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</row>
    <row r="696" customFormat="false" ht="12.75" hidden="false" customHeight="true" outlineLevel="0" collapsed="false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</row>
    <row r="697" customFormat="false" ht="12.75" hidden="false" customHeight="true" outlineLevel="0" collapsed="false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</row>
    <row r="698" customFormat="false" ht="12.75" hidden="false" customHeight="true" outlineLevel="0" collapsed="false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</row>
    <row r="699" customFormat="false" ht="12.75" hidden="false" customHeight="true" outlineLevel="0" collapsed="false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</row>
    <row r="700" customFormat="false" ht="12.75" hidden="false" customHeight="true" outlineLevel="0" collapsed="false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</row>
    <row r="701" customFormat="false" ht="12.75" hidden="false" customHeight="true" outlineLevel="0" collapsed="false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</row>
    <row r="702" customFormat="false" ht="12.75" hidden="false" customHeight="true" outlineLevel="0" collapsed="false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</row>
    <row r="703" customFormat="false" ht="12.75" hidden="false" customHeight="true" outlineLevel="0" collapsed="false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</row>
    <row r="704" customFormat="false" ht="12.75" hidden="false" customHeight="true" outlineLevel="0" collapsed="false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</row>
    <row r="705" customFormat="false" ht="12.75" hidden="false" customHeight="true" outlineLevel="0" collapsed="false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</row>
    <row r="706" customFormat="false" ht="12.75" hidden="false" customHeight="true" outlineLevel="0" collapsed="false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</row>
    <row r="707" customFormat="false" ht="12.75" hidden="false" customHeight="true" outlineLevel="0" collapsed="false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</row>
    <row r="708" customFormat="false" ht="12.75" hidden="false" customHeight="true" outlineLevel="0" collapsed="false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</row>
    <row r="709" customFormat="false" ht="12.75" hidden="false" customHeight="true" outlineLevel="0" collapsed="false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</row>
    <row r="710" customFormat="false" ht="12.75" hidden="false" customHeight="true" outlineLevel="0" collapsed="false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</row>
    <row r="711" customFormat="false" ht="12.75" hidden="false" customHeight="true" outlineLevel="0" collapsed="false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</row>
    <row r="712" customFormat="false" ht="12.75" hidden="false" customHeight="true" outlineLevel="0" collapsed="false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</row>
    <row r="713" customFormat="false" ht="12.75" hidden="false" customHeight="true" outlineLevel="0" collapsed="false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</row>
    <row r="714" customFormat="false" ht="12.75" hidden="false" customHeight="true" outlineLevel="0" collapsed="false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</row>
    <row r="715" customFormat="false" ht="12.75" hidden="false" customHeight="true" outlineLevel="0" collapsed="false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</row>
    <row r="716" customFormat="false" ht="12.75" hidden="false" customHeight="true" outlineLevel="0" collapsed="false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</row>
    <row r="717" customFormat="false" ht="12.75" hidden="false" customHeight="true" outlineLevel="0" collapsed="false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</row>
    <row r="718" customFormat="false" ht="12.75" hidden="false" customHeight="true" outlineLevel="0" collapsed="false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</row>
    <row r="719" customFormat="false" ht="12.75" hidden="false" customHeight="true" outlineLevel="0" collapsed="false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</row>
    <row r="720" customFormat="false" ht="12.75" hidden="false" customHeight="true" outlineLevel="0" collapsed="false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</row>
    <row r="721" customFormat="false" ht="12.75" hidden="false" customHeight="true" outlineLevel="0" collapsed="false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</row>
    <row r="722" customFormat="false" ht="12.75" hidden="false" customHeight="true" outlineLevel="0" collapsed="false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</row>
    <row r="723" customFormat="false" ht="12.75" hidden="false" customHeight="true" outlineLevel="0" collapsed="false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</row>
    <row r="724" customFormat="false" ht="12.75" hidden="false" customHeight="true" outlineLevel="0" collapsed="false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</row>
    <row r="725" customFormat="false" ht="12.75" hidden="false" customHeight="true" outlineLevel="0" collapsed="false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</row>
    <row r="726" customFormat="false" ht="12.75" hidden="false" customHeight="true" outlineLevel="0" collapsed="false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</row>
    <row r="727" customFormat="false" ht="12.75" hidden="false" customHeight="true" outlineLevel="0" collapsed="false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</row>
    <row r="728" customFormat="false" ht="12.75" hidden="false" customHeight="true" outlineLevel="0" collapsed="false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</row>
    <row r="729" customFormat="false" ht="12.75" hidden="false" customHeight="true" outlineLevel="0" collapsed="false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</row>
    <row r="730" customFormat="false" ht="12.75" hidden="false" customHeight="true" outlineLevel="0" collapsed="false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</row>
    <row r="731" customFormat="false" ht="12.75" hidden="false" customHeight="true" outlineLevel="0" collapsed="false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</row>
    <row r="732" customFormat="false" ht="12.75" hidden="false" customHeight="true" outlineLevel="0" collapsed="false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</row>
    <row r="733" customFormat="false" ht="12.75" hidden="false" customHeight="true" outlineLevel="0" collapsed="false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</row>
    <row r="734" customFormat="false" ht="12.75" hidden="false" customHeight="true" outlineLevel="0" collapsed="false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</row>
    <row r="735" customFormat="false" ht="12.75" hidden="false" customHeight="true" outlineLevel="0" collapsed="false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</row>
    <row r="736" customFormat="false" ht="12.75" hidden="false" customHeight="true" outlineLevel="0" collapsed="false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</row>
    <row r="737" customFormat="false" ht="12.75" hidden="false" customHeight="true" outlineLevel="0" collapsed="false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</row>
    <row r="738" customFormat="false" ht="12.75" hidden="false" customHeight="true" outlineLevel="0" collapsed="false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</row>
    <row r="739" customFormat="false" ht="12.75" hidden="false" customHeight="true" outlineLevel="0" collapsed="false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</row>
    <row r="740" customFormat="false" ht="12.75" hidden="false" customHeight="true" outlineLevel="0" collapsed="false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</row>
    <row r="741" customFormat="false" ht="12.75" hidden="false" customHeight="true" outlineLevel="0" collapsed="false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</row>
    <row r="742" customFormat="false" ht="12.75" hidden="false" customHeight="true" outlineLevel="0" collapsed="false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</row>
    <row r="743" customFormat="false" ht="12.75" hidden="false" customHeight="true" outlineLevel="0" collapsed="false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</row>
    <row r="744" customFormat="false" ht="12.75" hidden="false" customHeight="true" outlineLevel="0" collapsed="false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</row>
    <row r="745" customFormat="false" ht="12.75" hidden="false" customHeight="true" outlineLevel="0" collapsed="false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</row>
    <row r="746" customFormat="false" ht="12.75" hidden="false" customHeight="true" outlineLevel="0" collapsed="false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</row>
    <row r="747" customFormat="false" ht="12.75" hidden="false" customHeight="true" outlineLevel="0" collapsed="false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</row>
    <row r="748" customFormat="false" ht="12.75" hidden="false" customHeight="true" outlineLevel="0" collapsed="false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</row>
    <row r="749" customFormat="false" ht="12.75" hidden="false" customHeight="true" outlineLevel="0" collapsed="false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</row>
    <row r="750" customFormat="false" ht="12.75" hidden="false" customHeight="true" outlineLevel="0" collapsed="false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</row>
    <row r="751" customFormat="false" ht="12.75" hidden="false" customHeight="true" outlineLevel="0" collapsed="false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</row>
    <row r="752" customFormat="false" ht="12.75" hidden="false" customHeight="true" outlineLevel="0" collapsed="false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</row>
    <row r="753" customFormat="false" ht="12.75" hidden="false" customHeight="true" outlineLevel="0" collapsed="false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</row>
    <row r="754" customFormat="false" ht="12.75" hidden="false" customHeight="true" outlineLevel="0" collapsed="false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</row>
    <row r="755" customFormat="false" ht="12.75" hidden="false" customHeight="true" outlineLevel="0" collapsed="false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</row>
    <row r="756" customFormat="false" ht="12.75" hidden="false" customHeight="true" outlineLevel="0" collapsed="false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</row>
    <row r="757" customFormat="false" ht="12.75" hidden="false" customHeight="true" outlineLevel="0" collapsed="false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</row>
    <row r="758" customFormat="false" ht="12.75" hidden="false" customHeight="true" outlineLevel="0" collapsed="false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</row>
    <row r="759" customFormat="false" ht="12.75" hidden="false" customHeight="true" outlineLevel="0" collapsed="false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</row>
    <row r="760" customFormat="false" ht="12.75" hidden="false" customHeight="true" outlineLevel="0" collapsed="false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</row>
    <row r="761" customFormat="false" ht="12.75" hidden="false" customHeight="true" outlineLevel="0" collapsed="false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</row>
    <row r="762" customFormat="false" ht="12.75" hidden="false" customHeight="true" outlineLevel="0" collapsed="false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</row>
    <row r="763" customFormat="false" ht="12.75" hidden="false" customHeight="true" outlineLevel="0" collapsed="false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</row>
    <row r="764" customFormat="false" ht="12.75" hidden="false" customHeight="true" outlineLevel="0" collapsed="false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</row>
    <row r="765" customFormat="false" ht="12.75" hidden="false" customHeight="true" outlineLevel="0" collapsed="false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</row>
    <row r="766" customFormat="false" ht="12.75" hidden="false" customHeight="true" outlineLevel="0" collapsed="false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</row>
    <row r="767" customFormat="false" ht="12.75" hidden="false" customHeight="true" outlineLevel="0" collapsed="false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</row>
    <row r="768" customFormat="false" ht="12.75" hidden="false" customHeight="true" outlineLevel="0" collapsed="false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</row>
    <row r="769" customFormat="false" ht="12.75" hidden="false" customHeight="true" outlineLevel="0" collapsed="false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</row>
    <row r="770" customFormat="false" ht="12.75" hidden="false" customHeight="true" outlineLevel="0" collapsed="false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</row>
    <row r="771" customFormat="false" ht="12.75" hidden="false" customHeight="true" outlineLevel="0" collapsed="false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</row>
    <row r="772" customFormat="false" ht="12.75" hidden="false" customHeight="true" outlineLevel="0" collapsed="false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</row>
    <row r="773" customFormat="false" ht="12.75" hidden="false" customHeight="true" outlineLevel="0" collapsed="false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</row>
    <row r="774" customFormat="false" ht="12.75" hidden="false" customHeight="true" outlineLevel="0" collapsed="false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</row>
    <row r="775" customFormat="false" ht="12.75" hidden="false" customHeight="true" outlineLevel="0" collapsed="false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</row>
    <row r="776" customFormat="false" ht="12.75" hidden="false" customHeight="true" outlineLevel="0" collapsed="false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</row>
    <row r="777" customFormat="false" ht="12.75" hidden="false" customHeight="true" outlineLevel="0" collapsed="false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</row>
    <row r="778" customFormat="false" ht="12.75" hidden="false" customHeight="true" outlineLevel="0" collapsed="false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</row>
    <row r="779" customFormat="false" ht="12.75" hidden="false" customHeight="true" outlineLevel="0" collapsed="false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</row>
    <row r="780" customFormat="false" ht="12.75" hidden="false" customHeight="true" outlineLevel="0" collapsed="false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</row>
    <row r="781" customFormat="false" ht="12.75" hidden="false" customHeight="true" outlineLevel="0" collapsed="false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</row>
    <row r="782" customFormat="false" ht="12.75" hidden="false" customHeight="true" outlineLevel="0" collapsed="false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</row>
    <row r="783" customFormat="false" ht="12.75" hidden="false" customHeight="true" outlineLevel="0" collapsed="false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</row>
    <row r="784" customFormat="false" ht="12.75" hidden="false" customHeight="true" outlineLevel="0" collapsed="false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</row>
    <row r="785" customFormat="false" ht="12.75" hidden="false" customHeight="true" outlineLevel="0" collapsed="false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</row>
    <row r="786" customFormat="false" ht="12.75" hidden="false" customHeight="true" outlineLevel="0" collapsed="false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</row>
    <row r="787" customFormat="false" ht="12.75" hidden="false" customHeight="true" outlineLevel="0" collapsed="false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</row>
    <row r="788" customFormat="false" ht="12.75" hidden="false" customHeight="true" outlineLevel="0" collapsed="false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</row>
    <row r="789" customFormat="false" ht="12.75" hidden="false" customHeight="true" outlineLevel="0" collapsed="false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</row>
    <row r="790" customFormat="false" ht="12.75" hidden="false" customHeight="true" outlineLevel="0" collapsed="false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</row>
    <row r="791" customFormat="false" ht="12.75" hidden="false" customHeight="true" outlineLevel="0" collapsed="false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</row>
    <row r="792" customFormat="false" ht="12.75" hidden="false" customHeight="true" outlineLevel="0" collapsed="false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</row>
    <row r="793" customFormat="false" ht="12.75" hidden="false" customHeight="true" outlineLevel="0" collapsed="false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</row>
    <row r="794" customFormat="false" ht="12.75" hidden="false" customHeight="true" outlineLevel="0" collapsed="false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</row>
    <row r="795" customFormat="false" ht="12.75" hidden="false" customHeight="true" outlineLevel="0" collapsed="false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</row>
    <row r="796" customFormat="false" ht="12.75" hidden="false" customHeight="true" outlineLevel="0" collapsed="false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</row>
    <row r="797" customFormat="false" ht="12.75" hidden="false" customHeight="true" outlineLevel="0" collapsed="false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</row>
    <row r="798" customFormat="false" ht="12.75" hidden="false" customHeight="true" outlineLevel="0" collapsed="false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</row>
    <row r="799" customFormat="false" ht="12.75" hidden="false" customHeight="true" outlineLevel="0" collapsed="false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</row>
    <row r="800" customFormat="false" ht="12.75" hidden="false" customHeight="true" outlineLevel="0" collapsed="false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</row>
    <row r="801" customFormat="false" ht="12.75" hidden="false" customHeight="true" outlineLevel="0" collapsed="false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</row>
    <row r="802" customFormat="false" ht="12.75" hidden="false" customHeight="true" outlineLevel="0" collapsed="false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</row>
    <row r="803" customFormat="false" ht="12.75" hidden="false" customHeight="true" outlineLevel="0" collapsed="false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</row>
    <row r="804" customFormat="false" ht="12.75" hidden="false" customHeight="true" outlineLevel="0" collapsed="false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</row>
    <row r="805" customFormat="false" ht="12.75" hidden="false" customHeight="true" outlineLevel="0" collapsed="false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</row>
    <row r="806" customFormat="false" ht="12.75" hidden="false" customHeight="true" outlineLevel="0" collapsed="false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</row>
    <row r="807" customFormat="false" ht="12.75" hidden="false" customHeight="true" outlineLevel="0" collapsed="false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</row>
    <row r="808" customFormat="false" ht="12.75" hidden="false" customHeight="true" outlineLevel="0" collapsed="false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</row>
    <row r="809" customFormat="false" ht="12.75" hidden="false" customHeight="true" outlineLevel="0" collapsed="false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</row>
    <row r="810" customFormat="false" ht="12.75" hidden="false" customHeight="true" outlineLevel="0" collapsed="false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</row>
    <row r="811" customFormat="false" ht="12.75" hidden="false" customHeight="true" outlineLevel="0" collapsed="false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</row>
    <row r="812" customFormat="false" ht="12.75" hidden="false" customHeight="true" outlineLevel="0" collapsed="false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</row>
    <row r="813" customFormat="false" ht="12.75" hidden="false" customHeight="true" outlineLevel="0" collapsed="false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</row>
    <row r="814" customFormat="false" ht="12.75" hidden="false" customHeight="true" outlineLevel="0" collapsed="false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</row>
    <row r="815" customFormat="false" ht="12.75" hidden="false" customHeight="true" outlineLevel="0" collapsed="false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</row>
    <row r="816" customFormat="false" ht="12.75" hidden="false" customHeight="true" outlineLevel="0" collapsed="false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</row>
    <row r="817" customFormat="false" ht="12.75" hidden="false" customHeight="true" outlineLevel="0" collapsed="false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</row>
    <row r="818" customFormat="false" ht="12.75" hidden="false" customHeight="true" outlineLevel="0" collapsed="false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</row>
    <row r="819" customFormat="false" ht="12.75" hidden="false" customHeight="true" outlineLevel="0" collapsed="false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</row>
    <row r="820" customFormat="false" ht="12.75" hidden="false" customHeight="true" outlineLevel="0" collapsed="false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</row>
    <row r="821" customFormat="false" ht="12.75" hidden="false" customHeight="true" outlineLevel="0" collapsed="false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</row>
    <row r="822" customFormat="false" ht="12.75" hidden="false" customHeight="true" outlineLevel="0" collapsed="false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</row>
    <row r="823" customFormat="false" ht="12.75" hidden="false" customHeight="true" outlineLevel="0" collapsed="false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</row>
    <row r="824" customFormat="false" ht="12.75" hidden="false" customHeight="true" outlineLevel="0" collapsed="false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</row>
    <row r="825" customFormat="false" ht="12.75" hidden="false" customHeight="true" outlineLevel="0" collapsed="false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</row>
    <row r="826" customFormat="false" ht="12.75" hidden="false" customHeight="true" outlineLevel="0" collapsed="false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</row>
    <row r="827" customFormat="false" ht="12.75" hidden="false" customHeight="true" outlineLevel="0" collapsed="false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</row>
    <row r="828" customFormat="false" ht="12.75" hidden="false" customHeight="true" outlineLevel="0" collapsed="false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</row>
    <row r="829" customFormat="false" ht="12.75" hidden="false" customHeight="true" outlineLevel="0" collapsed="false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</row>
    <row r="830" customFormat="false" ht="12.75" hidden="false" customHeight="true" outlineLevel="0" collapsed="false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</row>
    <row r="831" customFormat="false" ht="12.75" hidden="false" customHeight="true" outlineLevel="0" collapsed="false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</row>
    <row r="832" customFormat="false" ht="12.75" hidden="false" customHeight="true" outlineLevel="0" collapsed="false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</row>
    <row r="833" customFormat="false" ht="12.75" hidden="false" customHeight="true" outlineLevel="0" collapsed="false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</row>
    <row r="834" customFormat="false" ht="12.75" hidden="false" customHeight="true" outlineLevel="0" collapsed="false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</row>
    <row r="835" customFormat="false" ht="12.75" hidden="false" customHeight="true" outlineLevel="0" collapsed="false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</row>
    <row r="836" customFormat="false" ht="12.75" hidden="false" customHeight="true" outlineLevel="0" collapsed="false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</row>
    <row r="837" customFormat="false" ht="12.75" hidden="false" customHeight="true" outlineLevel="0" collapsed="false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</row>
    <row r="838" customFormat="false" ht="12.75" hidden="false" customHeight="true" outlineLevel="0" collapsed="false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</row>
    <row r="839" customFormat="false" ht="12.75" hidden="false" customHeight="true" outlineLevel="0" collapsed="false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</row>
    <row r="840" customFormat="false" ht="12.75" hidden="false" customHeight="true" outlineLevel="0" collapsed="false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</row>
    <row r="841" customFormat="false" ht="12.75" hidden="false" customHeight="true" outlineLevel="0" collapsed="false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</row>
    <row r="842" customFormat="false" ht="12.75" hidden="false" customHeight="true" outlineLevel="0" collapsed="false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</row>
    <row r="843" customFormat="false" ht="12.75" hidden="false" customHeight="true" outlineLevel="0" collapsed="false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</row>
    <row r="844" customFormat="false" ht="12.75" hidden="false" customHeight="true" outlineLevel="0" collapsed="false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</row>
    <row r="845" customFormat="false" ht="12.75" hidden="false" customHeight="true" outlineLevel="0" collapsed="false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</row>
    <row r="846" customFormat="false" ht="12.75" hidden="false" customHeight="true" outlineLevel="0" collapsed="false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</row>
    <row r="847" customFormat="false" ht="12.75" hidden="false" customHeight="true" outlineLevel="0" collapsed="false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</row>
    <row r="848" customFormat="false" ht="12.75" hidden="false" customHeight="true" outlineLevel="0" collapsed="false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</row>
    <row r="849" customFormat="false" ht="12.75" hidden="false" customHeight="true" outlineLevel="0" collapsed="false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</row>
    <row r="850" customFormat="false" ht="12.75" hidden="false" customHeight="true" outlineLevel="0" collapsed="false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</row>
    <row r="851" customFormat="false" ht="12.75" hidden="false" customHeight="true" outlineLevel="0" collapsed="false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</row>
    <row r="852" customFormat="false" ht="12.75" hidden="false" customHeight="true" outlineLevel="0" collapsed="false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</row>
    <row r="853" customFormat="false" ht="12.75" hidden="false" customHeight="true" outlineLevel="0" collapsed="false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</row>
    <row r="854" customFormat="false" ht="12.75" hidden="false" customHeight="true" outlineLevel="0" collapsed="false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</row>
    <row r="855" customFormat="false" ht="12.75" hidden="false" customHeight="true" outlineLevel="0" collapsed="false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</row>
    <row r="856" customFormat="false" ht="12.75" hidden="false" customHeight="true" outlineLevel="0" collapsed="false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</row>
    <row r="857" customFormat="false" ht="12.75" hidden="false" customHeight="true" outlineLevel="0" collapsed="false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</row>
    <row r="858" customFormat="false" ht="12.75" hidden="false" customHeight="true" outlineLevel="0" collapsed="false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</row>
    <row r="859" customFormat="false" ht="12.75" hidden="false" customHeight="true" outlineLevel="0" collapsed="false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</row>
    <row r="860" customFormat="false" ht="12.75" hidden="false" customHeight="true" outlineLevel="0" collapsed="false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</row>
    <row r="861" customFormat="false" ht="12.75" hidden="false" customHeight="true" outlineLevel="0" collapsed="false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</row>
    <row r="862" customFormat="false" ht="12.75" hidden="false" customHeight="true" outlineLevel="0" collapsed="false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</row>
    <row r="863" customFormat="false" ht="12.75" hidden="false" customHeight="true" outlineLevel="0" collapsed="false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</row>
    <row r="864" customFormat="false" ht="12.75" hidden="false" customHeight="true" outlineLevel="0" collapsed="false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</row>
    <row r="865" customFormat="false" ht="12.75" hidden="false" customHeight="true" outlineLevel="0" collapsed="false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</row>
    <row r="866" customFormat="false" ht="12.75" hidden="false" customHeight="true" outlineLevel="0" collapsed="false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</row>
    <row r="867" customFormat="false" ht="12.75" hidden="false" customHeight="true" outlineLevel="0" collapsed="false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</row>
    <row r="868" customFormat="false" ht="12.75" hidden="false" customHeight="true" outlineLevel="0" collapsed="false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</row>
    <row r="869" customFormat="false" ht="12.75" hidden="false" customHeight="true" outlineLevel="0" collapsed="false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</row>
    <row r="870" customFormat="false" ht="12.75" hidden="false" customHeight="true" outlineLevel="0" collapsed="false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</row>
    <row r="871" customFormat="false" ht="12.75" hidden="false" customHeight="true" outlineLevel="0" collapsed="false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</row>
    <row r="872" customFormat="false" ht="12.75" hidden="false" customHeight="true" outlineLevel="0" collapsed="false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</row>
    <row r="873" customFormat="false" ht="12.75" hidden="false" customHeight="true" outlineLevel="0" collapsed="false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</row>
    <row r="874" customFormat="false" ht="12.75" hidden="false" customHeight="true" outlineLevel="0" collapsed="false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</row>
    <row r="875" customFormat="false" ht="12.75" hidden="false" customHeight="true" outlineLevel="0" collapsed="false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</row>
    <row r="876" customFormat="false" ht="12.75" hidden="false" customHeight="true" outlineLevel="0" collapsed="false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</row>
    <row r="877" customFormat="false" ht="12.75" hidden="false" customHeight="true" outlineLevel="0" collapsed="false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</row>
    <row r="878" customFormat="false" ht="12.75" hidden="false" customHeight="true" outlineLevel="0" collapsed="false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</row>
    <row r="879" customFormat="false" ht="12.75" hidden="false" customHeight="true" outlineLevel="0" collapsed="false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</row>
    <row r="880" customFormat="false" ht="12.75" hidden="false" customHeight="true" outlineLevel="0" collapsed="false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</row>
    <row r="881" customFormat="false" ht="12.75" hidden="false" customHeight="true" outlineLevel="0" collapsed="false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</row>
    <row r="882" customFormat="false" ht="12.75" hidden="false" customHeight="true" outlineLevel="0" collapsed="false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</row>
    <row r="883" customFormat="false" ht="12.75" hidden="false" customHeight="true" outlineLevel="0" collapsed="false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</row>
    <row r="884" customFormat="false" ht="12.75" hidden="false" customHeight="true" outlineLevel="0" collapsed="false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</row>
    <row r="885" customFormat="false" ht="12.75" hidden="false" customHeight="true" outlineLevel="0" collapsed="false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</row>
    <row r="886" customFormat="false" ht="12.75" hidden="false" customHeight="true" outlineLevel="0" collapsed="false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</row>
    <row r="887" customFormat="false" ht="12.75" hidden="false" customHeight="true" outlineLevel="0" collapsed="false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</row>
    <row r="888" customFormat="false" ht="12.75" hidden="false" customHeight="true" outlineLevel="0" collapsed="false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</row>
    <row r="889" customFormat="false" ht="12.75" hidden="false" customHeight="true" outlineLevel="0" collapsed="false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</row>
    <row r="890" customFormat="false" ht="12.75" hidden="false" customHeight="true" outlineLevel="0" collapsed="false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</row>
    <row r="891" customFormat="false" ht="12.75" hidden="false" customHeight="true" outlineLevel="0" collapsed="false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</row>
    <row r="892" customFormat="false" ht="12.75" hidden="false" customHeight="true" outlineLevel="0" collapsed="false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</row>
    <row r="893" customFormat="false" ht="12.75" hidden="false" customHeight="true" outlineLevel="0" collapsed="false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</row>
    <row r="894" customFormat="false" ht="12.75" hidden="false" customHeight="true" outlineLevel="0" collapsed="false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</row>
    <row r="895" customFormat="false" ht="12.75" hidden="false" customHeight="true" outlineLevel="0" collapsed="false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</row>
    <row r="896" customFormat="false" ht="12.75" hidden="false" customHeight="true" outlineLevel="0" collapsed="false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</row>
    <row r="897" customFormat="false" ht="12.75" hidden="false" customHeight="true" outlineLevel="0" collapsed="false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</row>
    <row r="898" customFormat="false" ht="12.75" hidden="false" customHeight="true" outlineLevel="0" collapsed="false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</row>
    <row r="899" customFormat="false" ht="12.75" hidden="false" customHeight="true" outlineLevel="0" collapsed="false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</row>
    <row r="900" customFormat="false" ht="12.75" hidden="false" customHeight="true" outlineLevel="0" collapsed="false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</row>
    <row r="901" customFormat="false" ht="12.75" hidden="false" customHeight="true" outlineLevel="0" collapsed="false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</row>
    <row r="902" customFormat="false" ht="12.75" hidden="false" customHeight="true" outlineLevel="0" collapsed="false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</row>
    <row r="903" customFormat="false" ht="12.75" hidden="false" customHeight="true" outlineLevel="0" collapsed="false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</row>
    <row r="904" customFormat="false" ht="12.75" hidden="false" customHeight="true" outlineLevel="0" collapsed="false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</row>
    <row r="905" customFormat="false" ht="12.75" hidden="false" customHeight="true" outlineLevel="0" collapsed="false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</row>
    <row r="906" customFormat="false" ht="12.75" hidden="false" customHeight="true" outlineLevel="0" collapsed="false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</row>
    <row r="907" customFormat="false" ht="12.75" hidden="false" customHeight="true" outlineLevel="0" collapsed="false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</row>
    <row r="908" customFormat="false" ht="12.75" hidden="false" customHeight="true" outlineLevel="0" collapsed="false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</row>
    <row r="909" customFormat="false" ht="12.75" hidden="false" customHeight="true" outlineLevel="0" collapsed="false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</row>
    <row r="910" customFormat="false" ht="12.75" hidden="false" customHeight="true" outlineLevel="0" collapsed="false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</row>
    <row r="911" customFormat="false" ht="12.75" hidden="false" customHeight="true" outlineLevel="0" collapsed="false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</row>
    <row r="912" customFormat="false" ht="12.75" hidden="false" customHeight="true" outlineLevel="0" collapsed="false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</row>
    <row r="913" customFormat="false" ht="12.75" hidden="false" customHeight="true" outlineLevel="0" collapsed="false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</row>
    <row r="914" customFormat="false" ht="12.75" hidden="false" customHeight="true" outlineLevel="0" collapsed="false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</row>
    <row r="915" customFormat="false" ht="12.75" hidden="false" customHeight="true" outlineLevel="0" collapsed="false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</row>
    <row r="916" customFormat="false" ht="12.75" hidden="false" customHeight="true" outlineLevel="0" collapsed="false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</row>
    <row r="917" customFormat="false" ht="12.75" hidden="false" customHeight="true" outlineLevel="0" collapsed="false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</row>
    <row r="918" customFormat="false" ht="12.75" hidden="false" customHeight="true" outlineLevel="0" collapsed="false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</row>
    <row r="919" customFormat="false" ht="12.75" hidden="false" customHeight="true" outlineLevel="0" collapsed="false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</row>
    <row r="920" customFormat="false" ht="12.75" hidden="false" customHeight="true" outlineLevel="0" collapsed="false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</row>
    <row r="921" customFormat="false" ht="12.75" hidden="false" customHeight="true" outlineLevel="0" collapsed="false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</row>
    <row r="922" customFormat="false" ht="12.75" hidden="false" customHeight="true" outlineLevel="0" collapsed="false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</row>
    <row r="923" customFormat="false" ht="12.75" hidden="false" customHeight="true" outlineLevel="0" collapsed="false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</row>
    <row r="924" customFormat="false" ht="12.75" hidden="false" customHeight="true" outlineLevel="0" collapsed="false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</row>
    <row r="925" customFormat="false" ht="12.75" hidden="false" customHeight="true" outlineLevel="0" collapsed="false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</row>
    <row r="926" customFormat="false" ht="12.75" hidden="false" customHeight="true" outlineLevel="0" collapsed="false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</row>
    <row r="927" customFormat="false" ht="12.75" hidden="false" customHeight="true" outlineLevel="0" collapsed="false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</row>
    <row r="928" customFormat="false" ht="12.75" hidden="false" customHeight="true" outlineLevel="0" collapsed="false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</row>
    <row r="929" customFormat="false" ht="12.75" hidden="false" customHeight="true" outlineLevel="0" collapsed="false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</row>
    <row r="930" customFormat="false" ht="12.75" hidden="false" customHeight="true" outlineLevel="0" collapsed="false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</row>
    <row r="931" customFormat="false" ht="12.75" hidden="false" customHeight="true" outlineLevel="0" collapsed="false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</row>
    <row r="932" customFormat="false" ht="12.75" hidden="false" customHeight="true" outlineLevel="0" collapsed="false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</row>
    <row r="933" customFormat="false" ht="12.75" hidden="false" customHeight="true" outlineLevel="0" collapsed="false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</row>
    <row r="934" customFormat="false" ht="12.75" hidden="false" customHeight="true" outlineLevel="0" collapsed="false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</row>
    <row r="935" customFormat="false" ht="12.75" hidden="false" customHeight="true" outlineLevel="0" collapsed="false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</row>
    <row r="936" customFormat="false" ht="12.75" hidden="false" customHeight="true" outlineLevel="0" collapsed="false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</row>
    <row r="937" customFormat="false" ht="12.75" hidden="false" customHeight="true" outlineLevel="0" collapsed="false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</row>
    <row r="938" customFormat="false" ht="12.75" hidden="false" customHeight="true" outlineLevel="0" collapsed="false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</row>
    <row r="939" customFormat="false" ht="12.75" hidden="false" customHeight="true" outlineLevel="0" collapsed="false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</row>
    <row r="940" customFormat="false" ht="12.75" hidden="false" customHeight="true" outlineLevel="0" collapsed="false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</row>
    <row r="941" customFormat="false" ht="12.75" hidden="false" customHeight="true" outlineLevel="0" collapsed="false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</row>
    <row r="942" customFormat="false" ht="12.75" hidden="false" customHeight="true" outlineLevel="0" collapsed="false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</row>
    <row r="943" customFormat="false" ht="12.75" hidden="false" customHeight="true" outlineLevel="0" collapsed="false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</row>
    <row r="944" customFormat="false" ht="12.75" hidden="false" customHeight="true" outlineLevel="0" collapsed="false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</row>
    <row r="945" customFormat="false" ht="12.75" hidden="false" customHeight="true" outlineLevel="0" collapsed="false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</row>
    <row r="946" customFormat="false" ht="12.75" hidden="false" customHeight="true" outlineLevel="0" collapsed="false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</row>
    <row r="947" customFormat="false" ht="12.75" hidden="false" customHeight="true" outlineLevel="0" collapsed="false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</row>
    <row r="948" customFormat="false" ht="12.75" hidden="false" customHeight="true" outlineLevel="0" collapsed="false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</row>
    <row r="949" customFormat="false" ht="12.75" hidden="false" customHeight="true" outlineLevel="0" collapsed="false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</row>
    <row r="950" customFormat="false" ht="12.75" hidden="false" customHeight="true" outlineLevel="0" collapsed="false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</row>
    <row r="951" customFormat="false" ht="12.75" hidden="false" customHeight="true" outlineLevel="0" collapsed="false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</row>
    <row r="952" customFormat="false" ht="12.75" hidden="false" customHeight="true" outlineLevel="0" collapsed="false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</row>
    <row r="953" customFormat="false" ht="12.75" hidden="false" customHeight="true" outlineLevel="0" collapsed="false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</row>
    <row r="954" customFormat="false" ht="12.75" hidden="false" customHeight="true" outlineLevel="0" collapsed="false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</row>
    <row r="955" customFormat="false" ht="12.75" hidden="false" customHeight="true" outlineLevel="0" collapsed="false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</row>
    <row r="956" customFormat="false" ht="12.75" hidden="false" customHeight="true" outlineLevel="0" collapsed="false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</row>
    <row r="957" customFormat="false" ht="12.75" hidden="false" customHeight="true" outlineLevel="0" collapsed="false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</row>
    <row r="958" customFormat="false" ht="12.75" hidden="false" customHeight="true" outlineLevel="0" collapsed="false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</row>
    <row r="959" customFormat="false" ht="12.75" hidden="false" customHeight="true" outlineLevel="0" collapsed="false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</row>
    <row r="960" customFormat="false" ht="12.75" hidden="false" customHeight="true" outlineLevel="0" collapsed="false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</row>
    <row r="961" customFormat="false" ht="12.75" hidden="false" customHeight="true" outlineLevel="0" collapsed="false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</row>
    <row r="962" customFormat="false" ht="12.75" hidden="false" customHeight="true" outlineLevel="0" collapsed="false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</row>
    <row r="963" customFormat="false" ht="12.75" hidden="false" customHeight="true" outlineLevel="0" collapsed="false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</row>
    <row r="964" customFormat="false" ht="12.75" hidden="false" customHeight="true" outlineLevel="0" collapsed="false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</row>
    <row r="965" customFormat="false" ht="12.75" hidden="false" customHeight="true" outlineLevel="0" collapsed="false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</row>
    <row r="966" customFormat="false" ht="12.75" hidden="false" customHeight="true" outlineLevel="0" collapsed="false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</row>
    <row r="967" customFormat="false" ht="12.75" hidden="false" customHeight="true" outlineLevel="0" collapsed="false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</row>
    <row r="968" customFormat="false" ht="12.75" hidden="false" customHeight="true" outlineLevel="0" collapsed="false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</row>
    <row r="969" customFormat="false" ht="12.75" hidden="false" customHeight="true" outlineLevel="0" collapsed="false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</row>
    <row r="970" customFormat="false" ht="12.75" hidden="false" customHeight="true" outlineLevel="0" collapsed="false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</row>
    <row r="971" customFormat="false" ht="12.75" hidden="false" customHeight="true" outlineLevel="0" collapsed="false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</row>
    <row r="972" customFormat="false" ht="12.75" hidden="false" customHeight="true" outlineLevel="0" collapsed="false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</row>
    <row r="973" customFormat="false" ht="12.75" hidden="false" customHeight="true" outlineLevel="0" collapsed="false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</row>
    <row r="974" customFormat="false" ht="12.75" hidden="false" customHeight="true" outlineLevel="0" collapsed="false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</row>
    <row r="975" customFormat="false" ht="12.75" hidden="false" customHeight="true" outlineLevel="0" collapsed="false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</row>
    <row r="976" customFormat="false" ht="12.75" hidden="false" customHeight="true" outlineLevel="0" collapsed="false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</row>
    <row r="977" customFormat="false" ht="12.75" hidden="false" customHeight="true" outlineLevel="0" collapsed="false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</row>
    <row r="978" customFormat="false" ht="12.75" hidden="false" customHeight="true" outlineLevel="0" collapsed="false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</row>
    <row r="979" customFormat="false" ht="12.75" hidden="false" customHeight="true" outlineLevel="0" collapsed="false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</row>
    <row r="980" customFormat="false" ht="12.75" hidden="false" customHeight="true" outlineLevel="0" collapsed="false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</row>
    <row r="981" customFormat="false" ht="12.75" hidden="false" customHeight="true" outlineLevel="0" collapsed="false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</row>
    <row r="982" customFormat="false" ht="12.75" hidden="false" customHeight="true" outlineLevel="0" collapsed="false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</row>
    <row r="983" customFormat="false" ht="12.75" hidden="false" customHeight="true" outlineLevel="0" collapsed="false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</row>
    <row r="984" customFormat="false" ht="12.75" hidden="false" customHeight="true" outlineLevel="0" collapsed="false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</row>
    <row r="985" customFormat="false" ht="12.75" hidden="false" customHeight="true" outlineLevel="0" collapsed="false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</row>
    <row r="986" customFormat="false" ht="12.75" hidden="false" customHeight="true" outlineLevel="0" collapsed="false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</row>
    <row r="987" customFormat="false" ht="12.75" hidden="false" customHeight="true" outlineLevel="0" collapsed="false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</row>
    <row r="988" customFormat="false" ht="12.75" hidden="false" customHeight="true" outlineLevel="0" collapsed="false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</row>
    <row r="989" customFormat="false" ht="12.75" hidden="false" customHeight="true" outlineLevel="0" collapsed="false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</row>
    <row r="990" customFormat="false" ht="12.75" hidden="false" customHeight="true" outlineLevel="0" collapsed="false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</row>
    <row r="991" customFormat="false" ht="12.75" hidden="false" customHeight="true" outlineLevel="0" collapsed="false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</row>
    <row r="992" customFormat="false" ht="12.75" hidden="false" customHeight="true" outlineLevel="0" collapsed="false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</row>
    <row r="993" customFormat="false" ht="12.75" hidden="false" customHeight="true" outlineLevel="0" collapsed="false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</row>
    <row r="994" customFormat="false" ht="12.75" hidden="false" customHeight="true" outlineLevel="0" collapsed="false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</row>
    <row r="995" customFormat="false" ht="12.75" hidden="false" customHeight="true" outlineLevel="0" collapsed="false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</row>
    <row r="996" customFormat="false" ht="12.75" hidden="false" customHeight="true" outlineLevel="0" collapsed="false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</row>
    <row r="997" customFormat="false" ht="12.75" hidden="false" customHeight="true" outlineLevel="0" collapsed="false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</row>
    <row r="998" customFormat="false" ht="12.75" hidden="false" customHeight="true" outlineLevel="0" collapsed="false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</row>
    <row r="999" customFormat="false" ht="12.75" hidden="false" customHeight="true" outlineLevel="0" collapsed="false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</row>
    <row r="1000" customFormat="false" ht="12.75" hidden="false" customHeight="true" outlineLevel="0" collapsed="false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</row>
    <row r="1001" customFormat="false" ht="12.75" hidden="false" customHeight="true" outlineLevel="0" collapsed="false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</row>
  </sheetData>
  <mergeCells count="26">
    <mergeCell ref="E1:G1"/>
    <mergeCell ref="I1:K1"/>
    <mergeCell ref="L1:O1"/>
    <mergeCell ref="E2:G2"/>
    <mergeCell ref="I2:K2"/>
    <mergeCell ref="L2:O2"/>
    <mergeCell ref="A4:O4"/>
    <mergeCell ref="A5:A6"/>
    <mergeCell ref="B5:B6"/>
    <mergeCell ref="C5:C6"/>
    <mergeCell ref="D5:D6"/>
    <mergeCell ref="E5:E6"/>
    <mergeCell ref="F5:F6"/>
    <mergeCell ref="I5:K5"/>
    <mergeCell ref="L5:N5"/>
    <mergeCell ref="O5:O6"/>
    <mergeCell ref="M80:O80"/>
    <mergeCell ref="A81:C81"/>
    <mergeCell ref="K81:L81"/>
    <mergeCell ref="M81:O81"/>
    <mergeCell ref="A82:C82"/>
    <mergeCell ref="K82:L82"/>
    <mergeCell ref="M82:O82"/>
    <mergeCell ref="A83:C83"/>
    <mergeCell ref="K83:L83"/>
    <mergeCell ref="M83:O83"/>
  </mergeCells>
  <printOptions headings="false" gridLines="false" gridLinesSet="true" horizontalCentered="false" verticalCentered="false"/>
  <pageMargins left="0.7875" right="0.7875" top="1.05277777777778" bottom="1.05277777777778" header="0" footer="0"/>
  <pageSetup paperSize="9" scale="3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817"/>
  <sheetViews>
    <sheetView showFormulas="false" showGridLines="true" showRowColHeaders="true" showZeros="true" rightToLeft="false" tabSelected="false" showOutlineSymbols="true" defaultGridColor="true" view="pageBreakPreview" topLeftCell="A1795" colorId="64" zoomScale="160" zoomScaleNormal="100" zoomScalePageLayoutView="160" workbookViewId="0">
      <selection pane="topLeft" activeCell="I1" activeCellId="1" sqref="A1:D22 I1"/>
    </sheetView>
  </sheetViews>
  <sheetFormatPr defaultColWidth="12.6328125" defaultRowHeight="15" customHeight="true" zeroHeight="false" outlineLevelRow="0" outlineLevelCol="0"/>
  <cols>
    <col collapsed="false" customWidth="true" hidden="false" outlineLevel="0" max="2" min="1" style="0" width="13.25"/>
    <col collapsed="false" customWidth="true" hidden="false" outlineLevel="0" max="3" min="3" style="0" width="11"/>
    <col collapsed="false" customWidth="true" hidden="false" outlineLevel="0" max="4" min="4" style="0" width="66"/>
    <col collapsed="false" customWidth="true" hidden="false" outlineLevel="0" max="5" min="5" style="0" width="16.5"/>
    <col collapsed="false" customWidth="true" hidden="false" outlineLevel="0" max="8" min="6" style="0" width="13.25"/>
    <col collapsed="false" customWidth="true" hidden="false" outlineLevel="0" max="10" min="9" style="0" width="15.38"/>
    <col collapsed="false" customWidth="true" hidden="false" outlineLevel="0" max="26" min="11" style="0" width="11.5"/>
  </cols>
  <sheetData>
    <row r="1" customFormat="false" ht="13.5" hidden="false" customHeight="true" outlineLevel="0" collapsed="false">
      <c r="A1" s="1"/>
      <c r="B1" s="1"/>
      <c r="C1" s="2" t="s">
        <v>246</v>
      </c>
      <c r="D1" s="2"/>
      <c r="E1" s="1" t="s">
        <v>1</v>
      </c>
      <c r="F1" s="1"/>
      <c r="G1" s="1" t="s">
        <v>2</v>
      </c>
      <c r="H1" s="1"/>
      <c r="I1" s="1" t="s">
        <v>3</v>
      </c>
      <c r="J1" s="1"/>
    </row>
    <row r="2" customFormat="false" ht="79.5" hidden="false" customHeight="true" outlineLevel="0" collapsed="false">
      <c r="A2" s="3"/>
      <c r="B2" s="3"/>
      <c r="C2" s="29" t="s">
        <v>4</v>
      </c>
      <c r="D2" s="29"/>
      <c r="E2" s="3" t="s">
        <v>5</v>
      </c>
      <c r="F2" s="3"/>
      <c r="G2" s="3" t="s">
        <v>6</v>
      </c>
      <c r="H2" s="3"/>
      <c r="I2" s="3" t="s">
        <v>7</v>
      </c>
      <c r="J2" s="3"/>
    </row>
    <row r="3" customFormat="false" ht="13.5" hidden="false" customHeight="true" outlineLevel="0" collapsed="false">
      <c r="A3" s="6" t="s">
        <v>246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30" hidden="false" customHeight="true" outlineLevel="0" collapsed="false">
      <c r="A4" s="6" t="s">
        <v>247</v>
      </c>
      <c r="B4" s="6"/>
      <c r="C4" s="6"/>
      <c r="D4" s="6"/>
      <c r="E4" s="6"/>
      <c r="F4" s="6"/>
      <c r="G4" s="6"/>
      <c r="H4" s="6"/>
      <c r="I4" s="6"/>
      <c r="J4" s="6"/>
    </row>
    <row r="5" customFormat="false" ht="18" hidden="false" customHeight="true" outlineLevel="0" collapsed="false">
      <c r="A5" s="7" t="s">
        <v>25</v>
      </c>
      <c r="B5" s="8" t="s">
        <v>10</v>
      </c>
      <c r="C5" s="7" t="s">
        <v>11</v>
      </c>
      <c r="D5" s="7" t="s">
        <v>12</v>
      </c>
      <c r="E5" s="7" t="s">
        <v>248</v>
      </c>
      <c r="F5" s="7"/>
      <c r="G5" s="9" t="s">
        <v>13</v>
      </c>
      <c r="H5" s="8" t="s">
        <v>14</v>
      </c>
      <c r="I5" s="8" t="s">
        <v>15</v>
      </c>
      <c r="J5" s="8" t="s">
        <v>18</v>
      </c>
    </row>
    <row r="6" customFormat="false" ht="39" hidden="false" customHeight="true" outlineLevel="0" collapsed="false">
      <c r="A6" s="14" t="s">
        <v>249</v>
      </c>
      <c r="B6" s="15" t="s">
        <v>26</v>
      </c>
      <c r="C6" s="14" t="s">
        <v>27</v>
      </c>
      <c r="D6" s="14" t="s">
        <v>28</v>
      </c>
      <c r="E6" s="14" t="s">
        <v>250</v>
      </c>
      <c r="F6" s="14"/>
      <c r="G6" s="16" t="s">
        <v>29</v>
      </c>
      <c r="H6" s="30" t="n">
        <v>1</v>
      </c>
      <c r="I6" s="17" t="n">
        <v>375.23</v>
      </c>
      <c r="J6" s="17" t="n">
        <v>375.23</v>
      </c>
    </row>
    <row r="7" customFormat="false" ht="24" hidden="false" customHeight="true" outlineLevel="0" collapsed="false">
      <c r="A7" s="31" t="s">
        <v>251</v>
      </c>
      <c r="B7" s="32" t="s">
        <v>252</v>
      </c>
      <c r="C7" s="31" t="s">
        <v>27</v>
      </c>
      <c r="D7" s="31" t="s">
        <v>253</v>
      </c>
      <c r="E7" s="31" t="s">
        <v>254</v>
      </c>
      <c r="F7" s="31"/>
      <c r="G7" s="33" t="s">
        <v>230</v>
      </c>
      <c r="H7" s="34" t="n">
        <v>0.3729</v>
      </c>
      <c r="I7" s="35" t="n">
        <v>30.96</v>
      </c>
      <c r="J7" s="35" t="n">
        <v>11.54</v>
      </c>
    </row>
    <row r="8" customFormat="false" ht="25.5" hidden="false" customHeight="true" outlineLevel="0" collapsed="false">
      <c r="A8" s="31" t="s">
        <v>251</v>
      </c>
      <c r="B8" s="32" t="s">
        <v>255</v>
      </c>
      <c r="C8" s="31" t="s">
        <v>27</v>
      </c>
      <c r="D8" s="31" t="s">
        <v>256</v>
      </c>
      <c r="E8" s="31" t="s">
        <v>257</v>
      </c>
      <c r="F8" s="31"/>
      <c r="G8" s="33" t="s">
        <v>29</v>
      </c>
      <c r="H8" s="34" t="n">
        <v>0.5</v>
      </c>
      <c r="I8" s="35" t="n">
        <v>23.33</v>
      </c>
      <c r="J8" s="35" t="n">
        <v>11.66</v>
      </c>
    </row>
    <row r="9" customFormat="false" ht="24" hidden="false" customHeight="true" outlineLevel="0" collapsed="false">
      <c r="A9" s="31" t="s">
        <v>251</v>
      </c>
      <c r="B9" s="32" t="s">
        <v>228</v>
      </c>
      <c r="C9" s="31" t="s">
        <v>27</v>
      </c>
      <c r="D9" s="31" t="s">
        <v>258</v>
      </c>
      <c r="E9" s="31" t="s">
        <v>254</v>
      </c>
      <c r="F9" s="31"/>
      <c r="G9" s="33" t="s">
        <v>230</v>
      </c>
      <c r="H9" s="34" t="n">
        <v>1.1186</v>
      </c>
      <c r="I9" s="35" t="n">
        <v>23.58</v>
      </c>
      <c r="J9" s="35" t="n">
        <v>26.37</v>
      </c>
    </row>
    <row r="10" customFormat="false" ht="39" hidden="false" customHeight="true" outlineLevel="0" collapsed="false">
      <c r="A10" s="36" t="s">
        <v>259</v>
      </c>
      <c r="B10" s="37" t="s">
        <v>260</v>
      </c>
      <c r="C10" s="36" t="s">
        <v>27</v>
      </c>
      <c r="D10" s="36" t="s">
        <v>261</v>
      </c>
      <c r="E10" s="36" t="s">
        <v>262</v>
      </c>
      <c r="F10" s="36"/>
      <c r="G10" s="38" t="s">
        <v>29</v>
      </c>
      <c r="H10" s="39" t="n">
        <v>1</v>
      </c>
      <c r="I10" s="40" t="n">
        <v>312.5</v>
      </c>
      <c r="J10" s="40" t="n">
        <v>312.5</v>
      </c>
    </row>
    <row r="11" customFormat="false" ht="25.5" hidden="false" customHeight="true" outlineLevel="0" collapsed="false">
      <c r="A11" s="36" t="s">
        <v>259</v>
      </c>
      <c r="B11" s="37" t="s">
        <v>263</v>
      </c>
      <c r="C11" s="36" t="s">
        <v>27</v>
      </c>
      <c r="D11" s="36" t="s">
        <v>264</v>
      </c>
      <c r="E11" s="36" t="s">
        <v>262</v>
      </c>
      <c r="F11" s="36"/>
      <c r="G11" s="38" t="s">
        <v>90</v>
      </c>
      <c r="H11" s="39" t="n">
        <v>0.0132</v>
      </c>
      <c r="I11" s="40" t="n">
        <v>18.29</v>
      </c>
      <c r="J11" s="40" t="n">
        <v>0.24</v>
      </c>
    </row>
    <row r="12" customFormat="false" ht="25.5" hidden="false" customHeight="true" outlineLevel="0" collapsed="false">
      <c r="A12" s="36" t="s">
        <v>259</v>
      </c>
      <c r="B12" s="37" t="s">
        <v>265</v>
      </c>
      <c r="C12" s="36" t="s">
        <v>27</v>
      </c>
      <c r="D12" s="36" t="s">
        <v>266</v>
      </c>
      <c r="E12" s="36" t="s">
        <v>262</v>
      </c>
      <c r="F12" s="36"/>
      <c r="G12" s="38" t="s">
        <v>80</v>
      </c>
      <c r="H12" s="39" t="n">
        <v>3.2083</v>
      </c>
      <c r="I12" s="40" t="n">
        <v>3.91</v>
      </c>
      <c r="J12" s="40" t="n">
        <v>12.54</v>
      </c>
    </row>
    <row r="13" customFormat="false" ht="24" hidden="false" customHeight="true" outlineLevel="0" collapsed="false">
      <c r="A13" s="36" t="s">
        <v>259</v>
      </c>
      <c r="B13" s="37" t="s">
        <v>267</v>
      </c>
      <c r="C13" s="36" t="s">
        <v>27</v>
      </c>
      <c r="D13" s="36" t="s">
        <v>268</v>
      </c>
      <c r="E13" s="36" t="s">
        <v>262</v>
      </c>
      <c r="F13" s="36"/>
      <c r="G13" s="38" t="s">
        <v>90</v>
      </c>
      <c r="H13" s="39" t="n">
        <v>0.0113</v>
      </c>
      <c r="I13" s="40" t="n">
        <v>34.13</v>
      </c>
      <c r="J13" s="40" t="n">
        <v>0.38</v>
      </c>
    </row>
    <row r="14" customFormat="false" ht="12.75" hidden="false" customHeight="true" outlineLevel="0" collapsed="false">
      <c r="A14" s="41"/>
      <c r="B14" s="41"/>
      <c r="C14" s="41"/>
      <c r="D14" s="41"/>
      <c r="E14" s="41" t="s">
        <v>269</v>
      </c>
      <c r="F14" s="42" t="n">
        <v>15.21</v>
      </c>
      <c r="G14" s="41" t="s">
        <v>270</v>
      </c>
      <c r="H14" s="42" t="n">
        <v>17.68</v>
      </c>
      <c r="I14" s="41" t="s">
        <v>271</v>
      </c>
      <c r="J14" s="42" t="n">
        <v>32.89</v>
      </c>
    </row>
    <row r="15" customFormat="false" ht="12.75" hidden="false" customHeight="true" outlineLevel="0" collapsed="false">
      <c r="A15" s="41"/>
      <c r="B15" s="41"/>
      <c r="C15" s="41"/>
      <c r="D15" s="41"/>
      <c r="E15" s="41" t="s">
        <v>272</v>
      </c>
      <c r="F15" s="42" t="n">
        <v>95.75</v>
      </c>
      <c r="G15" s="41"/>
      <c r="H15" s="41" t="s">
        <v>273</v>
      </c>
      <c r="I15" s="41"/>
      <c r="J15" s="42" t="n">
        <v>470.98</v>
      </c>
    </row>
    <row r="16" customFormat="false" ht="0.75" hidden="false" customHeight="true" outlineLevel="0" collapsed="false">
      <c r="A16" s="43"/>
      <c r="B16" s="43"/>
      <c r="C16" s="43"/>
      <c r="D16" s="43"/>
      <c r="E16" s="43"/>
      <c r="F16" s="43"/>
      <c r="G16" s="43"/>
      <c r="H16" s="43"/>
      <c r="I16" s="43"/>
      <c r="J16" s="43"/>
    </row>
    <row r="17" customFormat="false" ht="18" hidden="false" customHeight="true" outlineLevel="0" collapsed="false">
      <c r="A17" s="7" t="s">
        <v>30</v>
      </c>
      <c r="B17" s="8" t="s">
        <v>10</v>
      </c>
      <c r="C17" s="7" t="s">
        <v>11</v>
      </c>
      <c r="D17" s="7" t="s">
        <v>12</v>
      </c>
      <c r="E17" s="7" t="s">
        <v>248</v>
      </c>
      <c r="F17" s="7"/>
      <c r="G17" s="9" t="s">
        <v>13</v>
      </c>
      <c r="H17" s="8" t="s">
        <v>14</v>
      </c>
      <c r="I17" s="8" t="s">
        <v>15</v>
      </c>
      <c r="J17" s="8" t="s">
        <v>18</v>
      </c>
    </row>
    <row r="18" customFormat="false" ht="24" hidden="false" customHeight="true" outlineLevel="0" collapsed="false">
      <c r="A18" s="14" t="s">
        <v>249</v>
      </c>
      <c r="B18" s="15" t="s">
        <v>31</v>
      </c>
      <c r="C18" s="14" t="s">
        <v>32</v>
      </c>
      <c r="D18" s="14" t="s">
        <v>33</v>
      </c>
      <c r="E18" s="14" t="s">
        <v>274</v>
      </c>
      <c r="F18" s="14"/>
      <c r="G18" s="16" t="s">
        <v>34</v>
      </c>
      <c r="H18" s="30" t="n">
        <v>1</v>
      </c>
      <c r="I18" s="17" t="n">
        <v>800</v>
      </c>
      <c r="J18" s="17" t="n">
        <v>800</v>
      </c>
    </row>
    <row r="19" customFormat="false" ht="24" hidden="false" customHeight="true" outlineLevel="0" collapsed="false">
      <c r="A19" s="36" t="s">
        <v>259</v>
      </c>
      <c r="B19" s="37" t="s">
        <v>275</v>
      </c>
      <c r="C19" s="36" t="s">
        <v>32</v>
      </c>
      <c r="D19" s="36" t="s">
        <v>33</v>
      </c>
      <c r="E19" s="36" t="s">
        <v>262</v>
      </c>
      <c r="F19" s="36"/>
      <c r="G19" s="38" t="s">
        <v>34</v>
      </c>
      <c r="H19" s="39" t="n">
        <v>1</v>
      </c>
      <c r="I19" s="40" t="n">
        <v>800</v>
      </c>
      <c r="J19" s="40" t="n">
        <v>800</v>
      </c>
    </row>
    <row r="20" customFormat="false" ht="12.75" hidden="false" customHeight="true" outlineLevel="0" collapsed="false">
      <c r="A20" s="41"/>
      <c r="B20" s="41"/>
      <c r="C20" s="41"/>
      <c r="D20" s="41"/>
      <c r="E20" s="41" t="s">
        <v>269</v>
      </c>
      <c r="F20" s="42" t="n">
        <v>0</v>
      </c>
      <c r="G20" s="41" t="s">
        <v>270</v>
      </c>
      <c r="H20" s="42" t="n">
        <v>0</v>
      </c>
      <c r="I20" s="41" t="s">
        <v>271</v>
      </c>
      <c r="J20" s="42" t="n">
        <v>0</v>
      </c>
    </row>
    <row r="21" customFormat="false" ht="12.75" hidden="false" customHeight="true" outlineLevel="0" collapsed="false">
      <c r="A21" s="41"/>
      <c r="B21" s="41"/>
      <c r="C21" s="41"/>
      <c r="D21" s="41"/>
      <c r="E21" s="41" t="s">
        <v>272</v>
      </c>
      <c r="F21" s="42" t="n">
        <v>204.16</v>
      </c>
      <c r="G21" s="41"/>
      <c r="H21" s="41" t="s">
        <v>273</v>
      </c>
      <c r="I21" s="41"/>
      <c r="J21" s="42" t="n">
        <v>1004.16</v>
      </c>
    </row>
    <row r="22" customFormat="false" ht="0.75" hidden="false" customHeight="true" outlineLevel="0" collapsed="false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customFormat="false" ht="18" hidden="false" customHeight="true" outlineLevel="0" collapsed="false">
      <c r="A23" s="7" t="s">
        <v>35</v>
      </c>
      <c r="B23" s="8" t="s">
        <v>10</v>
      </c>
      <c r="C23" s="7" t="s">
        <v>11</v>
      </c>
      <c r="D23" s="7" t="s">
        <v>12</v>
      </c>
      <c r="E23" s="7" t="s">
        <v>248</v>
      </c>
      <c r="F23" s="7"/>
      <c r="G23" s="9" t="s">
        <v>13</v>
      </c>
      <c r="H23" s="8" t="s">
        <v>14</v>
      </c>
      <c r="I23" s="8" t="s">
        <v>15</v>
      </c>
      <c r="J23" s="8" t="s">
        <v>18</v>
      </c>
    </row>
    <row r="24" customFormat="false" ht="25.5" hidden="false" customHeight="true" outlineLevel="0" collapsed="false">
      <c r="A24" s="14" t="s">
        <v>249</v>
      </c>
      <c r="B24" s="15" t="s">
        <v>36</v>
      </c>
      <c r="C24" s="14" t="s">
        <v>32</v>
      </c>
      <c r="D24" s="14" t="s">
        <v>37</v>
      </c>
      <c r="E24" s="14" t="s">
        <v>276</v>
      </c>
      <c r="F24" s="14"/>
      <c r="G24" s="16" t="s">
        <v>38</v>
      </c>
      <c r="H24" s="30" t="n">
        <v>1</v>
      </c>
      <c r="I24" s="17" t="n">
        <v>285.59</v>
      </c>
      <c r="J24" s="17" t="n">
        <v>285.59</v>
      </c>
    </row>
    <row r="25" customFormat="false" ht="25.5" hidden="false" customHeight="true" outlineLevel="0" collapsed="false">
      <c r="A25" s="36" t="s">
        <v>259</v>
      </c>
      <c r="B25" s="37" t="s">
        <v>277</v>
      </c>
      <c r="C25" s="36" t="s">
        <v>32</v>
      </c>
      <c r="D25" s="36" t="s">
        <v>37</v>
      </c>
      <c r="E25" s="36" t="s">
        <v>262</v>
      </c>
      <c r="F25" s="36"/>
      <c r="G25" s="38" t="s">
        <v>38</v>
      </c>
      <c r="H25" s="39" t="n">
        <v>1</v>
      </c>
      <c r="I25" s="40" t="n">
        <v>285.59</v>
      </c>
      <c r="J25" s="40" t="n">
        <v>285.59</v>
      </c>
    </row>
    <row r="26" customFormat="false" ht="12.75" hidden="false" customHeight="true" outlineLevel="0" collapsed="false">
      <c r="A26" s="41"/>
      <c r="B26" s="41"/>
      <c r="C26" s="41"/>
      <c r="D26" s="41"/>
      <c r="E26" s="41" t="s">
        <v>269</v>
      </c>
      <c r="F26" s="42" t="n">
        <v>0</v>
      </c>
      <c r="G26" s="41" t="s">
        <v>270</v>
      </c>
      <c r="H26" s="42" t="n">
        <v>0</v>
      </c>
      <c r="I26" s="41" t="s">
        <v>271</v>
      </c>
      <c r="J26" s="42" t="n">
        <v>0</v>
      </c>
    </row>
    <row r="27" customFormat="false" ht="12.75" hidden="false" customHeight="true" outlineLevel="0" collapsed="false">
      <c r="A27" s="41"/>
      <c r="B27" s="41"/>
      <c r="C27" s="41"/>
      <c r="D27" s="41"/>
      <c r="E27" s="41" t="s">
        <v>272</v>
      </c>
      <c r="F27" s="42" t="n">
        <v>72.88</v>
      </c>
      <c r="G27" s="41"/>
      <c r="H27" s="41" t="s">
        <v>273</v>
      </c>
      <c r="I27" s="41"/>
      <c r="J27" s="42" t="n">
        <v>358.47</v>
      </c>
    </row>
    <row r="28" customFormat="false" ht="0.75" hidden="false" customHeight="true" outlineLevel="0" collapsed="false">
      <c r="A28" s="43"/>
      <c r="B28" s="43"/>
      <c r="C28" s="43"/>
      <c r="D28" s="43"/>
      <c r="E28" s="43"/>
      <c r="F28" s="43"/>
      <c r="G28" s="43"/>
      <c r="H28" s="43"/>
      <c r="I28" s="43"/>
      <c r="J28" s="43"/>
    </row>
    <row r="29" customFormat="false" ht="18" hidden="false" customHeight="true" outlineLevel="0" collapsed="false">
      <c r="A29" s="7" t="s">
        <v>41</v>
      </c>
      <c r="B29" s="8" t="s">
        <v>10</v>
      </c>
      <c r="C29" s="7" t="s">
        <v>11</v>
      </c>
      <c r="D29" s="7" t="s">
        <v>12</v>
      </c>
      <c r="E29" s="7" t="s">
        <v>248</v>
      </c>
      <c r="F29" s="7"/>
      <c r="G29" s="9" t="s">
        <v>13</v>
      </c>
      <c r="H29" s="8" t="s">
        <v>14</v>
      </c>
      <c r="I29" s="8" t="s">
        <v>15</v>
      </c>
      <c r="J29" s="8" t="s">
        <v>18</v>
      </c>
    </row>
    <row r="30" customFormat="false" ht="39" hidden="false" customHeight="true" outlineLevel="0" collapsed="false">
      <c r="A30" s="14" t="s">
        <v>249</v>
      </c>
      <c r="B30" s="15" t="s">
        <v>42</v>
      </c>
      <c r="C30" s="14" t="s">
        <v>27</v>
      </c>
      <c r="D30" s="14" t="s">
        <v>43</v>
      </c>
      <c r="E30" s="14" t="s">
        <v>278</v>
      </c>
      <c r="F30" s="14"/>
      <c r="G30" s="16" t="s">
        <v>29</v>
      </c>
      <c r="H30" s="30" t="n">
        <v>1</v>
      </c>
      <c r="I30" s="17" t="n">
        <v>16.78</v>
      </c>
      <c r="J30" s="17" t="n">
        <v>16.78</v>
      </c>
    </row>
    <row r="31" customFormat="false" ht="24" hidden="false" customHeight="true" outlineLevel="0" collapsed="false">
      <c r="A31" s="31" t="s">
        <v>251</v>
      </c>
      <c r="B31" s="32" t="s">
        <v>228</v>
      </c>
      <c r="C31" s="31" t="s">
        <v>27</v>
      </c>
      <c r="D31" s="31" t="s">
        <v>258</v>
      </c>
      <c r="E31" s="31" t="s">
        <v>254</v>
      </c>
      <c r="F31" s="31"/>
      <c r="G31" s="33" t="s">
        <v>230</v>
      </c>
      <c r="H31" s="34" t="n">
        <v>0.2113</v>
      </c>
      <c r="I31" s="35" t="n">
        <v>23.58</v>
      </c>
      <c r="J31" s="35" t="n">
        <v>4.98</v>
      </c>
    </row>
    <row r="32" customFormat="false" ht="24" hidden="false" customHeight="true" outlineLevel="0" collapsed="false">
      <c r="A32" s="31" t="s">
        <v>251</v>
      </c>
      <c r="B32" s="32" t="s">
        <v>279</v>
      </c>
      <c r="C32" s="31" t="s">
        <v>27</v>
      </c>
      <c r="D32" s="31" t="s">
        <v>280</v>
      </c>
      <c r="E32" s="31" t="s">
        <v>254</v>
      </c>
      <c r="F32" s="31"/>
      <c r="G32" s="33" t="s">
        <v>230</v>
      </c>
      <c r="H32" s="34" t="n">
        <v>0.4815</v>
      </c>
      <c r="I32" s="35" t="n">
        <v>24.51</v>
      </c>
      <c r="J32" s="35" t="n">
        <v>11.8</v>
      </c>
    </row>
    <row r="33" customFormat="false" ht="12.75" hidden="false" customHeight="true" outlineLevel="0" collapsed="false">
      <c r="A33" s="41"/>
      <c r="B33" s="41"/>
      <c r="C33" s="41"/>
      <c r="D33" s="41"/>
      <c r="E33" s="41" t="s">
        <v>269</v>
      </c>
      <c r="F33" s="42" t="n">
        <v>5.44</v>
      </c>
      <c r="G33" s="41" t="s">
        <v>270</v>
      </c>
      <c r="H33" s="42" t="n">
        <v>6.34</v>
      </c>
      <c r="I33" s="41" t="s">
        <v>271</v>
      </c>
      <c r="J33" s="42" t="n">
        <v>11.78</v>
      </c>
    </row>
    <row r="34" customFormat="false" ht="12.75" hidden="false" customHeight="true" outlineLevel="0" collapsed="false">
      <c r="A34" s="41"/>
      <c r="B34" s="41"/>
      <c r="C34" s="41"/>
      <c r="D34" s="41"/>
      <c r="E34" s="41" t="s">
        <v>272</v>
      </c>
      <c r="F34" s="42" t="n">
        <v>4.28</v>
      </c>
      <c r="G34" s="41"/>
      <c r="H34" s="41" t="s">
        <v>273</v>
      </c>
      <c r="I34" s="41"/>
      <c r="J34" s="42" t="n">
        <v>21.06</v>
      </c>
    </row>
    <row r="35" customFormat="false" ht="0.75" hidden="false" customHeight="true" outlineLevel="0" collapsed="false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customFormat="false" ht="18" hidden="false" customHeight="true" outlineLevel="0" collapsed="false">
      <c r="A36" s="7" t="s">
        <v>44</v>
      </c>
      <c r="B36" s="8" t="s">
        <v>10</v>
      </c>
      <c r="C36" s="7" t="s">
        <v>11</v>
      </c>
      <c r="D36" s="7" t="s">
        <v>12</v>
      </c>
      <c r="E36" s="7" t="s">
        <v>248</v>
      </c>
      <c r="F36" s="7"/>
      <c r="G36" s="9" t="s">
        <v>13</v>
      </c>
      <c r="H36" s="8" t="s">
        <v>14</v>
      </c>
      <c r="I36" s="8" t="s">
        <v>15</v>
      </c>
      <c r="J36" s="8" t="s">
        <v>18</v>
      </c>
    </row>
    <row r="37" customFormat="false" ht="24" hidden="false" customHeight="true" outlineLevel="0" collapsed="false">
      <c r="A37" s="14" t="s">
        <v>249</v>
      </c>
      <c r="B37" s="15" t="s">
        <v>45</v>
      </c>
      <c r="C37" s="14" t="s">
        <v>27</v>
      </c>
      <c r="D37" s="14" t="s">
        <v>46</v>
      </c>
      <c r="E37" s="14" t="s">
        <v>281</v>
      </c>
      <c r="F37" s="14"/>
      <c r="G37" s="16" t="s">
        <v>47</v>
      </c>
      <c r="H37" s="30" t="n">
        <v>1</v>
      </c>
      <c r="I37" s="17" t="n">
        <v>93.27</v>
      </c>
      <c r="J37" s="17" t="n">
        <v>93.27</v>
      </c>
    </row>
    <row r="38" customFormat="false" ht="24" hidden="false" customHeight="true" outlineLevel="0" collapsed="false">
      <c r="A38" s="31" t="s">
        <v>251</v>
      </c>
      <c r="B38" s="32" t="s">
        <v>228</v>
      </c>
      <c r="C38" s="31" t="s">
        <v>27</v>
      </c>
      <c r="D38" s="31" t="s">
        <v>258</v>
      </c>
      <c r="E38" s="31" t="s">
        <v>254</v>
      </c>
      <c r="F38" s="31"/>
      <c r="G38" s="33" t="s">
        <v>230</v>
      </c>
      <c r="H38" s="34" t="n">
        <v>3.9557667</v>
      </c>
      <c r="I38" s="35" t="n">
        <v>23.58</v>
      </c>
      <c r="J38" s="35" t="n">
        <v>93.27</v>
      </c>
    </row>
    <row r="39" customFormat="false" ht="12.75" hidden="false" customHeight="true" outlineLevel="0" collapsed="false">
      <c r="A39" s="41"/>
      <c r="B39" s="41"/>
      <c r="C39" s="41"/>
      <c r="D39" s="41"/>
      <c r="E39" s="41" t="s">
        <v>269</v>
      </c>
      <c r="F39" s="42" t="n">
        <v>30.03</v>
      </c>
      <c r="G39" s="41" t="s">
        <v>270</v>
      </c>
      <c r="H39" s="42" t="n">
        <v>34.92</v>
      </c>
      <c r="I39" s="41" t="s">
        <v>271</v>
      </c>
      <c r="J39" s="42" t="n">
        <v>64.95</v>
      </c>
    </row>
    <row r="40" customFormat="false" ht="12.75" hidden="false" customHeight="true" outlineLevel="0" collapsed="false">
      <c r="A40" s="41"/>
      <c r="B40" s="41"/>
      <c r="C40" s="41"/>
      <c r="D40" s="41"/>
      <c r="E40" s="41" t="s">
        <v>272</v>
      </c>
      <c r="F40" s="42" t="n">
        <v>23.8</v>
      </c>
      <c r="G40" s="41"/>
      <c r="H40" s="41" t="s">
        <v>273</v>
      </c>
      <c r="I40" s="41"/>
      <c r="J40" s="42" t="n">
        <v>117.07</v>
      </c>
    </row>
    <row r="41" customFormat="false" ht="0.75" hidden="false" customHeight="true" outlineLevel="0" collapsed="false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customFormat="false" ht="18" hidden="false" customHeight="true" outlineLevel="0" collapsed="false">
      <c r="A42" s="7" t="s">
        <v>48</v>
      </c>
      <c r="B42" s="8" t="s">
        <v>10</v>
      </c>
      <c r="C42" s="7" t="s">
        <v>11</v>
      </c>
      <c r="D42" s="7" t="s">
        <v>12</v>
      </c>
      <c r="E42" s="7" t="s">
        <v>248</v>
      </c>
      <c r="F42" s="7"/>
      <c r="G42" s="9" t="s">
        <v>13</v>
      </c>
      <c r="H42" s="8" t="s">
        <v>14</v>
      </c>
      <c r="I42" s="8" t="s">
        <v>15</v>
      </c>
      <c r="J42" s="8" t="s">
        <v>18</v>
      </c>
    </row>
    <row r="43" customFormat="false" ht="25.5" hidden="false" customHeight="true" outlineLevel="0" collapsed="false">
      <c r="A43" s="14" t="s">
        <v>249</v>
      </c>
      <c r="B43" s="15" t="s">
        <v>49</v>
      </c>
      <c r="C43" s="14" t="s">
        <v>27</v>
      </c>
      <c r="D43" s="14" t="s">
        <v>50</v>
      </c>
      <c r="E43" s="14" t="s">
        <v>278</v>
      </c>
      <c r="F43" s="14"/>
      <c r="G43" s="16" t="s">
        <v>38</v>
      </c>
      <c r="H43" s="30" t="n">
        <v>1</v>
      </c>
      <c r="I43" s="17" t="n">
        <v>2.01</v>
      </c>
      <c r="J43" s="17" t="n">
        <v>2.01</v>
      </c>
    </row>
    <row r="44" customFormat="false" ht="24" hidden="false" customHeight="true" outlineLevel="0" collapsed="false">
      <c r="A44" s="31" t="s">
        <v>251</v>
      </c>
      <c r="B44" s="32" t="s">
        <v>282</v>
      </c>
      <c r="C44" s="31" t="s">
        <v>27</v>
      </c>
      <c r="D44" s="31" t="s">
        <v>283</v>
      </c>
      <c r="E44" s="31" t="s">
        <v>254</v>
      </c>
      <c r="F44" s="31"/>
      <c r="G44" s="33" t="s">
        <v>230</v>
      </c>
      <c r="H44" s="34" t="n">
        <v>0.0205</v>
      </c>
      <c r="I44" s="35" t="n">
        <v>32.13</v>
      </c>
      <c r="J44" s="35" t="n">
        <v>0.65</v>
      </c>
    </row>
    <row r="45" customFormat="false" ht="24" hidden="false" customHeight="true" outlineLevel="0" collapsed="false">
      <c r="A45" s="31" t="s">
        <v>251</v>
      </c>
      <c r="B45" s="32" t="s">
        <v>228</v>
      </c>
      <c r="C45" s="31" t="s">
        <v>27</v>
      </c>
      <c r="D45" s="31" t="s">
        <v>258</v>
      </c>
      <c r="E45" s="31" t="s">
        <v>254</v>
      </c>
      <c r="F45" s="31"/>
      <c r="G45" s="33" t="s">
        <v>230</v>
      </c>
      <c r="H45" s="34" t="n">
        <v>0.058</v>
      </c>
      <c r="I45" s="35" t="n">
        <v>23.58</v>
      </c>
      <c r="J45" s="35" t="n">
        <v>1.36</v>
      </c>
    </row>
    <row r="46" customFormat="false" ht="12.75" hidden="false" customHeight="true" outlineLevel="0" collapsed="false">
      <c r="A46" s="41"/>
      <c r="B46" s="41"/>
      <c r="C46" s="41"/>
      <c r="D46" s="41"/>
      <c r="E46" s="41" t="s">
        <v>269</v>
      </c>
      <c r="F46" s="42" t="n">
        <v>0.67</v>
      </c>
      <c r="G46" s="41" t="s">
        <v>270</v>
      </c>
      <c r="H46" s="42" t="n">
        <v>0.78</v>
      </c>
      <c r="I46" s="41" t="s">
        <v>271</v>
      </c>
      <c r="J46" s="42" t="n">
        <v>1.45</v>
      </c>
    </row>
    <row r="47" customFormat="false" ht="12.75" hidden="false" customHeight="true" outlineLevel="0" collapsed="false">
      <c r="A47" s="41"/>
      <c r="B47" s="41"/>
      <c r="C47" s="41"/>
      <c r="D47" s="41"/>
      <c r="E47" s="41" t="s">
        <v>272</v>
      </c>
      <c r="F47" s="42" t="n">
        <v>0.51</v>
      </c>
      <c r="G47" s="41"/>
      <c r="H47" s="41" t="s">
        <v>273</v>
      </c>
      <c r="I47" s="41"/>
      <c r="J47" s="42" t="n">
        <v>2.52</v>
      </c>
    </row>
    <row r="48" customFormat="false" ht="0.75" hidden="false" customHeight="true" outlineLevel="0" collapsed="false">
      <c r="A48" s="43"/>
      <c r="B48" s="43"/>
      <c r="C48" s="43"/>
      <c r="D48" s="43"/>
      <c r="E48" s="43"/>
      <c r="F48" s="43"/>
      <c r="G48" s="43"/>
      <c r="H48" s="43"/>
      <c r="I48" s="43"/>
      <c r="J48" s="43"/>
    </row>
    <row r="49" customFormat="false" ht="18" hidden="false" customHeight="true" outlineLevel="0" collapsed="false">
      <c r="A49" s="7" t="s">
        <v>51</v>
      </c>
      <c r="B49" s="8" t="s">
        <v>10</v>
      </c>
      <c r="C49" s="7" t="s">
        <v>11</v>
      </c>
      <c r="D49" s="7" t="s">
        <v>12</v>
      </c>
      <c r="E49" s="7" t="s">
        <v>248</v>
      </c>
      <c r="F49" s="7"/>
      <c r="G49" s="9" t="s">
        <v>13</v>
      </c>
      <c r="H49" s="8" t="s">
        <v>14</v>
      </c>
      <c r="I49" s="8" t="s">
        <v>15</v>
      </c>
      <c r="J49" s="8" t="s">
        <v>18</v>
      </c>
    </row>
    <row r="50" customFormat="false" ht="25.5" hidden="false" customHeight="true" outlineLevel="0" collapsed="false">
      <c r="A50" s="14" t="s">
        <v>249</v>
      </c>
      <c r="B50" s="15" t="s">
        <v>52</v>
      </c>
      <c r="C50" s="14" t="s">
        <v>27</v>
      </c>
      <c r="D50" s="14" t="s">
        <v>53</v>
      </c>
      <c r="E50" s="14" t="s">
        <v>278</v>
      </c>
      <c r="F50" s="14"/>
      <c r="G50" s="16" t="s">
        <v>47</v>
      </c>
      <c r="H50" s="30" t="n">
        <v>1</v>
      </c>
      <c r="I50" s="17" t="n">
        <v>221.65</v>
      </c>
      <c r="J50" s="17" t="n">
        <v>221.65</v>
      </c>
    </row>
    <row r="51" customFormat="false" ht="24" hidden="false" customHeight="true" outlineLevel="0" collapsed="false">
      <c r="A51" s="31" t="s">
        <v>251</v>
      </c>
      <c r="B51" s="32" t="s">
        <v>228</v>
      </c>
      <c r="C51" s="31" t="s">
        <v>27</v>
      </c>
      <c r="D51" s="31" t="s">
        <v>258</v>
      </c>
      <c r="E51" s="31" t="s">
        <v>254</v>
      </c>
      <c r="F51" s="31"/>
      <c r="G51" s="33" t="s">
        <v>230</v>
      </c>
      <c r="H51" s="34" t="n">
        <v>7.7265</v>
      </c>
      <c r="I51" s="35" t="n">
        <v>23.58</v>
      </c>
      <c r="J51" s="35" t="n">
        <v>182.19</v>
      </c>
    </row>
    <row r="52" customFormat="false" ht="24" hidden="false" customHeight="true" outlineLevel="0" collapsed="false">
      <c r="A52" s="31" t="s">
        <v>251</v>
      </c>
      <c r="B52" s="32" t="s">
        <v>284</v>
      </c>
      <c r="C52" s="31" t="s">
        <v>27</v>
      </c>
      <c r="D52" s="31" t="s">
        <v>285</v>
      </c>
      <c r="E52" s="31" t="s">
        <v>254</v>
      </c>
      <c r="F52" s="31"/>
      <c r="G52" s="33" t="s">
        <v>230</v>
      </c>
      <c r="H52" s="34" t="n">
        <v>1.2462</v>
      </c>
      <c r="I52" s="35" t="n">
        <v>31.67</v>
      </c>
      <c r="J52" s="35" t="n">
        <v>39.46</v>
      </c>
    </row>
    <row r="53" customFormat="false" ht="12.75" hidden="false" customHeight="true" outlineLevel="0" collapsed="false">
      <c r="A53" s="41"/>
      <c r="B53" s="41"/>
      <c r="C53" s="41"/>
      <c r="D53" s="41"/>
      <c r="E53" s="41" t="s">
        <v>269</v>
      </c>
      <c r="F53" s="42" t="n">
        <v>72.75</v>
      </c>
      <c r="G53" s="41" t="s">
        <v>270</v>
      </c>
      <c r="H53" s="42" t="n">
        <v>84.57</v>
      </c>
      <c r="I53" s="41" t="s">
        <v>271</v>
      </c>
      <c r="J53" s="42" t="n">
        <v>157.32</v>
      </c>
    </row>
    <row r="54" customFormat="false" ht="12.75" hidden="false" customHeight="true" outlineLevel="0" collapsed="false">
      <c r="A54" s="41"/>
      <c r="B54" s="41"/>
      <c r="C54" s="41"/>
      <c r="D54" s="41"/>
      <c r="E54" s="41" t="s">
        <v>272</v>
      </c>
      <c r="F54" s="42" t="n">
        <v>56.56</v>
      </c>
      <c r="G54" s="41"/>
      <c r="H54" s="41" t="s">
        <v>273</v>
      </c>
      <c r="I54" s="41"/>
      <c r="J54" s="42" t="n">
        <v>278.21</v>
      </c>
    </row>
    <row r="55" customFormat="false" ht="0.75" hidden="false" customHeight="true" outlineLevel="0" collapsed="false">
      <c r="A55" s="43"/>
      <c r="B55" s="43"/>
      <c r="C55" s="43"/>
      <c r="D55" s="43"/>
      <c r="E55" s="43"/>
      <c r="F55" s="43"/>
      <c r="G55" s="43"/>
      <c r="H55" s="43"/>
      <c r="I55" s="43"/>
      <c r="J55" s="43"/>
    </row>
    <row r="56" customFormat="false" ht="18" hidden="false" customHeight="true" outlineLevel="0" collapsed="false">
      <c r="A56" s="7" t="s">
        <v>54</v>
      </c>
      <c r="B56" s="8" t="s">
        <v>10</v>
      </c>
      <c r="C56" s="7" t="s">
        <v>11</v>
      </c>
      <c r="D56" s="7" t="s">
        <v>12</v>
      </c>
      <c r="E56" s="7" t="s">
        <v>248</v>
      </c>
      <c r="F56" s="7"/>
      <c r="G56" s="9" t="s">
        <v>13</v>
      </c>
      <c r="H56" s="8" t="s">
        <v>14</v>
      </c>
      <c r="I56" s="8" t="s">
        <v>15</v>
      </c>
      <c r="J56" s="8" t="s">
        <v>18</v>
      </c>
    </row>
    <row r="57" customFormat="false" ht="24" hidden="false" customHeight="true" outlineLevel="0" collapsed="false">
      <c r="A57" s="14" t="s">
        <v>249</v>
      </c>
      <c r="B57" s="15" t="s">
        <v>55</v>
      </c>
      <c r="C57" s="14" t="s">
        <v>32</v>
      </c>
      <c r="D57" s="14" t="s">
        <v>56</v>
      </c>
      <c r="E57" s="14" t="s">
        <v>286</v>
      </c>
      <c r="F57" s="14"/>
      <c r="G57" s="16" t="s">
        <v>38</v>
      </c>
      <c r="H57" s="30" t="n">
        <v>1</v>
      </c>
      <c r="I57" s="17" t="n">
        <v>583.67</v>
      </c>
      <c r="J57" s="17" t="n">
        <v>583.67</v>
      </c>
    </row>
    <row r="58" customFormat="false" ht="24" hidden="false" customHeight="true" outlineLevel="0" collapsed="false">
      <c r="A58" s="31" t="s">
        <v>251</v>
      </c>
      <c r="B58" s="32" t="s">
        <v>228</v>
      </c>
      <c r="C58" s="31" t="s">
        <v>27</v>
      </c>
      <c r="D58" s="31" t="s">
        <v>258</v>
      </c>
      <c r="E58" s="31" t="s">
        <v>254</v>
      </c>
      <c r="F58" s="31"/>
      <c r="G58" s="33" t="s">
        <v>230</v>
      </c>
      <c r="H58" s="34" t="n">
        <v>9.91</v>
      </c>
      <c r="I58" s="35" t="n">
        <v>23.58</v>
      </c>
      <c r="J58" s="35" t="n">
        <v>233.67</v>
      </c>
    </row>
    <row r="59" customFormat="false" ht="24" hidden="false" customHeight="true" outlineLevel="0" collapsed="false">
      <c r="A59" s="36" t="s">
        <v>259</v>
      </c>
      <c r="B59" s="37" t="s">
        <v>287</v>
      </c>
      <c r="C59" s="36" t="s">
        <v>32</v>
      </c>
      <c r="D59" s="36" t="s">
        <v>288</v>
      </c>
      <c r="E59" s="36" t="s">
        <v>289</v>
      </c>
      <c r="F59" s="36"/>
      <c r="G59" s="38" t="s">
        <v>38</v>
      </c>
      <c r="H59" s="39" t="n">
        <v>1</v>
      </c>
      <c r="I59" s="40" t="n">
        <v>350</v>
      </c>
      <c r="J59" s="40" t="n">
        <v>350</v>
      </c>
    </row>
    <row r="60" customFormat="false" ht="12.75" hidden="false" customHeight="true" outlineLevel="0" collapsed="false">
      <c r="A60" s="41"/>
      <c r="B60" s="41"/>
      <c r="C60" s="41"/>
      <c r="D60" s="41"/>
      <c r="E60" s="41" t="s">
        <v>269</v>
      </c>
      <c r="F60" s="42" t="n">
        <v>75.25</v>
      </c>
      <c r="G60" s="41" t="s">
        <v>270</v>
      </c>
      <c r="H60" s="42" t="n">
        <v>87.47</v>
      </c>
      <c r="I60" s="41" t="s">
        <v>271</v>
      </c>
      <c r="J60" s="42" t="n">
        <v>162.72</v>
      </c>
    </row>
    <row r="61" customFormat="false" ht="12.75" hidden="false" customHeight="true" outlineLevel="0" collapsed="false">
      <c r="A61" s="41"/>
      <c r="B61" s="41"/>
      <c r="C61" s="41"/>
      <c r="D61" s="41"/>
      <c r="E61" s="41" t="s">
        <v>272</v>
      </c>
      <c r="F61" s="42" t="n">
        <v>148.95</v>
      </c>
      <c r="G61" s="41"/>
      <c r="H61" s="41" t="s">
        <v>273</v>
      </c>
      <c r="I61" s="41"/>
      <c r="J61" s="42" t="n">
        <v>732.62</v>
      </c>
    </row>
    <row r="62" customFormat="false" ht="0.75" hidden="false" customHeight="true" outlineLevel="0" collapsed="false">
      <c r="A62" s="43"/>
      <c r="B62" s="43"/>
      <c r="C62" s="43"/>
      <c r="D62" s="43"/>
      <c r="E62" s="43"/>
      <c r="F62" s="43"/>
      <c r="G62" s="43"/>
      <c r="H62" s="43"/>
      <c r="I62" s="43"/>
      <c r="J62" s="43"/>
    </row>
    <row r="63" customFormat="false" ht="18" hidden="false" customHeight="true" outlineLevel="0" collapsed="false">
      <c r="A63" s="7" t="s">
        <v>60</v>
      </c>
      <c r="B63" s="8" t="s">
        <v>10</v>
      </c>
      <c r="C63" s="7" t="s">
        <v>11</v>
      </c>
      <c r="D63" s="7" t="s">
        <v>12</v>
      </c>
      <c r="E63" s="7" t="s">
        <v>248</v>
      </c>
      <c r="F63" s="7"/>
      <c r="G63" s="9" t="s">
        <v>13</v>
      </c>
      <c r="H63" s="8" t="s">
        <v>14</v>
      </c>
      <c r="I63" s="8" t="s">
        <v>15</v>
      </c>
      <c r="J63" s="8" t="s">
        <v>18</v>
      </c>
    </row>
    <row r="64" customFormat="false" ht="25.5" hidden="false" customHeight="true" outlineLevel="0" collapsed="false">
      <c r="A64" s="14" t="s">
        <v>249</v>
      </c>
      <c r="B64" s="15" t="s">
        <v>61</v>
      </c>
      <c r="C64" s="14" t="s">
        <v>27</v>
      </c>
      <c r="D64" s="14" t="s">
        <v>290</v>
      </c>
      <c r="E64" s="14" t="s">
        <v>278</v>
      </c>
      <c r="F64" s="14"/>
      <c r="G64" s="16" t="s">
        <v>47</v>
      </c>
      <c r="H64" s="30" t="n">
        <v>1</v>
      </c>
      <c r="I64" s="17" t="n">
        <v>294.78</v>
      </c>
      <c r="J64" s="17" t="n">
        <v>294.78</v>
      </c>
    </row>
    <row r="65" customFormat="false" ht="24" hidden="false" customHeight="true" outlineLevel="0" collapsed="false">
      <c r="A65" s="31" t="s">
        <v>251</v>
      </c>
      <c r="B65" s="32" t="s">
        <v>228</v>
      </c>
      <c r="C65" s="31" t="s">
        <v>27</v>
      </c>
      <c r="D65" s="31" t="s">
        <v>258</v>
      </c>
      <c r="E65" s="31" t="s">
        <v>254</v>
      </c>
      <c r="F65" s="31"/>
      <c r="G65" s="33" t="s">
        <v>230</v>
      </c>
      <c r="H65" s="34" t="n">
        <v>10.2759</v>
      </c>
      <c r="I65" s="35" t="n">
        <v>23.58</v>
      </c>
      <c r="J65" s="35" t="n">
        <v>242.3</v>
      </c>
    </row>
    <row r="66" customFormat="false" ht="24" hidden="false" customHeight="true" outlineLevel="0" collapsed="false">
      <c r="A66" s="31" t="s">
        <v>251</v>
      </c>
      <c r="B66" s="32" t="s">
        <v>284</v>
      </c>
      <c r="C66" s="31" t="s">
        <v>27</v>
      </c>
      <c r="D66" s="31" t="s">
        <v>285</v>
      </c>
      <c r="E66" s="31" t="s">
        <v>254</v>
      </c>
      <c r="F66" s="31"/>
      <c r="G66" s="33" t="s">
        <v>230</v>
      </c>
      <c r="H66" s="34" t="n">
        <v>1.6574</v>
      </c>
      <c r="I66" s="35" t="n">
        <v>31.67</v>
      </c>
      <c r="J66" s="35" t="n">
        <v>52.48</v>
      </c>
    </row>
    <row r="67" customFormat="false" ht="12.75" hidden="false" customHeight="true" outlineLevel="0" collapsed="false">
      <c r="A67" s="41"/>
      <c r="B67" s="41"/>
      <c r="C67" s="41"/>
      <c r="D67" s="41"/>
      <c r="E67" s="41" t="s">
        <v>269</v>
      </c>
      <c r="F67" s="42" t="n">
        <v>96.77</v>
      </c>
      <c r="G67" s="41" t="s">
        <v>270</v>
      </c>
      <c r="H67" s="42" t="n">
        <v>112.48</v>
      </c>
      <c r="I67" s="41" t="s">
        <v>271</v>
      </c>
      <c r="J67" s="42" t="n">
        <v>209.25</v>
      </c>
    </row>
    <row r="68" customFormat="false" ht="12.75" hidden="false" customHeight="true" outlineLevel="0" collapsed="false">
      <c r="A68" s="41"/>
      <c r="B68" s="41"/>
      <c r="C68" s="41"/>
      <c r="D68" s="41"/>
      <c r="E68" s="41" t="s">
        <v>272</v>
      </c>
      <c r="F68" s="42" t="n">
        <v>75.22</v>
      </c>
      <c r="G68" s="41"/>
      <c r="H68" s="41" t="s">
        <v>273</v>
      </c>
      <c r="I68" s="41"/>
      <c r="J68" s="42" t="n">
        <v>370</v>
      </c>
    </row>
    <row r="69" customFormat="false" ht="0.75" hidden="false" customHeight="true" outlineLevel="0" collapsed="false">
      <c r="A69" s="43"/>
      <c r="B69" s="43"/>
      <c r="C69" s="43"/>
      <c r="D69" s="43"/>
      <c r="E69" s="43"/>
      <c r="F69" s="43"/>
      <c r="G69" s="43"/>
      <c r="H69" s="43"/>
      <c r="I69" s="43"/>
      <c r="J69" s="43"/>
    </row>
    <row r="70" customFormat="false" ht="18" hidden="false" customHeight="true" outlineLevel="0" collapsed="false">
      <c r="A70" s="7" t="s">
        <v>63</v>
      </c>
      <c r="B70" s="8" t="s">
        <v>10</v>
      </c>
      <c r="C70" s="7" t="s">
        <v>11</v>
      </c>
      <c r="D70" s="7" t="s">
        <v>12</v>
      </c>
      <c r="E70" s="7" t="s">
        <v>248</v>
      </c>
      <c r="F70" s="7"/>
      <c r="G70" s="9" t="s">
        <v>13</v>
      </c>
      <c r="H70" s="8" t="s">
        <v>14</v>
      </c>
      <c r="I70" s="8" t="s">
        <v>15</v>
      </c>
      <c r="J70" s="8" t="s">
        <v>18</v>
      </c>
    </row>
    <row r="71" customFormat="false" ht="24" hidden="false" customHeight="true" outlineLevel="0" collapsed="false">
      <c r="A71" s="14" t="s">
        <v>249</v>
      </c>
      <c r="B71" s="15" t="s">
        <v>64</v>
      </c>
      <c r="C71" s="14" t="s">
        <v>32</v>
      </c>
      <c r="D71" s="14" t="s">
        <v>65</v>
      </c>
      <c r="E71" s="14" t="s">
        <v>278</v>
      </c>
      <c r="F71" s="14"/>
      <c r="G71" s="16" t="s">
        <v>66</v>
      </c>
      <c r="H71" s="30" t="n">
        <v>1</v>
      </c>
      <c r="I71" s="17" t="n">
        <v>12.77</v>
      </c>
      <c r="J71" s="17" t="n">
        <v>12.77</v>
      </c>
    </row>
    <row r="72" customFormat="false" ht="24" hidden="false" customHeight="true" outlineLevel="0" collapsed="false">
      <c r="A72" s="31" t="s">
        <v>251</v>
      </c>
      <c r="B72" s="32" t="s">
        <v>228</v>
      </c>
      <c r="C72" s="31" t="s">
        <v>27</v>
      </c>
      <c r="D72" s="31" t="s">
        <v>258</v>
      </c>
      <c r="E72" s="31" t="s">
        <v>254</v>
      </c>
      <c r="F72" s="31"/>
      <c r="G72" s="33" t="s">
        <v>230</v>
      </c>
      <c r="H72" s="34" t="n">
        <v>0.3872</v>
      </c>
      <c r="I72" s="35" t="n">
        <v>23.58</v>
      </c>
      <c r="J72" s="35" t="n">
        <v>9.13</v>
      </c>
    </row>
    <row r="73" customFormat="false" ht="24" hidden="false" customHeight="true" outlineLevel="0" collapsed="false">
      <c r="A73" s="31" t="s">
        <v>251</v>
      </c>
      <c r="B73" s="32" t="s">
        <v>284</v>
      </c>
      <c r="C73" s="31" t="s">
        <v>27</v>
      </c>
      <c r="D73" s="31" t="s">
        <v>285</v>
      </c>
      <c r="E73" s="31" t="s">
        <v>254</v>
      </c>
      <c r="F73" s="31"/>
      <c r="G73" s="33" t="s">
        <v>230</v>
      </c>
      <c r="H73" s="34" t="n">
        <v>0.1151</v>
      </c>
      <c r="I73" s="35" t="n">
        <v>31.67</v>
      </c>
      <c r="J73" s="35" t="n">
        <v>3.64</v>
      </c>
    </row>
    <row r="74" customFormat="false" ht="12.75" hidden="false" customHeight="true" outlineLevel="0" collapsed="false">
      <c r="A74" s="41"/>
      <c r="B74" s="41"/>
      <c r="C74" s="41"/>
      <c r="D74" s="41"/>
      <c r="E74" s="41" t="s">
        <v>269</v>
      </c>
      <c r="F74" s="42" t="n">
        <v>4.23</v>
      </c>
      <c r="G74" s="41" t="s">
        <v>270</v>
      </c>
      <c r="H74" s="42" t="n">
        <v>4.93</v>
      </c>
      <c r="I74" s="41" t="s">
        <v>271</v>
      </c>
      <c r="J74" s="42" t="n">
        <v>9.16</v>
      </c>
    </row>
    <row r="75" customFormat="false" ht="12.75" hidden="false" customHeight="true" outlineLevel="0" collapsed="false">
      <c r="A75" s="41"/>
      <c r="B75" s="41"/>
      <c r="C75" s="41"/>
      <c r="D75" s="41"/>
      <c r="E75" s="41" t="s">
        <v>272</v>
      </c>
      <c r="F75" s="42" t="n">
        <v>3.25</v>
      </c>
      <c r="G75" s="41"/>
      <c r="H75" s="41" t="s">
        <v>273</v>
      </c>
      <c r="I75" s="41"/>
      <c r="J75" s="42" t="n">
        <v>16.02</v>
      </c>
    </row>
    <row r="76" customFormat="false" ht="0.75" hidden="false" customHeight="true" outlineLevel="0" collapsed="false">
      <c r="A76" s="43"/>
      <c r="B76" s="43"/>
      <c r="C76" s="43"/>
      <c r="D76" s="43"/>
      <c r="E76" s="43"/>
      <c r="F76" s="43"/>
      <c r="G76" s="43"/>
      <c r="H76" s="43"/>
      <c r="I76" s="43"/>
      <c r="J76" s="43"/>
    </row>
    <row r="77" customFormat="false" ht="18" hidden="false" customHeight="true" outlineLevel="0" collapsed="false">
      <c r="A77" s="7" t="s">
        <v>67</v>
      </c>
      <c r="B77" s="8" t="s">
        <v>10</v>
      </c>
      <c r="C77" s="7" t="s">
        <v>11</v>
      </c>
      <c r="D77" s="7" t="s">
        <v>12</v>
      </c>
      <c r="E77" s="7" t="s">
        <v>248</v>
      </c>
      <c r="F77" s="7"/>
      <c r="G77" s="9" t="s">
        <v>13</v>
      </c>
      <c r="H77" s="8" t="s">
        <v>14</v>
      </c>
      <c r="I77" s="8" t="s">
        <v>15</v>
      </c>
      <c r="J77" s="8" t="s">
        <v>18</v>
      </c>
    </row>
    <row r="78" customFormat="false" ht="25.5" hidden="false" customHeight="true" outlineLevel="0" collapsed="false">
      <c r="A78" s="14" t="s">
        <v>249</v>
      </c>
      <c r="B78" s="15" t="s">
        <v>68</v>
      </c>
      <c r="C78" s="14" t="s">
        <v>32</v>
      </c>
      <c r="D78" s="14" t="s">
        <v>69</v>
      </c>
      <c r="E78" s="14" t="s">
        <v>274</v>
      </c>
      <c r="F78" s="14"/>
      <c r="G78" s="16" t="s">
        <v>66</v>
      </c>
      <c r="H78" s="30" t="n">
        <v>1</v>
      </c>
      <c r="I78" s="17" t="n">
        <v>8.3</v>
      </c>
      <c r="J78" s="17" t="n">
        <v>8.3</v>
      </c>
    </row>
    <row r="79" customFormat="false" ht="25.5" hidden="false" customHeight="true" outlineLevel="0" collapsed="false">
      <c r="A79" s="31" t="s">
        <v>251</v>
      </c>
      <c r="B79" s="32" t="s">
        <v>291</v>
      </c>
      <c r="C79" s="31" t="s">
        <v>27</v>
      </c>
      <c r="D79" s="31" t="s">
        <v>292</v>
      </c>
      <c r="E79" s="31" t="s">
        <v>254</v>
      </c>
      <c r="F79" s="31"/>
      <c r="G79" s="33" t="s">
        <v>230</v>
      </c>
      <c r="H79" s="34" t="n">
        <v>0.1</v>
      </c>
      <c r="I79" s="35" t="n">
        <v>27.46</v>
      </c>
      <c r="J79" s="35" t="n">
        <v>2.74</v>
      </c>
    </row>
    <row r="80" customFormat="false" ht="24" hidden="false" customHeight="true" outlineLevel="0" collapsed="false">
      <c r="A80" s="31" t="s">
        <v>251</v>
      </c>
      <c r="B80" s="32" t="s">
        <v>228</v>
      </c>
      <c r="C80" s="31" t="s">
        <v>27</v>
      </c>
      <c r="D80" s="31" t="s">
        <v>258</v>
      </c>
      <c r="E80" s="31" t="s">
        <v>254</v>
      </c>
      <c r="F80" s="31"/>
      <c r="G80" s="33" t="s">
        <v>230</v>
      </c>
      <c r="H80" s="34" t="n">
        <v>0.1</v>
      </c>
      <c r="I80" s="35" t="n">
        <v>23.58</v>
      </c>
      <c r="J80" s="35" t="n">
        <v>2.35</v>
      </c>
    </row>
    <row r="81" customFormat="false" ht="24" hidden="false" customHeight="true" outlineLevel="0" collapsed="false">
      <c r="A81" s="31" t="s">
        <v>251</v>
      </c>
      <c r="B81" s="32" t="s">
        <v>282</v>
      </c>
      <c r="C81" s="31" t="s">
        <v>27</v>
      </c>
      <c r="D81" s="31" t="s">
        <v>283</v>
      </c>
      <c r="E81" s="31" t="s">
        <v>254</v>
      </c>
      <c r="F81" s="31"/>
      <c r="G81" s="33" t="s">
        <v>230</v>
      </c>
      <c r="H81" s="34" t="n">
        <v>0.1</v>
      </c>
      <c r="I81" s="35" t="n">
        <v>32.13</v>
      </c>
      <c r="J81" s="35" t="n">
        <v>3.21</v>
      </c>
    </row>
    <row r="82" customFormat="false" ht="12.75" hidden="false" customHeight="true" outlineLevel="0" collapsed="false">
      <c r="A82" s="41"/>
      <c r="B82" s="41"/>
      <c r="C82" s="41"/>
      <c r="D82" s="41"/>
      <c r="E82" s="41" t="s">
        <v>269</v>
      </c>
      <c r="F82" s="42" t="n">
        <v>2.84</v>
      </c>
      <c r="G82" s="41" t="s">
        <v>270</v>
      </c>
      <c r="H82" s="42" t="n">
        <v>3.31</v>
      </c>
      <c r="I82" s="41" t="s">
        <v>271</v>
      </c>
      <c r="J82" s="42" t="n">
        <v>6.15</v>
      </c>
    </row>
    <row r="83" customFormat="false" ht="12.75" hidden="false" customHeight="true" outlineLevel="0" collapsed="false">
      <c r="A83" s="41"/>
      <c r="B83" s="41"/>
      <c r="C83" s="41"/>
      <c r="D83" s="41"/>
      <c r="E83" s="41" t="s">
        <v>272</v>
      </c>
      <c r="F83" s="42" t="n">
        <v>2.11</v>
      </c>
      <c r="G83" s="41"/>
      <c r="H83" s="41" t="s">
        <v>273</v>
      </c>
      <c r="I83" s="41"/>
      <c r="J83" s="42" t="n">
        <v>10.41</v>
      </c>
    </row>
    <row r="84" customFormat="false" ht="0.75" hidden="false" customHeight="true" outlineLevel="0" collapsed="false">
      <c r="A84" s="43"/>
      <c r="B84" s="43"/>
      <c r="C84" s="43"/>
      <c r="D84" s="43"/>
      <c r="E84" s="43"/>
      <c r="F84" s="43"/>
      <c r="G84" s="43"/>
      <c r="H84" s="43"/>
      <c r="I84" s="43"/>
      <c r="J84" s="43"/>
    </row>
    <row r="85" customFormat="false" ht="18" hidden="false" customHeight="true" outlineLevel="0" collapsed="false">
      <c r="A85" s="7" t="s">
        <v>72</v>
      </c>
      <c r="B85" s="8" t="s">
        <v>10</v>
      </c>
      <c r="C85" s="7" t="s">
        <v>11</v>
      </c>
      <c r="D85" s="7" t="s">
        <v>12</v>
      </c>
      <c r="E85" s="7" t="s">
        <v>248</v>
      </c>
      <c r="F85" s="7"/>
      <c r="G85" s="9" t="s">
        <v>13</v>
      </c>
      <c r="H85" s="8" t="s">
        <v>14</v>
      </c>
      <c r="I85" s="8" t="s">
        <v>15</v>
      </c>
      <c r="J85" s="8" t="s">
        <v>18</v>
      </c>
    </row>
    <row r="86" customFormat="false" ht="25.5" hidden="false" customHeight="true" outlineLevel="0" collapsed="false">
      <c r="A86" s="14" t="s">
        <v>249</v>
      </c>
      <c r="B86" s="15" t="s">
        <v>73</v>
      </c>
      <c r="C86" s="14" t="s">
        <v>74</v>
      </c>
      <c r="D86" s="14" t="s">
        <v>293</v>
      </c>
      <c r="E86" s="14" t="s">
        <v>294</v>
      </c>
      <c r="F86" s="14"/>
      <c r="G86" s="16" t="s">
        <v>76</v>
      </c>
      <c r="H86" s="30" t="n">
        <v>1</v>
      </c>
      <c r="I86" s="17" t="n">
        <v>2497.26</v>
      </c>
      <c r="J86" s="17" t="n">
        <v>2497.26</v>
      </c>
    </row>
    <row r="87" customFormat="false" ht="24" hidden="false" customHeight="true" outlineLevel="0" collapsed="false">
      <c r="A87" s="36" t="s">
        <v>259</v>
      </c>
      <c r="B87" s="37" t="s">
        <v>295</v>
      </c>
      <c r="C87" s="36" t="s">
        <v>74</v>
      </c>
      <c r="D87" s="36" t="s">
        <v>296</v>
      </c>
      <c r="E87" s="36" t="s">
        <v>297</v>
      </c>
      <c r="F87" s="36"/>
      <c r="G87" s="38" t="s">
        <v>230</v>
      </c>
      <c r="H87" s="39" t="n">
        <v>6</v>
      </c>
      <c r="I87" s="40" t="n">
        <v>157.42</v>
      </c>
      <c r="J87" s="40" t="n">
        <v>944.52</v>
      </c>
    </row>
    <row r="88" customFormat="false" ht="24" hidden="false" customHeight="true" outlineLevel="0" collapsed="false">
      <c r="A88" s="36" t="s">
        <v>259</v>
      </c>
      <c r="B88" s="37" t="s">
        <v>298</v>
      </c>
      <c r="C88" s="36" t="s">
        <v>74</v>
      </c>
      <c r="D88" s="36" t="s">
        <v>299</v>
      </c>
      <c r="E88" s="36" t="s">
        <v>262</v>
      </c>
      <c r="F88" s="36"/>
      <c r="G88" s="38" t="s">
        <v>38</v>
      </c>
      <c r="H88" s="39" t="n">
        <v>10</v>
      </c>
      <c r="I88" s="40" t="n">
        <v>0.5</v>
      </c>
      <c r="J88" s="40" t="n">
        <v>5</v>
      </c>
    </row>
    <row r="89" customFormat="false" ht="24" hidden="false" customHeight="true" outlineLevel="0" collapsed="false">
      <c r="A89" s="36" t="s">
        <v>259</v>
      </c>
      <c r="B89" s="37" t="s">
        <v>300</v>
      </c>
      <c r="C89" s="36" t="s">
        <v>74</v>
      </c>
      <c r="D89" s="36" t="s">
        <v>301</v>
      </c>
      <c r="E89" s="36" t="s">
        <v>297</v>
      </c>
      <c r="F89" s="36"/>
      <c r="G89" s="38" t="s">
        <v>230</v>
      </c>
      <c r="H89" s="39" t="n">
        <v>4</v>
      </c>
      <c r="I89" s="40" t="n">
        <v>177.9</v>
      </c>
      <c r="J89" s="40" t="n">
        <v>711.6</v>
      </c>
    </row>
    <row r="90" customFormat="false" ht="25.5" hidden="false" customHeight="true" outlineLevel="0" collapsed="false">
      <c r="A90" s="36" t="s">
        <v>259</v>
      </c>
      <c r="B90" s="37" t="s">
        <v>302</v>
      </c>
      <c r="C90" s="36" t="s">
        <v>74</v>
      </c>
      <c r="D90" s="36" t="s">
        <v>303</v>
      </c>
      <c r="E90" s="36" t="s">
        <v>262</v>
      </c>
      <c r="F90" s="36"/>
      <c r="G90" s="38" t="s">
        <v>38</v>
      </c>
      <c r="H90" s="39" t="n">
        <v>0.1</v>
      </c>
      <c r="I90" s="40" t="n">
        <v>7</v>
      </c>
      <c r="J90" s="40" t="n">
        <v>0.7</v>
      </c>
    </row>
    <row r="91" customFormat="false" ht="24" hidden="false" customHeight="true" outlineLevel="0" collapsed="false">
      <c r="A91" s="36" t="s">
        <v>259</v>
      </c>
      <c r="B91" s="37" t="s">
        <v>304</v>
      </c>
      <c r="C91" s="36" t="s">
        <v>74</v>
      </c>
      <c r="D91" s="36" t="s">
        <v>305</v>
      </c>
      <c r="E91" s="36" t="s">
        <v>297</v>
      </c>
      <c r="F91" s="36"/>
      <c r="G91" s="38" t="s">
        <v>230</v>
      </c>
      <c r="H91" s="39" t="n">
        <v>14</v>
      </c>
      <c r="I91" s="40" t="n">
        <v>40.68</v>
      </c>
      <c r="J91" s="40" t="n">
        <v>569.52</v>
      </c>
    </row>
    <row r="92" customFormat="false" ht="24" hidden="false" customHeight="true" outlineLevel="0" collapsed="false">
      <c r="A92" s="36" t="s">
        <v>259</v>
      </c>
      <c r="B92" s="37" t="s">
        <v>306</v>
      </c>
      <c r="C92" s="36" t="s">
        <v>74</v>
      </c>
      <c r="D92" s="36" t="s">
        <v>307</v>
      </c>
      <c r="E92" s="36" t="s">
        <v>297</v>
      </c>
      <c r="F92" s="36"/>
      <c r="G92" s="38" t="s">
        <v>230</v>
      </c>
      <c r="H92" s="39" t="n">
        <v>6</v>
      </c>
      <c r="I92" s="40" t="n">
        <v>36.32</v>
      </c>
      <c r="J92" s="40" t="n">
        <v>217.92</v>
      </c>
    </row>
    <row r="93" customFormat="false" ht="24" hidden="false" customHeight="true" outlineLevel="0" collapsed="false">
      <c r="A93" s="36" t="s">
        <v>259</v>
      </c>
      <c r="B93" s="37" t="s">
        <v>308</v>
      </c>
      <c r="C93" s="36" t="s">
        <v>74</v>
      </c>
      <c r="D93" s="36" t="s">
        <v>309</v>
      </c>
      <c r="E93" s="36" t="s">
        <v>262</v>
      </c>
      <c r="F93" s="36"/>
      <c r="G93" s="38" t="s">
        <v>38</v>
      </c>
      <c r="H93" s="39" t="n">
        <v>4</v>
      </c>
      <c r="I93" s="40" t="n">
        <v>12</v>
      </c>
      <c r="J93" s="40" t="n">
        <v>48</v>
      </c>
    </row>
    <row r="94" customFormat="false" ht="12.75" hidden="false" customHeight="true" outlineLevel="0" collapsed="false">
      <c r="A94" s="41"/>
      <c r="B94" s="41"/>
      <c r="C94" s="41"/>
      <c r="D94" s="41"/>
      <c r="E94" s="41" t="s">
        <v>269</v>
      </c>
      <c r="F94" s="42" t="n">
        <v>1130.07</v>
      </c>
      <c r="G94" s="41" t="s">
        <v>270</v>
      </c>
      <c r="H94" s="42" t="n">
        <v>1313.49</v>
      </c>
      <c r="I94" s="41" t="s">
        <v>271</v>
      </c>
      <c r="J94" s="42" t="n">
        <v>2443.56</v>
      </c>
    </row>
    <row r="95" customFormat="false" ht="12.75" hidden="false" customHeight="true" outlineLevel="0" collapsed="false">
      <c r="A95" s="41"/>
      <c r="B95" s="41"/>
      <c r="C95" s="41"/>
      <c r="D95" s="41"/>
      <c r="E95" s="41" t="s">
        <v>272</v>
      </c>
      <c r="F95" s="42" t="n">
        <v>637.3</v>
      </c>
      <c r="G95" s="41"/>
      <c r="H95" s="41" t="s">
        <v>273</v>
      </c>
      <c r="I95" s="41"/>
      <c r="J95" s="42" t="n">
        <v>3134.56</v>
      </c>
    </row>
    <row r="96" customFormat="false" ht="0.75" hidden="false" customHeight="true" outlineLevel="0" collapsed="false">
      <c r="A96" s="43"/>
      <c r="B96" s="43"/>
      <c r="C96" s="43"/>
      <c r="D96" s="43"/>
      <c r="E96" s="43"/>
      <c r="F96" s="43"/>
      <c r="G96" s="43"/>
      <c r="H96" s="43"/>
      <c r="I96" s="43"/>
      <c r="J96" s="43"/>
    </row>
    <row r="97" customFormat="false" ht="18" hidden="false" customHeight="true" outlineLevel="0" collapsed="false">
      <c r="A97" s="7" t="s">
        <v>77</v>
      </c>
      <c r="B97" s="8" t="s">
        <v>10</v>
      </c>
      <c r="C97" s="7" t="s">
        <v>11</v>
      </c>
      <c r="D97" s="7" t="s">
        <v>12</v>
      </c>
      <c r="E97" s="7" t="s">
        <v>248</v>
      </c>
      <c r="F97" s="7"/>
      <c r="G97" s="9" t="s">
        <v>13</v>
      </c>
      <c r="H97" s="8" t="s">
        <v>14</v>
      </c>
      <c r="I97" s="8" t="s">
        <v>15</v>
      </c>
      <c r="J97" s="8" t="s">
        <v>18</v>
      </c>
    </row>
    <row r="98" customFormat="false" ht="39" hidden="false" customHeight="true" outlineLevel="0" collapsed="false">
      <c r="A98" s="14" t="s">
        <v>249</v>
      </c>
      <c r="B98" s="15" t="s">
        <v>78</v>
      </c>
      <c r="C98" s="14" t="s">
        <v>27</v>
      </c>
      <c r="D98" s="14" t="s">
        <v>79</v>
      </c>
      <c r="E98" s="14" t="s">
        <v>310</v>
      </c>
      <c r="F98" s="14"/>
      <c r="G98" s="16" t="s">
        <v>80</v>
      </c>
      <c r="H98" s="30" t="n">
        <v>1</v>
      </c>
      <c r="I98" s="17" t="n">
        <v>153.85</v>
      </c>
      <c r="J98" s="17" t="n">
        <v>153.85</v>
      </c>
    </row>
    <row r="99" customFormat="false" ht="24" hidden="false" customHeight="true" outlineLevel="0" collapsed="false">
      <c r="A99" s="31" t="s">
        <v>251</v>
      </c>
      <c r="B99" s="32" t="s">
        <v>284</v>
      </c>
      <c r="C99" s="31" t="s">
        <v>27</v>
      </c>
      <c r="D99" s="31" t="s">
        <v>285</v>
      </c>
      <c r="E99" s="31" t="s">
        <v>254</v>
      </c>
      <c r="F99" s="31"/>
      <c r="G99" s="33" t="s">
        <v>230</v>
      </c>
      <c r="H99" s="34" t="n">
        <v>1.103</v>
      </c>
      <c r="I99" s="35" t="n">
        <v>31.67</v>
      </c>
      <c r="J99" s="35" t="n">
        <v>34.93</v>
      </c>
    </row>
    <row r="100" customFormat="false" ht="25.5" hidden="false" customHeight="true" outlineLevel="0" collapsed="false">
      <c r="A100" s="31" t="s">
        <v>251</v>
      </c>
      <c r="B100" s="32" t="s">
        <v>311</v>
      </c>
      <c r="C100" s="31" t="s">
        <v>27</v>
      </c>
      <c r="D100" s="31" t="s">
        <v>312</v>
      </c>
      <c r="E100" s="31" t="s">
        <v>313</v>
      </c>
      <c r="F100" s="31"/>
      <c r="G100" s="33" t="s">
        <v>90</v>
      </c>
      <c r="H100" s="34" t="n">
        <v>0.633</v>
      </c>
      <c r="I100" s="35" t="n">
        <v>15.63</v>
      </c>
      <c r="J100" s="35" t="n">
        <v>9.89</v>
      </c>
    </row>
    <row r="101" customFormat="false" ht="39" hidden="false" customHeight="true" outlineLevel="0" collapsed="false">
      <c r="A101" s="31" t="s">
        <v>251</v>
      </c>
      <c r="B101" s="32" t="s">
        <v>314</v>
      </c>
      <c r="C101" s="31" t="s">
        <v>27</v>
      </c>
      <c r="D101" s="31" t="s">
        <v>315</v>
      </c>
      <c r="E101" s="31" t="s">
        <v>316</v>
      </c>
      <c r="F101" s="31"/>
      <c r="G101" s="33" t="s">
        <v>47</v>
      </c>
      <c r="H101" s="34" t="n">
        <v>0.086</v>
      </c>
      <c r="I101" s="35" t="n">
        <v>555.19</v>
      </c>
      <c r="J101" s="35" t="n">
        <v>47.74</v>
      </c>
    </row>
    <row r="102" customFormat="false" ht="25.5" hidden="false" customHeight="true" outlineLevel="0" collapsed="false">
      <c r="A102" s="31" t="s">
        <v>251</v>
      </c>
      <c r="B102" s="32" t="s">
        <v>317</v>
      </c>
      <c r="C102" s="31" t="s">
        <v>27</v>
      </c>
      <c r="D102" s="31" t="s">
        <v>318</v>
      </c>
      <c r="E102" s="31" t="s">
        <v>313</v>
      </c>
      <c r="F102" s="31"/>
      <c r="G102" s="33" t="s">
        <v>90</v>
      </c>
      <c r="H102" s="34" t="n">
        <v>3.852</v>
      </c>
      <c r="I102" s="35" t="n">
        <v>7.77</v>
      </c>
      <c r="J102" s="35" t="n">
        <v>29.93</v>
      </c>
    </row>
    <row r="103" customFormat="false" ht="24" hidden="false" customHeight="true" outlineLevel="0" collapsed="false">
      <c r="A103" s="31" t="s">
        <v>251</v>
      </c>
      <c r="B103" s="32" t="s">
        <v>228</v>
      </c>
      <c r="C103" s="31" t="s">
        <v>27</v>
      </c>
      <c r="D103" s="31" t="s">
        <v>258</v>
      </c>
      <c r="E103" s="31" t="s">
        <v>254</v>
      </c>
      <c r="F103" s="31"/>
      <c r="G103" s="33" t="s">
        <v>230</v>
      </c>
      <c r="H103" s="34" t="n">
        <v>1.33</v>
      </c>
      <c r="I103" s="35" t="n">
        <v>23.58</v>
      </c>
      <c r="J103" s="35" t="n">
        <v>31.36</v>
      </c>
    </row>
    <row r="104" customFormat="false" ht="12.75" hidden="false" customHeight="true" outlineLevel="0" collapsed="false">
      <c r="A104" s="41"/>
      <c r="B104" s="41"/>
      <c r="C104" s="41"/>
      <c r="D104" s="41"/>
      <c r="E104" s="41" t="s">
        <v>269</v>
      </c>
      <c r="F104" s="42" t="n">
        <v>27.95</v>
      </c>
      <c r="G104" s="41" t="s">
        <v>270</v>
      </c>
      <c r="H104" s="42" t="n">
        <v>32.5</v>
      </c>
      <c r="I104" s="41" t="s">
        <v>271</v>
      </c>
      <c r="J104" s="42" t="n">
        <v>60.45</v>
      </c>
    </row>
    <row r="105" customFormat="false" ht="12.75" hidden="false" customHeight="true" outlineLevel="0" collapsed="false">
      <c r="A105" s="41"/>
      <c r="B105" s="41"/>
      <c r="C105" s="41"/>
      <c r="D105" s="41"/>
      <c r="E105" s="41" t="s">
        <v>272</v>
      </c>
      <c r="F105" s="42" t="n">
        <v>39.26</v>
      </c>
      <c r="G105" s="41"/>
      <c r="H105" s="41" t="s">
        <v>273</v>
      </c>
      <c r="I105" s="41"/>
      <c r="J105" s="42" t="n">
        <v>193.11</v>
      </c>
    </row>
    <row r="106" customFormat="false" ht="0.75" hidden="false" customHeight="true" outlineLevel="0" collapsed="false">
      <c r="A106" s="43"/>
      <c r="B106" s="43"/>
      <c r="C106" s="43"/>
      <c r="D106" s="43"/>
      <c r="E106" s="43"/>
      <c r="F106" s="43"/>
      <c r="G106" s="43"/>
      <c r="H106" s="43"/>
      <c r="I106" s="43"/>
      <c r="J106" s="43"/>
    </row>
    <row r="107" customFormat="false" ht="18" hidden="false" customHeight="true" outlineLevel="0" collapsed="false">
      <c r="A107" s="7" t="s">
        <v>81</v>
      </c>
      <c r="B107" s="8" t="s">
        <v>10</v>
      </c>
      <c r="C107" s="7" t="s">
        <v>11</v>
      </c>
      <c r="D107" s="7" t="s">
        <v>12</v>
      </c>
      <c r="E107" s="7" t="s">
        <v>248</v>
      </c>
      <c r="F107" s="7"/>
      <c r="G107" s="9" t="s">
        <v>13</v>
      </c>
      <c r="H107" s="8" t="s">
        <v>14</v>
      </c>
      <c r="I107" s="8" t="s">
        <v>15</v>
      </c>
      <c r="J107" s="8" t="s">
        <v>18</v>
      </c>
    </row>
    <row r="108" customFormat="false" ht="39" hidden="false" customHeight="true" outlineLevel="0" collapsed="false">
      <c r="A108" s="14" t="s">
        <v>249</v>
      </c>
      <c r="B108" s="15" t="s">
        <v>82</v>
      </c>
      <c r="C108" s="14" t="s">
        <v>27</v>
      </c>
      <c r="D108" s="14" t="s">
        <v>319</v>
      </c>
      <c r="E108" s="14" t="s">
        <v>320</v>
      </c>
      <c r="F108" s="14"/>
      <c r="G108" s="16" t="s">
        <v>29</v>
      </c>
      <c r="H108" s="30" t="n">
        <v>1</v>
      </c>
      <c r="I108" s="17" t="n">
        <v>337.95</v>
      </c>
      <c r="J108" s="17" t="n">
        <v>337.95</v>
      </c>
    </row>
    <row r="109" customFormat="false" ht="39" hidden="false" customHeight="true" outlineLevel="0" collapsed="false">
      <c r="A109" s="31" t="s">
        <v>251</v>
      </c>
      <c r="B109" s="32" t="s">
        <v>174</v>
      </c>
      <c r="C109" s="31" t="s">
        <v>27</v>
      </c>
      <c r="D109" s="31" t="s">
        <v>175</v>
      </c>
      <c r="E109" s="31" t="s">
        <v>320</v>
      </c>
      <c r="F109" s="31"/>
      <c r="G109" s="33" t="s">
        <v>29</v>
      </c>
      <c r="H109" s="34" t="n">
        <v>1</v>
      </c>
      <c r="I109" s="35" t="n">
        <v>3.68</v>
      </c>
      <c r="J109" s="35" t="n">
        <v>3.68</v>
      </c>
    </row>
    <row r="110" customFormat="false" ht="39" hidden="false" customHeight="true" outlineLevel="0" collapsed="false">
      <c r="A110" s="31" t="s">
        <v>251</v>
      </c>
      <c r="B110" s="32" t="s">
        <v>321</v>
      </c>
      <c r="C110" s="31" t="s">
        <v>27</v>
      </c>
      <c r="D110" s="31" t="s">
        <v>322</v>
      </c>
      <c r="E110" s="31" t="s">
        <v>323</v>
      </c>
      <c r="F110" s="31"/>
      <c r="G110" s="33" t="s">
        <v>47</v>
      </c>
      <c r="H110" s="34" t="n">
        <v>0.1</v>
      </c>
      <c r="I110" s="35" t="n">
        <v>217.1</v>
      </c>
      <c r="J110" s="35" t="n">
        <v>21.71</v>
      </c>
    </row>
    <row r="111" customFormat="false" ht="39" hidden="false" customHeight="true" outlineLevel="0" collapsed="false">
      <c r="A111" s="31" t="s">
        <v>251</v>
      </c>
      <c r="B111" s="32" t="s">
        <v>324</v>
      </c>
      <c r="C111" s="31" t="s">
        <v>27</v>
      </c>
      <c r="D111" s="31" t="s">
        <v>325</v>
      </c>
      <c r="E111" s="31" t="s">
        <v>320</v>
      </c>
      <c r="F111" s="31"/>
      <c r="G111" s="33" t="s">
        <v>29</v>
      </c>
      <c r="H111" s="34" t="n">
        <v>0.14</v>
      </c>
      <c r="I111" s="35" t="n">
        <v>153.68</v>
      </c>
      <c r="J111" s="35" t="n">
        <v>21.51</v>
      </c>
    </row>
    <row r="112" customFormat="false" ht="39" hidden="false" customHeight="true" outlineLevel="0" collapsed="false">
      <c r="A112" s="31" t="s">
        <v>251</v>
      </c>
      <c r="B112" s="32" t="s">
        <v>326</v>
      </c>
      <c r="C112" s="31" t="s">
        <v>27</v>
      </c>
      <c r="D112" s="31" t="s">
        <v>327</v>
      </c>
      <c r="E112" s="31" t="s">
        <v>320</v>
      </c>
      <c r="F112" s="31"/>
      <c r="G112" s="33" t="s">
        <v>29</v>
      </c>
      <c r="H112" s="34" t="n">
        <v>1.24</v>
      </c>
      <c r="I112" s="35" t="n">
        <v>3.39</v>
      </c>
      <c r="J112" s="35" t="n">
        <v>4.2</v>
      </c>
    </row>
    <row r="113" customFormat="false" ht="39" hidden="false" customHeight="true" outlineLevel="0" collapsed="false">
      <c r="A113" s="31" t="s">
        <v>251</v>
      </c>
      <c r="B113" s="32" t="s">
        <v>328</v>
      </c>
      <c r="C113" s="31" t="s">
        <v>27</v>
      </c>
      <c r="D113" s="31" t="s">
        <v>329</v>
      </c>
      <c r="E113" s="31" t="s">
        <v>320</v>
      </c>
      <c r="F113" s="31"/>
      <c r="G113" s="33" t="s">
        <v>90</v>
      </c>
      <c r="H113" s="34" t="n">
        <v>6.22</v>
      </c>
      <c r="I113" s="35" t="n">
        <v>14.02</v>
      </c>
      <c r="J113" s="35" t="n">
        <v>87.2</v>
      </c>
    </row>
    <row r="114" customFormat="false" ht="25.5" hidden="false" customHeight="true" outlineLevel="0" collapsed="false">
      <c r="A114" s="31" t="s">
        <v>251</v>
      </c>
      <c r="B114" s="32" t="s">
        <v>330</v>
      </c>
      <c r="C114" s="31" t="s">
        <v>27</v>
      </c>
      <c r="D114" s="31" t="s">
        <v>331</v>
      </c>
      <c r="E114" s="31" t="s">
        <v>320</v>
      </c>
      <c r="F114" s="31"/>
      <c r="G114" s="33" t="s">
        <v>47</v>
      </c>
      <c r="H114" s="34" t="n">
        <v>0.035</v>
      </c>
      <c r="I114" s="35" t="n">
        <v>68.47</v>
      </c>
      <c r="J114" s="35" t="n">
        <v>2.39</v>
      </c>
    </row>
    <row r="115" customFormat="false" ht="39" hidden="false" customHeight="true" outlineLevel="0" collapsed="false">
      <c r="A115" s="31" t="s">
        <v>251</v>
      </c>
      <c r="B115" s="32" t="s">
        <v>332</v>
      </c>
      <c r="C115" s="31" t="s">
        <v>27</v>
      </c>
      <c r="D115" s="31" t="s">
        <v>333</v>
      </c>
      <c r="E115" s="31" t="s">
        <v>320</v>
      </c>
      <c r="F115" s="31"/>
      <c r="G115" s="33" t="s">
        <v>47</v>
      </c>
      <c r="H115" s="34" t="n">
        <v>0.285</v>
      </c>
      <c r="I115" s="35" t="n">
        <v>692.15</v>
      </c>
      <c r="J115" s="35" t="n">
        <v>197.26</v>
      </c>
    </row>
    <row r="116" customFormat="false" ht="12.75" hidden="false" customHeight="true" outlineLevel="0" collapsed="false">
      <c r="A116" s="41"/>
      <c r="B116" s="41"/>
      <c r="C116" s="41"/>
      <c r="D116" s="41"/>
      <c r="E116" s="41" t="s">
        <v>269</v>
      </c>
      <c r="F116" s="42" t="n">
        <v>14.18</v>
      </c>
      <c r="G116" s="41" t="s">
        <v>270</v>
      </c>
      <c r="H116" s="42" t="n">
        <v>16.5</v>
      </c>
      <c r="I116" s="41" t="s">
        <v>271</v>
      </c>
      <c r="J116" s="42" t="n">
        <v>30.68</v>
      </c>
    </row>
    <row r="117" customFormat="false" ht="12.75" hidden="false" customHeight="true" outlineLevel="0" collapsed="false">
      <c r="A117" s="41"/>
      <c r="B117" s="41"/>
      <c r="C117" s="41"/>
      <c r="D117" s="41"/>
      <c r="E117" s="41" t="s">
        <v>272</v>
      </c>
      <c r="F117" s="42" t="n">
        <v>86.24</v>
      </c>
      <c r="G117" s="41"/>
      <c r="H117" s="41" t="s">
        <v>273</v>
      </c>
      <c r="I117" s="41"/>
      <c r="J117" s="42" t="n">
        <v>424.19</v>
      </c>
    </row>
    <row r="118" customFormat="false" ht="0.75" hidden="false" customHeight="true" outlineLevel="0" collapsed="false">
      <c r="A118" s="43"/>
      <c r="B118" s="43"/>
      <c r="C118" s="43"/>
      <c r="D118" s="43"/>
      <c r="E118" s="43"/>
      <c r="F118" s="43"/>
      <c r="G118" s="43"/>
      <c r="H118" s="43"/>
      <c r="I118" s="43"/>
      <c r="J118" s="43"/>
    </row>
    <row r="119" customFormat="false" ht="18" hidden="false" customHeight="true" outlineLevel="0" collapsed="false">
      <c r="A119" s="7" t="s">
        <v>84</v>
      </c>
      <c r="B119" s="8" t="s">
        <v>10</v>
      </c>
      <c r="C119" s="7" t="s">
        <v>11</v>
      </c>
      <c r="D119" s="7" t="s">
        <v>12</v>
      </c>
      <c r="E119" s="7" t="s">
        <v>248</v>
      </c>
      <c r="F119" s="7"/>
      <c r="G119" s="9" t="s">
        <v>13</v>
      </c>
      <c r="H119" s="8" t="s">
        <v>14</v>
      </c>
      <c r="I119" s="8" t="s">
        <v>15</v>
      </c>
      <c r="J119" s="8" t="s">
        <v>18</v>
      </c>
    </row>
    <row r="120" customFormat="false" ht="39" hidden="false" customHeight="true" outlineLevel="0" collapsed="false">
      <c r="A120" s="14" t="s">
        <v>249</v>
      </c>
      <c r="B120" s="15" t="s">
        <v>85</v>
      </c>
      <c r="C120" s="14" t="s">
        <v>32</v>
      </c>
      <c r="D120" s="14" t="s">
        <v>86</v>
      </c>
      <c r="E120" s="14" t="s">
        <v>334</v>
      </c>
      <c r="F120" s="14"/>
      <c r="G120" s="16" t="s">
        <v>29</v>
      </c>
      <c r="H120" s="30" t="n">
        <v>1</v>
      </c>
      <c r="I120" s="17" t="n">
        <v>22.54</v>
      </c>
      <c r="J120" s="17" t="n">
        <v>22.54</v>
      </c>
    </row>
    <row r="121" customFormat="false" ht="24" hidden="false" customHeight="true" outlineLevel="0" collapsed="false">
      <c r="A121" s="31" t="s">
        <v>251</v>
      </c>
      <c r="B121" s="32" t="s">
        <v>228</v>
      </c>
      <c r="C121" s="31" t="s">
        <v>27</v>
      </c>
      <c r="D121" s="31" t="s">
        <v>258</v>
      </c>
      <c r="E121" s="31" t="s">
        <v>254</v>
      </c>
      <c r="F121" s="31"/>
      <c r="G121" s="33" t="s">
        <v>230</v>
      </c>
      <c r="H121" s="34" t="n">
        <v>0.2418</v>
      </c>
      <c r="I121" s="35" t="n">
        <v>23.58</v>
      </c>
      <c r="J121" s="35" t="n">
        <v>5.7</v>
      </c>
    </row>
    <row r="122" customFormat="false" ht="39" hidden="false" customHeight="true" outlineLevel="0" collapsed="false">
      <c r="A122" s="31" t="s">
        <v>251</v>
      </c>
      <c r="B122" s="32" t="s">
        <v>335</v>
      </c>
      <c r="C122" s="31" t="s">
        <v>27</v>
      </c>
      <c r="D122" s="31" t="s">
        <v>336</v>
      </c>
      <c r="E122" s="31" t="s">
        <v>337</v>
      </c>
      <c r="F122" s="31"/>
      <c r="G122" s="33" t="s">
        <v>338</v>
      </c>
      <c r="H122" s="34" t="n">
        <v>0.0055</v>
      </c>
      <c r="I122" s="35" t="n">
        <v>10.28</v>
      </c>
      <c r="J122" s="35" t="n">
        <v>0.05</v>
      </c>
    </row>
    <row r="123" customFormat="false" ht="24" hidden="false" customHeight="true" outlineLevel="0" collapsed="false">
      <c r="A123" s="31" t="s">
        <v>251</v>
      </c>
      <c r="B123" s="32" t="s">
        <v>279</v>
      </c>
      <c r="C123" s="31" t="s">
        <v>27</v>
      </c>
      <c r="D123" s="31" t="s">
        <v>280</v>
      </c>
      <c r="E123" s="31" t="s">
        <v>254</v>
      </c>
      <c r="F123" s="31"/>
      <c r="G123" s="33" t="s">
        <v>230</v>
      </c>
      <c r="H123" s="34" t="n">
        <v>0.2418</v>
      </c>
      <c r="I123" s="35" t="n">
        <v>24.51</v>
      </c>
      <c r="J123" s="35" t="n">
        <v>5.92</v>
      </c>
    </row>
    <row r="124" customFormat="false" ht="39" hidden="false" customHeight="true" outlineLevel="0" collapsed="false">
      <c r="A124" s="31" t="s">
        <v>251</v>
      </c>
      <c r="B124" s="32" t="s">
        <v>339</v>
      </c>
      <c r="C124" s="31" t="s">
        <v>27</v>
      </c>
      <c r="D124" s="31" t="s">
        <v>340</v>
      </c>
      <c r="E124" s="31" t="s">
        <v>337</v>
      </c>
      <c r="F124" s="31"/>
      <c r="G124" s="33" t="s">
        <v>341</v>
      </c>
      <c r="H124" s="34" t="n">
        <v>0.1154</v>
      </c>
      <c r="I124" s="35" t="n">
        <v>0.55</v>
      </c>
      <c r="J124" s="35" t="n">
        <v>0.06</v>
      </c>
    </row>
    <row r="125" customFormat="false" ht="25.5" hidden="false" customHeight="true" outlineLevel="0" collapsed="false">
      <c r="A125" s="36" t="s">
        <v>259</v>
      </c>
      <c r="B125" s="37" t="s">
        <v>342</v>
      </c>
      <c r="C125" s="36" t="s">
        <v>27</v>
      </c>
      <c r="D125" s="36" t="s">
        <v>343</v>
      </c>
      <c r="E125" s="36" t="s">
        <v>262</v>
      </c>
      <c r="F125" s="36"/>
      <c r="G125" s="38" t="s">
        <v>47</v>
      </c>
      <c r="H125" s="39" t="n">
        <v>0.0568</v>
      </c>
      <c r="I125" s="40" t="n">
        <v>177</v>
      </c>
      <c r="J125" s="40" t="n">
        <v>10.05</v>
      </c>
    </row>
    <row r="126" customFormat="false" ht="25.5" hidden="false" customHeight="true" outlineLevel="0" collapsed="false">
      <c r="A126" s="36" t="s">
        <v>259</v>
      </c>
      <c r="B126" s="37" t="s">
        <v>344</v>
      </c>
      <c r="C126" s="36" t="s">
        <v>27</v>
      </c>
      <c r="D126" s="36" t="s">
        <v>345</v>
      </c>
      <c r="E126" s="36" t="s">
        <v>262</v>
      </c>
      <c r="F126" s="36"/>
      <c r="G126" s="38" t="s">
        <v>47</v>
      </c>
      <c r="H126" s="39" t="n">
        <v>0.0064</v>
      </c>
      <c r="I126" s="40" t="n">
        <v>119.89</v>
      </c>
      <c r="J126" s="40" t="n">
        <v>0.76</v>
      </c>
    </row>
    <row r="127" customFormat="false" ht="12.75" hidden="false" customHeight="true" outlineLevel="0" collapsed="false">
      <c r="A127" s="41"/>
      <c r="B127" s="41"/>
      <c r="C127" s="41"/>
      <c r="D127" s="41"/>
      <c r="E127" s="41" t="s">
        <v>269</v>
      </c>
      <c r="F127" s="42" t="n">
        <v>3.76</v>
      </c>
      <c r="G127" s="41" t="s">
        <v>270</v>
      </c>
      <c r="H127" s="42" t="n">
        <v>4.39</v>
      </c>
      <c r="I127" s="41" t="s">
        <v>271</v>
      </c>
      <c r="J127" s="42" t="n">
        <v>8.15</v>
      </c>
    </row>
    <row r="128" customFormat="false" ht="12.75" hidden="false" customHeight="true" outlineLevel="0" collapsed="false">
      <c r="A128" s="41"/>
      <c r="B128" s="41"/>
      <c r="C128" s="41"/>
      <c r="D128" s="41"/>
      <c r="E128" s="41" t="s">
        <v>272</v>
      </c>
      <c r="F128" s="42" t="n">
        <v>5.75</v>
      </c>
      <c r="G128" s="41"/>
      <c r="H128" s="41" t="s">
        <v>273</v>
      </c>
      <c r="I128" s="41"/>
      <c r="J128" s="42" t="n">
        <v>28.29</v>
      </c>
    </row>
    <row r="129" customFormat="false" ht="0.75" hidden="false" customHeight="true" outlineLevel="0" collapsed="false">
      <c r="A129" s="43"/>
      <c r="B129" s="43"/>
      <c r="C129" s="43"/>
      <c r="D129" s="43"/>
      <c r="E129" s="43"/>
      <c r="F129" s="43"/>
      <c r="G129" s="43"/>
      <c r="H129" s="43"/>
      <c r="I129" s="43"/>
      <c r="J129" s="43"/>
    </row>
    <row r="130" customFormat="false" ht="18" hidden="false" customHeight="true" outlineLevel="0" collapsed="false">
      <c r="A130" s="7" t="s">
        <v>87</v>
      </c>
      <c r="B130" s="8" t="s">
        <v>10</v>
      </c>
      <c r="C130" s="7" t="s">
        <v>11</v>
      </c>
      <c r="D130" s="7" t="s">
        <v>12</v>
      </c>
      <c r="E130" s="7" t="s">
        <v>248</v>
      </c>
      <c r="F130" s="7"/>
      <c r="G130" s="9" t="s">
        <v>13</v>
      </c>
      <c r="H130" s="8" t="s">
        <v>14</v>
      </c>
      <c r="I130" s="8" t="s">
        <v>15</v>
      </c>
      <c r="J130" s="8" t="s">
        <v>18</v>
      </c>
    </row>
    <row r="131" customFormat="false" ht="51.75" hidden="false" customHeight="true" outlineLevel="0" collapsed="false">
      <c r="A131" s="14" t="s">
        <v>249</v>
      </c>
      <c r="B131" s="15" t="s">
        <v>88</v>
      </c>
      <c r="C131" s="14" t="s">
        <v>32</v>
      </c>
      <c r="D131" s="14" t="s">
        <v>89</v>
      </c>
      <c r="E131" s="14" t="s">
        <v>346</v>
      </c>
      <c r="F131" s="14"/>
      <c r="G131" s="16" t="s">
        <v>90</v>
      </c>
      <c r="H131" s="30" t="n">
        <v>1</v>
      </c>
      <c r="I131" s="17" t="n">
        <v>14.31</v>
      </c>
      <c r="J131" s="17" t="n">
        <v>14.31</v>
      </c>
    </row>
    <row r="132" customFormat="false" ht="24" hidden="false" customHeight="true" outlineLevel="0" collapsed="false">
      <c r="A132" s="31" t="s">
        <v>251</v>
      </c>
      <c r="B132" s="32" t="s">
        <v>347</v>
      </c>
      <c r="C132" s="31" t="s">
        <v>27</v>
      </c>
      <c r="D132" s="31" t="s">
        <v>348</v>
      </c>
      <c r="E132" s="31" t="s">
        <v>254</v>
      </c>
      <c r="F132" s="31"/>
      <c r="G132" s="33" t="s">
        <v>230</v>
      </c>
      <c r="H132" s="34" t="n">
        <v>0.0283</v>
      </c>
      <c r="I132" s="35" t="n">
        <v>32.93</v>
      </c>
      <c r="J132" s="35" t="n">
        <v>0.93</v>
      </c>
    </row>
    <row r="133" customFormat="false" ht="39" hidden="false" customHeight="true" outlineLevel="0" collapsed="false">
      <c r="A133" s="31" t="s">
        <v>251</v>
      </c>
      <c r="B133" s="32" t="s">
        <v>349</v>
      </c>
      <c r="C133" s="31" t="s">
        <v>27</v>
      </c>
      <c r="D133" s="31" t="s">
        <v>350</v>
      </c>
      <c r="E133" s="31" t="s">
        <v>337</v>
      </c>
      <c r="F133" s="31"/>
      <c r="G133" s="33" t="s">
        <v>341</v>
      </c>
      <c r="H133" s="34" t="n">
        <v>0.0014</v>
      </c>
      <c r="I133" s="35" t="n">
        <v>191.26</v>
      </c>
      <c r="J133" s="35" t="n">
        <v>0.26</v>
      </c>
    </row>
    <row r="134" customFormat="false" ht="25.5" hidden="false" customHeight="true" outlineLevel="0" collapsed="false">
      <c r="A134" s="31" t="s">
        <v>251</v>
      </c>
      <c r="B134" s="32" t="s">
        <v>351</v>
      </c>
      <c r="C134" s="31" t="s">
        <v>27</v>
      </c>
      <c r="D134" s="31" t="s">
        <v>352</v>
      </c>
      <c r="E134" s="31" t="s">
        <v>353</v>
      </c>
      <c r="F134" s="31"/>
      <c r="G134" s="33" t="s">
        <v>29</v>
      </c>
      <c r="H134" s="34" t="n">
        <v>0.0227</v>
      </c>
      <c r="I134" s="35" t="n">
        <v>25.37</v>
      </c>
      <c r="J134" s="35" t="n">
        <v>0.57</v>
      </c>
    </row>
    <row r="135" customFormat="false" ht="25.5" hidden="false" customHeight="true" outlineLevel="0" collapsed="false">
      <c r="A135" s="31" t="s">
        <v>251</v>
      </c>
      <c r="B135" s="32" t="s">
        <v>354</v>
      </c>
      <c r="C135" s="31" t="s">
        <v>27</v>
      </c>
      <c r="D135" s="31" t="s">
        <v>355</v>
      </c>
      <c r="E135" s="31" t="s">
        <v>254</v>
      </c>
      <c r="F135" s="31"/>
      <c r="G135" s="33" t="s">
        <v>230</v>
      </c>
      <c r="H135" s="34" t="n">
        <v>0.005</v>
      </c>
      <c r="I135" s="35" t="n">
        <v>29.19</v>
      </c>
      <c r="J135" s="35" t="n">
        <v>0.14</v>
      </c>
    </row>
    <row r="136" customFormat="false" ht="39" hidden="false" customHeight="true" outlineLevel="0" collapsed="false">
      <c r="A136" s="31" t="s">
        <v>251</v>
      </c>
      <c r="B136" s="32" t="s">
        <v>356</v>
      </c>
      <c r="C136" s="31" t="s">
        <v>27</v>
      </c>
      <c r="D136" s="31" t="s">
        <v>357</v>
      </c>
      <c r="E136" s="31" t="s">
        <v>337</v>
      </c>
      <c r="F136" s="31"/>
      <c r="G136" s="33" t="s">
        <v>338</v>
      </c>
      <c r="H136" s="34" t="n">
        <v>0.00151</v>
      </c>
      <c r="I136" s="35" t="n">
        <v>365.73</v>
      </c>
      <c r="J136" s="35" t="n">
        <v>0.55</v>
      </c>
    </row>
    <row r="137" customFormat="false" ht="39" hidden="false" customHeight="true" outlineLevel="0" collapsed="false">
      <c r="A137" s="31" t="s">
        <v>251</v>
      </c>
      <c r="B137" s="32" t="s">
        <v>358</v>
      </c>
      <c r="C137" s="31" t="s">
        <v>27</v>
      </c>
      <c r="D137" s="31" t="s">
        <v>359</v>
      </c>
      <c r="E137" s="31" t="s">
        <v>353</v>
      </c>
      <c r="F137" s="31"/>
      <c r="G137" s="33" t="s">
        <v>29</v>
      </c>
      <c r="H137" s="34" t="n">
        <v>0.0227</v>
      </c>
      <c r="I137" s="35" t="n">
        <v>13.98</v>
      </c>
      <c r="J137" s="35" t="n">
        <v>0.31</v>
      </c>
    </row>
    <row r="138" customFormat="false" ht="25.5" hidden="false" customHeight="true" outlineLevel="0" collapsed="false">
      <c r="A138" s="31" t="s">
        <v>251</v>
      </c>
      <c r="B138" s="32" t="s">
        <v>360</v>
      </c>
      <c r="C138" s="31" t="s">
        <v>27</v>
      </c>
      <c r="D138" s="31" t="s">
        <v>361</v>
      </c>
      <c r="E138" s="31" t="s">
        <v>254</v>
      </c>
      <c r="F138" s="31"/>
      <c r="G138" s="33" t="s">
        <v>230</v>
      </c>
      <c r="H138" s="34" t="n">
        <v>0.0013</v>
      </c>
      <c r="I138" s="35" t="n">
        <v>24.66</v>
      </c>
      <c r="J138" s="35" t="n">
        <v>0.03</v>
      </c>
    </row>
    <row r="139" customFormat="false" ht="25.5" hidden="false" customHeight="true" outlineLevel="0" collapsed="false">
      <c r="A139" s="36" t="s">
        <v>259</v>
      </c>
      <c r="B139" s="37" t="s">
        <v>362</v>
      </c>
      <c r="C139" s="36" t="s">
        <v>27</v>
      </c>
      <c r="D139" s="36" t="s">
        <v>363</v>
      </c>
      <c r="E139" s="36" t="s">
        <v>262</v>
      </c>
      <c r="F139" s="36"/>
      <c r="G139" s="38" t="s">
        <v>90</v>
      </c>
      <c r="H139" s="39" t="n">
        <v>0.0017</v>
      </c>
      <c r="I139" s="40" t="n">
        <v>62.81</v>
      </c>
      <c r="J139" s="40" t="n">
        <v>0.1</v>
      </c>
    </row>
    <row r="140" customFormat="false" ht="25.5" hidden="false" customHeight="true" outlineLevel="0" collapsed="false">
      <c r="A140" s="36" t="s">
        <v>259</v>
      </c>
      <c r="B140" s="37" t="s">
        <v>364</v>
      </c>
      <c r="C140" s="36" t="s">
        <v>27</v>
      </c>
      <c r="D140" s="36" t="s">
        <v>365</v>
      </c>
      <c r="E140" s="36" t="s">
        <v>262</v>
      </c>
      <c r="F140" s="36"/>
      <c r="G140" s="38" t="s">
        <v>90</v>
      </c>
      <c r="H140" s="39" t="n">
        <v>0.060005</v>
      </c>
      <c r="I140" s="40" t="n">
        <v>8.54</v>
      </c>
      <c r="J140" s="40" t="n">
        <v>0.51</v>
      </c>
    </row>
    <row r="141" customFormat="false" ht="25.5" hidden="false" customHeight="true" outlineLevel="0" collapsed="false">
      <c r="A141" s="36" t="s">
        <v>259</v>
      </c>
      <c r="B141" s="37" t="s">
        <v>366</v>
      </c>
      <c r="C141" s="36" t="s">
        <v>27</v>
      </c>
      <c r="D141" s="36" t="s">
        <v>367</v>
      </c>
      <c r="E141" s="36" t="s">
        <v>262</v>
      </c>
      <c r="F141" s="36"/>
      <c r="G141" s="38" t="s">
        <v>90</v>
      </c>
      <c r="H141" s="39" t="n">
        <v>1.091</v>
      </c>
      <c r="I141" s="40" t="n">
        <v>10</v>
      </c>
      <c r="J141" s="40" t="n">
        <v>10.91</v>
      </c>
    </row>
    <row r="142" customFormat="false" ht="12.75" hidden="false" customHeight="true" outlineLevel="0" collapsed="false">
      <c r="A142" s="41"/>
      <c r="B142" s="41"/>
      <c r="C142" s="41"/>
      <c r="D142" s="41"/>
      <c r="E142" s="41" t="s">
        <v>269</v>
      </c>
      <c r="F142" s="42" t="n">
        <v>0.47</v>
      </c>
      <c r="G142" s="41" t="s">
        <v>270</v>
      </c>
      <c r="H142" s="42" t="n">
        <v>0.55</v>
      </c>
      <c r="I142" s="41" t="s">
        <v>271</v>
      </c>
      <c r="J142" s="42" t="n">
        <v>1.02</v>
      </c>
    </row>
    <row r="143" customFormat="false" ht="12.75" hidden="false" customHeight="true" outlineLevel="0" collapsed="false">
      <c r="A143" s="41"/>
      <c r="B143" s="41"/>
      <c r="C143" s="41"/>
      <c r="D143" s="41"/>
      <c r="E143" s="41" t="s">
        <v>272</v>
      </c>
      <c r="F143" s="42" t="n">
        <v>3.65</v>
      </c>
      <c r="G143" s="41"/>
      <c r="H143" s="41" t="s">
        <v>273</v>
      </c>
      <c r="I143" s="41"/>
      <c r="J143" s="42" t="n">
        <v>17.96</v>
      </c>
    </row>
    <row r="144" customFormat="false" ht="0.75" hidden="false" customHeight="true" outlineLevel="0" collapsed="false">
      <c r="A144" s="43"/>
      <c r="B144" s="43"/>
      <c r="C144" s="43"/>
      <c r="D144" s="43"/>
      <c r="E144" s="43"/>
      <c r="F144" s="43"/>
      <c r="G144" s="43"/>
      <c r="H144" s="43"/>
      <c r="I144" s="43"/>
      <c r="J144" s="43"/>
    </row>
    <row r="145" customFormat="false" ht="18" hidden="false" customHeight="true" outlineLevel="0" collapsed="false">
      <c r="A145" s="7" t="s">
        <v>91</v>
      </c>
      <c r="B145" s="8" t="s">
        <v>10</v>
      </c>
      <c r="C145" s="7" t="s">
        <v>11</v>
      </c>
      <c r="D145" s="7" t="s">
        <v>12</v>
      </c>
      <c r="E145" s="7" t="s">
        <v>248</v>
      </c>
      <c r="F145" s="7"/>
      <c r="G145" s="9" t="s">
        <v>13</v>
      </c>
      <c r="H145" s="8" t="s">
        <v>14</v>
      </c>
      <c r="I145" s="8" t="s">
        <v>15</v>
      </c>
      <c r="J145" s="8" t="s">
        <v>18</v>
      </c>
    </row>
    <row r="146" customFormat="false" ht="25.5" hidden="false" customHeight="true" outlineLevel="0" collapsed="false">
      <c r="A146" s="14" t="s">
        <v>249</v>
      </c>
      <c r="B146" s="15" t="s">
        <v>92</v>
      </c>
      <c r="C146" s="14" t="s">
        <v>27</v>
      </c>
      <c r="D146" s="14" t="s">
        <v>368</v>
      </c>
      <c r="E146" s="14" t="s">
        <v>369</v>
      </c>
      <c r="F146" s="14"/>
      <c r="G146" s="16" t="s">
        <v>80</v>
      </c>
      <c r="H146" s="30" t="n">
        <v>1</v>
      </c>
      <c r="I146" s="17" t="n">
        <v>90.21</v>
      </c>
      <c r="J146" s="17" t="n">
        <v>90.21</v>
      </c>
    </row>
    <row r="147" customFormat="false" ht="24" hidden="false" customHeight="true" outlineLevel="0" collapsed="false">
      <c r="A147" s="31" t="s">
        <v>251</v>
      </c>
      <c r="B147" s="32" t="s">
        <v>347</v>
      </c>
      <c r="C147" s="31" t="s">
        <v>27</v>
      </c>
      <c r="D147" s="31" t="s">
        <v>348</v>
      </c>
      <c r="E147" s="31" t="s">
        <v>254</v>
      </c>
      <c r="F147" s="31"/>
      <c r="G147" s="33" t="s">
        <v>230</v>
      </c>
      <c r="H147" s="34" t="n">
        <v>1.56</v>
      </c>
      <c r="I147" s="35" t="n">
        <v>32.93</v>
      </c>
      <c r="J147" s="35" t="n">
        <v>51.37</v>
      </c>
    </row>
    <row r="148" customFormat="false" ht="25.5" hidden="false" customHeight="true" outlineLevel="0" collapsed="false">
      <c r="A148" s="36" t="s">
        <v>259</v>
      </c>
      <c r="B148" s="37" t="s">
        <v>370</v>
      </c>
      <c r="C148" s="36" t="s">
        <v>27</v>
      </c>
      <c r="D148" s="36" t="s">
        <v>371</v>
      </c>
      <c r="E148" s="36" t="s">
        <v>262</v>
      </c>
      <c r="F148" s="36"/>
      <c r="G148" s="38" t="s">
        <v>90</v>
      </c>
      <c r="H148" s="39" t="n">
        <v>0.59</v>
      </c>
      <c r="I148" s="40" t="n">
        <v>65.84</v>
      </c>
      <c r="J148" s="40" t="n">
        <v>38.84</v>
      </c>
    </row>
    <row r="149" customFormat="false" ht="12.75" hidden="false" customHeight="true" outlineLevel="0" collapsed="false">
      <c r="A149" s="41"/>
      <c r="B149" s="41"/>
      <c r="C149" s="41"/>
      <c r="D149" s="41"/>
      <c r="E149" s="41" t="s">
        <v>269</v>
      </c>
      <c r="F149" s="42" t="n">
        <v>17.58</v>
      </c>
      <c r="G149" s="41" t="s">
        <v>270</v>
      </c>
      <c r="H149" s="42" t="n">
        <v>20.45</v>
      </c>
      <c r="I149" s="41" t="s">
        <v>271</v>
      </c>
      <c r="J149" s="42" t="n">
        <v>38.03</v>
      </c>
    </row>
    <row r="150" customFormat="false" ht="12.75" hidden="false" customHeight="true" outlineLevel="0" collapsed="false">
      <c r="A150" s="41"/>
      <c r="B150" s="41"/>
      <c r="C150" s="41"/>
      <c r="D150" s="41"/>
      <c r="E150" s="41" t="s">
        <v>272</v>
      </c>
      <c r="F150" s="42" t="n">
        <v>23.02</v>
      </c>
      <c r="G150" s="41"/>
      <c r="H150" s="41" t="s">
        <v>273</v>
      </c>
      <c r="I150" s="41"/>
      <c r="J150" s="42" t="n">
        <v>113.23</v>
      </c>
    </row>
    <row r="151" customFormat="false" ht="0.75" hidden="false" customHeight="true" outlineLevel="0" collapsed="false">
      <c r="A151" s="43"/>
      <c r="B151" s="43"/>
      <c r="C151" s="43"/>
      <c r="D151" s="43"/>
      <c r="E151" s="43"/>
      <c r="F151" s="43"/>
      <c r="G151" s="43"/>
      <c r="H151" s="43"/>
      <c r="I151" s="43"/>
      <c r="J151" s="43"/>
    </row>
    <row r="152" customFormat="false" ht="18" hidden="false" customHeight="true" outlineLevel="0" collapsed="false">
      <c r="A152" s="7" t="s">
        <v>94</v>
      </c>
      <c r="B152" s="8" t="s">
        <v>10</v>
      </c>
      <c r="C152" s="7" t="s">
        <v>11</v>
      </c>
      <c r="D152" s="7" t="s">
        <v>12</v>
      </c>
      <c r="E152" s="7" t="s">
        <v>248</v>
      </c>
      <c r="F152" s="7"/>
      <c r="G152" s="9" t="s">
        <v>13</v>
      </c>
      <c r="H152" s="8" t="s">
        <v>14</v>
      </c>
      <c r="I152" s="8" t="s">
        <v>15</v>
      </c>
      <c r="J152" s="8" t="s">
        <v>18</v>
      </c>
    </row>
    <row r="153" customFormat="false" ht="25.5" hidden="false" customHeight="true" outlineLevel="0" collapsed="false">
      <c r="A153" s="14" t="s">
        <v>249</v>
      </c>
      <c r="B153" s="15" t="s">
        <v>95</v>
      </c>
      <c r="C153" s="14" t="s">
        <v>96</v>
      </c>
      <c r="D153" s="14" t="s">
        <v>97</v>
      </c>
      <c r="E153" s="14" t="s">
        <v>372</v>
      </c>
      <c r="F153" s="14"/>
      <c r="G153" s="16" t="s">
        <v>80</v>
      </c>
      <c r="H153" s="30" t="n">
        <v>1</v>
      </c>
      <c r="I153" s="17" t="n">
        <v>32.75</v>
      </c>
      <c r="J153" s="17" t="n">
        <v>32.75</v>
      </c>
    </row>
    <row r="154" customFormat="false" ht="25.5" hidden="false" customHeight="true" outlineLevel="0" collapsed="false">
      <c r="A154" s="36" t="s">
        <v>259</v>
      </c>
      <c r="B154" s="37" t="s">
        <v>373</v>
      </c>
      <c r="C154" s="36" t="s">
        <v>96</v>
      </c>
      <c r="D154" s="36" t="s">
        <v>374</v>
      </c>
      <c r="E154" s="36" t="s">
        <v>262</v>
      </c>
      <c r="F154" s="36"/>
      <c r="G154" s="38" t="s">
        <v>38</v>
      </c>
      <c r="H154" s="39" t="n">
        <v>1</v>
      </c>
      <c r="I154" s="40" t="n">
        <v>27.9</v>
      </c>
      <c r="J154" s="40" t="n">
        <v>27.9</v>
      </c>
    </row>
    <row r="155" customFormat="false" ht="24" hidden="false" customHeight="true" outlineLevel="0" collapsed="false">
      <c r="A155" s="36" t="s">
        <v>259</v>
      </c>
      <c r="B155" s="37" t="s">
        <v>375</v>
      </c>
      <c r="C155" s="36" t="s">
        <v>96</v>
      </c>
      <c r="D155" s="36" t="s">
        <v>376</v>
      </c>
      <c r="E155" s="36" t="s">
        <v>297</v>
      </c>
      <c r="F155" s="36"/>
      <c r="G155" s="38" t="s">
        <v>230</v>
      </c>
      <c r="H155" s="39" t="n">
        <v>0.307</v>
      </c>
      <c r="I155" s="40" t="n">
        <v>15.82567</v>
      </c>
      <c r="J155" s="40" t="n">
        <v>4.85</v>
      </c>
    </row>
    <row r="156" customFormat="false" ht="12.75" hidden="false" customHeight="true" outlineLevel="0" collapsed="false">
      <c r="A156" s="41"/>
      <c r="B156" s="41"/>
      <c r="C156" s="41"/>
      <c r="D156" s="41"/>
      <c r="E156" s="41" t="s">
        <v>269</v>
      </c>
      <c r="F156" s="42" t="n">
        <v>2.24</v>
      </c>
      <c r="G156" s="41" t="s">
        <v>270</v>
      </c>
      <c r="H156" s="42" t="n">
        <v>2.61</v>
      </c>
      <c r="I156" s="41" t="s">
        <v>271</v>
      </c>
      <c r="J156" s="42" t="n">
        <v>4.85</v>
      </c>
    </row>
    <row r="157" customFormat="false" ht="12.75" hidden="false" customHeight="true" outlineLevel="0" collapsed="false">
      <c r="A157" s="41"/>
      <c r="B157" s="41"/>
      <c r="C157" s="41"/>
      <c r="D157" s="41"/>
      <c r="E157" s="41" t="s">
        <v>272</v>
      </c>
      <c r="F157" s="42" t="n">
        <v>8.35</v>
      </c>
      <c r="G157" s="41"/>
      <c r="H157" s="41" t="s">
        <v>273</v>
      </c>
      <c r="I157" s="41"/>
      <c r="J157" s="42" t="n">
        <v>41.1</v>
      </c>
    </row>
    <row r="158" customFormat="false" ht="0.75" hidden="false" customHeight="true" outlineLevel="0" collapsed="false">
      <c r="A158" s="43"/>
      <c r="B158" s="43"/>
      <c r="C158" s="43"/>
      <c r="D158" s="43"/>
      <c r="E158" s="43"/>
      <c r="F158" s="43"/>
      <c r="G158" s="43"/>
      <c r="H158" s="43"/>
      <c r="I158" s="43"/>
      <c r="J158" s="43"/>
    </row>
    <row r="159" customFormat="false" ht="18" hidden="false" customHeight="true" outlineLevel="0" collapsed="false">
      <c r="A159" s="7" t="s">
        <v>104</v>
      </c>
      <c r="B159" s="8" t="s">
        <v>10</v>
      </c>
      <c r="C159" s="7" t="s">
        <v>11</v>
      </c>
      <c r="D159" s="7" t="s">
        <v>12</v>
      </c>
      <c r="E159" s="7" t="s">
        <v>248</v>
      </c>
      <c r="F159" s="7"/>
      <c r="G159" s="9" t="s">
        <v>13</v>
      </c>
      <c r="H159" s="8" t="s">
        <v>14</v>
      </c>
      <c r="I159" s="8" t="s">
        <v>15</v>
      </c>
      <c r="J159" s="8" t="s">
        <v>18</v>
      </c>
    </row>
    <row r="160" customFormat="false" ht="39" hidden="false" customHeight="true" outlineLevel="0" collapsed="false">
      <c r="A160" s="14" t="s">
        <v>249</v>
      </c>
      <c r="B160" s="15" t="s">
        <v>105</v>
      </c>
      <c r="C160" s="14" t="s">
        <v>27</v>
      </c>
      <c r="D160" s="14" t="s">
        <v>106</v>
      </c>
      <c r="E160" s="14" t="s">
        <v>377</v>
      </c>
      <c r="F160" s="14"/>
      <c r="G160" s="16" t="s">
        <v>80</v>
      </c>
      <c r="H160" s="30" t="n">
        <v>1</v>
      </c>
      <c r="I160" s="17" t="n">
        <v>29.73</v>
      </c>
      <c r="J160" s="17" t="n">
        <v>29.73</v>
      </c>
    </row>
    <row r="161" customFormat="false" ht="24" hidden="false" customHeight="true" outlineLevel="0" collapsed="false">
      <c r="A161" s="31" t="s">
        <v>251</v>
      </c>
      <c r="B161" s="32" t="s">
        <v>228</v>
      </c>
      <c r="C161" s="31" t="s">
        <v>27</v>
      </c>
      <c r="D161" s="31" t="s">
        <v>258</v>
      </c>
      <c r="E161" s="31" t="s">
        <v>254</v>
      </c>
      <c r="F161" s="31"/>
      <c r="G161" s="33" t="s">
        <v>230</v>
      </c>
      <c r="H161" s="34" t="n">
        <v>0.1331</v>
      </c>
      <c r="I161" s="35" t="n">
        <v>23.58</v>
      </c>
      <c r="J161" s="35" t="n">
        <v>3.13</v>
      </c>
    </row>
    <row r="162" customFormat="false" ht="51.75" hidden="false" customHeight="true" outlineLevel="0" collapsed="false">
      <c r="A162" s="31" t="s">
        <v>251</v>
      </c>
      <c r="B162" s="32" t="s">
        <v>378</v>
      </c>
      <c r="C162" s="31" t="s">
        <v>27</v>
      </c>
      <c r="D162" s="31" t="s">
        <v>379</v>
      </c>
      <c r="E162" s="31" t="s">
        <v>380</v>
      </c>
      <c r="F162" s="31"/>
      <c r="G162" s="33" t="s">
        <v>381</v>
      </c>
      <c r="H162" s="34" t="n">
        <v>0.402</v>
      </c>
      <c r="I162" s="35" t="n">
        <v>15.54</v>
      </c>
      <c r="J162" s="35" t="n">
        <v>6.24</v>
      </c>
    </row>
    <row r="163" customFormat="false" ht="25.5" hidden="false" customHeight="true" outlineLevel="0" collapsed="false">
      <c r="A163" s="31" t="s">
        <v>251</v>
      </c>
      <c r="B163" s="32" t="s">
        <v>354</v>
      </c>
      <c r="C163" s="31" t="s">
        <v>27</v>
      </c>
      <c r="D163" s="31" t="s">
        <v>355</v>
      </c>
      <c r="E163" s="31" t="s">
        <v>254</v>
      </c>
      <c r="F163" s="31"/>
      <c r="G163" s="33" t="s">
        <v>230</v>
      </c>
      <c r="H163" s="34" t="n">
        <v>0.6977</v>
      </c>
      <c r="I163" s="35" t="n">
        <v>29.19</v>
      </c>
      <c r="J163" s="35" t="n">
        <v>20.36</v>
      </c>
    </row>
    <row r="164" customFormat="false" ht="12.75" hidden="false" customHeight="true" outlineLevel="0" collapsed="false">
      <c r="A164" s="41"/>
      <c r="B164" s="41"/>
      <c r="C164" s="41"/>
      <c r="D164" s="41"/>
      <c r="E164" s="41" t="s">
        <v>269</v>
      </c>
      <c r="F164" s="42" t="n">
        <v>10.52</v>
      </c>
      <c r="G164" s="41" t="s">
        <v>270</v>
      </c>
      <c r="H164" s="42" t="n">
        <v>12.23</v>
      </c>
      <c r="I164" s="41" t="s">
        <v>271</v>
      </c>
      <c r="J164" s="42" t="n">
        <v>22.75</v>
      </c>
    </row>
    <row r="165" customFormat="false" ht="12.75" hidden="false" customHeight="true" outlineLevel="0" collapsed="false">
      <c r="A165" s="41"/>
      <c r="B165" s="41"/>
      <c r="C165" s="41"/>
      <c r="D165" s="41"/>
      <c r="E165" s="41" t="s">
        <v>272</v>
      </c>
      <c r="F165" s="42" t="n">
        <v>7.58</v>
      </c>
      <c r="G165" s="41"/>
      <c r="H165" s="41" t="s">
        <v>273</v>
      </c>
      <c r="I165" s="41"/>
      <c r="J165" s="42" t="n">
        <v>37.31</v>
      </c>
    </row>
    <row r="166" customFormat="false" ht="0.75" hidden="false" customHeight="true" outlineLevel="0" collapsed="false">
      <c r="A166" s="43"/>
      <c r="B166" s="43"/>
      <c r="C166" s="43"/>
      <c r="D166" s="43"/>
      <c r="E166" s="43"/>
      <c r="F166" s="43"/>
      <c r="G166" s="43"/>
      <c r="H166" s="43"/>
      <c r="I166" s="43"/>
      <c r="J166" s="43"/>
    </row>
    <row r="167" customFormat="false" ht="18" hidden="false" customHeight="true" outlineLevel="0" collapsed="false">
      <c r="A167" s="7" t="s">
        <v>107</v>
      </c>
      <c r="B167" s="8" t="s">
        <v>10</v>
      </c>
      <c r="C167" s="7" t="s">
        <v>11</v>
      </c>
      <c r="D167" s="7" t="s">
        <v>12</v>
      </c>
      <c r="E167" s="7" t="s">
        <v>248</v>
      </c>
      <c r="F167" s="7"/>
      <c r="G167" s="9" t="s">
        <v>13</v>
      </c>
      <c r="H167" s="8" t="s">
        <v>14</v>
      </c>
      <c r="I167" s="8" t="s">
        <v>15</v>
      </c>
      <c r="J167" s="8" t="s">
        <v>18</v>
      </c>
    </row>
    <row r="168" customFormat="false" ht="51.75" hidden="false" customHeight="true" outlineLevel="0" collapsed="false">
      <c r="A168" s="14" t="s">
        <v>249</v>
      </c>
      <c r="B168" s="15" t="s">
        <v>108</v>
      </c>
      <c r="C168" s="14" t="s">
        <v>27</v>
      </c>
      <c r="D168" s="14" t="s">
        <v>382</v>
      </c>
      <c r="E168" s="14" t="s">
        <v>383</v>
      </c>
      <c r="F168" s="14"/>
      <c r="G168" s="16" t="s">
        <v>29</v>
      </c>
      <c r="H168" s="30" t="n">
        <v>1</v>
      </c>
      <c r="I168" s="17" t="n">
        <v>51.83</v>
      </c>
      <c r="J168" s="17" t="n">
        <v>51.83</v>
      </c>
    </row>
    <row r="169" customFormat="false" ht="39" hidden="false" customHeight="true" outlineLevel="0" collapsed="false">
      <c r="A169" s="31" t="s">
        <v>251</v>
      </c>
      <c r="B169" s="32" t="s">
        <v>384</v>
      </c>
      <c r="C169" s="31" t="s">
        <v>27</v>
      </c>
      <c r="D169" s="31" t="s">
        <v>385</v>
      </c>
      <c r="E169" s="31" t="s">
        <v>337</v>
      </c>
      <c r="F169" s="31"/>
      <c r="G169" s="33" t="s">
        <v>341</v>
      </c>
      <c r="H169" s="34" t="n">
        <v>0.0146</v>
      </c>
      <c r="I169" s="35" t="n">
        <v>30.7</v>
      </c>
      <c r="J169" s="35" t="n">
        <v>0.44</v>
      </c>
    </row>
    <row r="170" customFormat="false" ht="39" hidden="false" customHeight="true" outlineLevel="0" collapsed="false">
      <c r="A170" s="31" t="s">
        <v>251</v>
      </c>
      <c r="B170" s="32" t="s">
        <v>386</v>
      </c>
      <c r="C170" s="31" t="s">
        <v>27</v>
      </c>
      <c r="D170" s="31" t="s">
        <v>387</v>
      </c>
      <c r="E170" s="31" t="s">
        <v>337</v>
      </c>
      <c r="F170" s="31"/>
      <c r="G170" s="33" t="s">
        <v>338</v>
      </c>
      <c r="H170" s="34" t="n">
        <v>0.0072</v>
      </c>
      <c r="I170" s="35" t="n">
        <v>31.76</v>
      </c>
      <c r="J170" s="35" t="n">
        <v>0.22</v>
      </c>
    </row>
    <row r="171" customFormat="false" ht="24" hidden="false" customHeight="true" outlineLevel="0" collapsed="false">
      <c r="A171" s="31" t="s">
        <v>251</v>
      </c>
      <c r="B171" s="32" t="s">
        <v>228</v>
      </c>
      <c r="C171" s="31" t="s">
        <v>27</v>
      </c>
      <c r="D171" s="31" t="s">
        <v>258</v>
      </c>
      <c r="E171" s="31" t="s">
        <v>254</v>
      </c>
      <c r="F171" s="31"/>
      <c r="G171" s="33" t="s">
        <v>230</v>
      </c>
      <c r="H171" s="34" t="n">
        <v>0.1316154</v>
      </c>
      <c r="I171" s="35" t="n">
        <v>23.58</v>
      </c>
      <c r="J171" s="35" t="n">
        <v>3.1</v>
      </c>
    </row>
    <row r="172" customFormat="false" ht="25.5" hidden="false" customHeight="true" outlineLevel="0" collapsed="false">
      <c r="A172" s="31" t="s">
        <v>251</v>
      </c>
      <c r="B172" s="32" t="s">
        <v>354</v>
      </c>
      <c r="C172" s="31" t="s">
        <v>27</v>
      </c>
      <c r="D172" s="31" t="s">
        <v>355</v>
      </c>
      <c r="E172" s="31" t="s">
        <v>254</v>
      </c>
      <c r="F172" s="31"/>
      <c r="G172" s="33" t="s">
        <v>230</v>
      </c>
      <c r="H172" s="34" t="n">
        <v>0.2256</v>
      </c>
      <c r="I172" s="35" t="n">
        <v>29.19</v>
      </c>
      <c r="J172" s="35" t="n">
        <v>6.58</v>
      </c>
    </row>
    <row r="173" customFormat="false" ht="25.5" hidden="false" customHeight="true" outlineLevel="0" collapsed="false">
      <c r="A173" s="36" t="s">
        <v>259</v>
      </c>
      <c r="B173" s="37" t="s">
        <v>388</v>
      </c>
      <c r="C173" s="36" t="s">
        <v>27</v>
      </c>
      <c r="D173" s="36" t="s">
        <v>389</v>
      </c>
      <c r="E173" s="36" t="s">
        <v>262</v>
      </c>
      <c r="F173" s="36"/>
      <c r="G173" s="38" t="s">
        <v>390</v>
      </c>
      <c r="H173" s="39" t="n">
        <v>0.007</v>
      </c>
      <c r="I173" s="40" t="n">
        <v>214.19</v>
      </c>
      <c r="J173" s="40" t="n">
        <v>1.49</v>
      </c>
    </row>
    <row r="174" customFormat="false" ht="39" hidden="false" customHeight="true" outlineLevel="0" collapsed="false">
      <c r="A174" s="36" t="s">
        <v>259</v>
      </c>
      <c r="B174" s="37" t="s">
        <v>391</v>
      </c>
      <c r="C174" s="36" t="s">
        <v>27</v>
      </c>
      <c r="D174" s="36" t="s">
        <v>392</v>
      </c>
      <c r="E174" s="36" t="s">
        <v>262</v>
      </c>
      <c r="F174" s="36"/>
      <c r="G174" s="38" t="s">
        <v>90</v>
      </c>
      <c r="H174" s="39" t="n">
        <v>4.6191143</v>
      </c>
      <c r="I174" s="40" t="n">
        <v>8.66</v>
      </c>
      <c r="J174" s="40" t="n">
        <v>40</v>
      </c>
    </row>
    <row r="175" customFormat="false" ht="12.75" hidden="false" customHeight="true" outlineLevel="0" collapsed="false">
      <c r="A175" s="41"/>
      <c r="B175" s="41"/>
      <c r="C175" s="41"/>
      <c r="D175" s="41"/>
      <c r="E175" s="41" t="s">
        <v>269</v>
      </c>
      <c r="F175" s="42" t="n">
        <v>3.66</v>
      </c>
      <c r="G175" s="41" t="s">
        <v>270</v>
      </c>
      <c r="H175" s="42" t="n">
        <v>4.26</v>
      </c>
      <c r="I175" s="41" t="s">
        <v>271</v>
      </c>
      <c r="J175" s="42" t="n">
        <v>7.92</v>
      </c>
    </row>
    <row r="176" customFormat="false" ht="12.75" hidden="false" customHeight="true" outlineLevel="0" collapsed="false">
      <c r="A176" s="41"/>
      <c r="B176" s="41"/>
      <c r="C176" s="41"/>
      <c r="D176" s="41"/>
      <c r="E176" s="41" t="s">
        <v>272</v>
      </c>
      <c r="F176" s="42" t="n">
        <v>13.22</v>
      </c>
      <c r="G176" s="41"/>
      <c r="H176" s="41" t="s">
        <v>273</v>
      </c>
      <c r="I176" s="41"/>
      <c r="J176" s="42" t="n">
        <v>65.05</v>
      </c>
    </row>
    <row r="177" customFormat="false" ht="0.75" hidden="false" customHeight="true" outlineLevel="0" collapsed="false">
      <c r="A177" s="43"/>
      <c r="B177" s="43"/>
      <c r="C177" s="43"/>
      <c r="D177" s="43"/>
      <c r="E177" s="43"/>
      <c r="F177" s="43"/>
      <c r="G177" s="43"/>
      <c r="H177" s="43"/>
      <c r="I177" s="43"/>
      <c r="J177" s="43"/>
    </row>
    <row r="178" customFormat="false" ht="18" hidden="false" customHeight="true" outlineLevel="0" collapsed="false">
      <c r="A178" s="7" t="s">
        <v>110</v>
      </c>
      <c r="B178" s="8" t="s">
        <v>10</v>
      </c>
      <c r="C178" s="7" t="s">
        <v>11</v>
      </c>
      <c r="D178" s="7" t="s">
        <v>12</v>
      </c>
      <c r="E178" s="7" t="s">
        <v>248</v>
      </c>
      <c r="F178" s="7"/>
      <c r="G178" s="9" t="s">
        <v>13</v>
      </c>
      <c r="H178" s="8" t="s">
        <v>14</v>
      </c>
      <c r="I178" s="8" t="s">
        <v>15</v>
      </c>
      <c r="J178" s="8" t="s">
        <v>18</v>
      </c>
    </row>
    <row r="179" customFormat="false" ht="39" hidden="false" customHeight="true" outlineLevel="0" collapsed="false">
      <c r="A179" s="14" t="s">
        <v>249</v>
      </c>
      <c r="B179" s="15" t="s">
        <v>111</v>
      </c>
      <c r="C179" s="14" t="s">
        <v>32</v>
      </c>
      <c r="D179" s="14" t="s">
        <v>112</v>
      </c>
      <c r="E179" s="14" t="s">
        <v>393</v>
      </c>
      <c r="F179" s="14"/>
      <c r="G179" s="16" t="s">
        <v>29</v>
      </c>
      <c r="H179" s="30" t="n">
        <v>1</v>
      </c>
      <c r="I179" s="17" t="n">
        <v>186.2</v>
      </c>
      <c r="J179" s="17" t="n">
        <v>186.2</v>
      </c>
    </row>
    <row r="180" customFormat="false" ht="39" hidden="false" customHeight="true" outlineLevel="0" collapsed="false">
      <c r="A180" s="31" t="s">
        <v>251</v>
      </c>
      <c r="B180" s="32" t="s">
        <v>386</v>
      </c>
      <c r="C180" s="31" t="s">
        <v>27</v>
      </c>
      <c r="D180" s="31" t="s">
        <v>387</v>
      </c>
      <c r="E180" s="31" t="s">
        <v>337</v>
      </c>
      <c r="F180" s="31"/>
      <c r="G180" s="33" t="s">
        <v>338</v>
      </c>
      <c r="H180" s="34" t="n">
        <v>0.0009</v>
      </c>
      <c r="I180" s="35" t="n">
        <v>31.76</v>
      </c>
      <c r="J180" s="35" t="n">
        <v>0.02</v>
      </c>
    </row>
    <row r="181" customFormat="false" ht="24" hidden="false" customHeight="true" outlineLevel="0" collapsed="false">
      <c r="A181" s="31" t="s">
        <v>251</v>
      </c>
      <c r="B181" s="32" t="s">
        <v>228</v>
      </c>
      <c r="C181" s="31" t="s">
        <v>27</v>
      </c>
      <c r="D181" s="31" t="s">
        <v>258</v>
      </c>
      <c r="E181" s="31" t="s">
        <v>254</v>
      </c>
      <c r="F181" s="31"/>
      <c r="G181" s="33" t="s">
        <v>230</v>
      </c>
      <c r="H181" s="34" t="n">
        <v>0.062</v>
      </c>
      <c r="I181" s="35" t="n">
        <v>23.58</v>
      </c>
      <c r="J181" s="35" t="n">
        <v>1.46</v>
      </c>
    </row>
    <row r="182" customFormat="false" ht="39" hidden="false" customHeight="true" outlineLevel="0" collapsed="false">
      <c r="A182" s="31" t="s">
        <v>251</v>
      </c>
      <c r="B182" s="32" t="s">
        <v>384</v>
      </c>
      <c r="C182" s="31" t="s">
        <v>27</v>
      </c>
      <c r="D182" s="31" t="s">
        <v>385</v>
      </c>
      <c r="E182" s="31" t="s">
        <v>337</v>
      </c>
      <c r="F182" s="31"/>
      <c r="G182" s="33" t="s">
        <v>341</v>
      </c>
      <c r="H182" s="34" t="n">
        <v>0.0012</v>
      </c>
      <c r="I182" s="35" t="n">
        <v>30.7</v>
      </c>
      <c r="J182" s="35" t="n">
        <v>0.03</v>
      </c>
    </row>
    <row r="183" customFormat="false" ht="24" hidden="false" customHeight="true" outlineLevel="0" collapsed="false">
      <c r="A183" s="31" t="s">
        <v>251</v>
      </c>
      <c r="B183" s="32" t="s">
        <v>394</v>
      </c>
      <c r="C183" s="31" t="s">
        <v>27</v>
      </c>
      <c r="D183" s="31" t="s">
        <v>395</v>
      </c>
      <c r="E183" s="31" t="s">
        <v>254</v>
      </c>
      <c r="F183" s="31"/>
      <c r="G183" s="33" t="s">
        <v>230</v>
      </c>
      <c r="H183" s="34" t="n">
        <v>0.056</v>
      </c>
      <c r="I183" s="35" t="n">
        <v>30.66</v>
      </c>
      <c r="J183" s="35" t="n">
        <v>1.71</v>
      </c>
    </row>
    <row r="184" customFormat="false" ht="39" hidden="false" customHeight="true" outlineLevel="0" collapsed="false">
      <c r="A184" s="36" t="s">
        <v>259</v>
      </c>
      <c r="B184" s="37" t="s">
        <v>396</v>
      </c>
      <c r="C184" s="36" t="s">
        <v>27</v>
      </c>
      <c r="D184" s="36" t="s">
        <v>397</v>
      </c>
      <c r="E184" s="36" t="s">
        <v>262</v>
      </c>
      <c r="F184" s="36"/>
      <c r="G184" s="38" t="s">
        <v>398</v>
      </c>
      <c r="H184" s="39" t="n">
        <v>4.15</v>
      </c>
      <c r="I184" s="40" t="n">
        <v>1.77</v>
      </c>
      <c r="J184" s="40" t="n">
        <v>7.34</v>
      </c>
    </row>
    <row r="185" customFormat="false" ht="78" hidden="false" customHeight="true" outlineLevel="0" collapsed="false">
      <c r="A185" s="36" t="s">
        <v>259</v>
      </c>
      <c r="B185" s="37" t="s">
        <v>399</v>
      </c>
      <c r="C185" s="36" t="s">
        <v>27</v>
      </c>
      <c r="D185" s="36" t="s">
        <v>400</v>
      </c>
      <c r="E185" s="36" t="s">
        <v>262</v>
      </c>
      <c r="F185" s="36"/>
      <c r="G185" s="38" t="s">
        <v>29</v>
      </c>
      <c r="H185" s="39" t="n">
        <v>1.146</v>
      </c>
      <c r="I185" s="40" t="n">
        <v>153.27</v>
      </c>
      <c r="J185" s="40" t="n">
        <v>175.64</v>
      </c>
    </row>
    <row r="186" customFormat="false" ht="12.75" hidden="false" customHeight="true" outlineLevel="0" collapsed="false">
      <c r="A186" s="41"/>
      <c r="B186" s="41"/>
      <c r="C186" s="41"/>
      <c r="D186" s="41"/>
      <c r="E186" s="41" t="s">
        <v>269</v>
      </c>
      <c r="F186" s="42" t="n">
        <v>1.1</v>
      </c>
      <c r="G186" s="41" t="s">
        <v>270</v>
      </c>
      <c r="H186" s="42" t="n">
        <v>1.28</v>
      </c>
      <c r="I186" s="41" t="s">
        <v>271</v>
      </c>
      <c r="J186" s="42" t="n">
        <v>2.38</v>
      </c>
    </row>
    <row r="187" customFormat="false" ht="12.75" hidden="false" customHeight="true" outlineLevel="0" collapsed="false">
      <c r="A187" s="41"/>
      <c r="B187" s="41"/>
      <c r="C187" s="41"/>
      <c r="D187" s="41"/>
      <c r="E187" s="41" t="s">
        <v>272</v>
      </c>
      <c r="F187" s="42" t="n">
        <v>47.51</v>
      </c>
      <c r="G187" s="41"/>
      <c r="H187" s="41" t="s">
        <v>273</v>
      </c>
      <c r="I187" s="41"/>
      <c r="J187" s="42" t="n">
        <v>233.71</v>
      </c>
    </row>
    <row r="188" customFormat="false" ht="0.75" hidden="false" customHeight="true" outlineLevel="0" collapsed="false">
      <c r="A188" s="43"/>
      <c r="B188" s="43"/>
      <c r="C188" s="43"/>
      <c r="D188" s="43"/>
      <c r="E188" s="43"/>
      <c r="F188" s="43"/>
      <c r="G188" s="43"/>
      <c r="H188" s="43"/>
      <c r="I188" s="43"/>
      <c r="J188" s="43"/>
    </row>
    <row r="189" customFormat="false" ht="18" hidden="false" customHeight="true" outlineLevel="0" collapsed="false">
      <c r="A189" s="7" t="s">
        <v>113</v>
      </c>
      <c r="B189" s="8" t="s">
        <v>10</v>
      </c>
      <c r="C189" s="7" t="s">
        <v>11</v>
      </c>
      <c r="D189" s="7" t="s">
        <v>12</v>
      </c>
      <c r="E189" s="7" t="s">
        <v>248</v>
      </c>
      <c r="F189" s="7"/>
      <c r="G189" s="9" t="s">
        <v>13</v>
      </c>
      <c r="H189" s="8" t="s">
        <v>14</v>
      </c>
      <c r="I189" s="8" t="s">
        <v>15</v>
      </c>
      <c r="J189" s="8" t="s">
        <v>18</v>
      </c>
    </row>
    <row r="190" customFormat="false" ht="39" hidden="false" customHeight="true" outlineLevel="0" collapsed="false">
      <c r="A190" s="14" t="s">
        <v>249</v>
      </c>
      <c r="B190" s="15" t="s">
        <v>114</v>
      </c>
      <c r="C190" s="14" t="s">
        <v>27</v>
      </c>
      <c r="D190" s="14" t="s">
        <v>115</v>
      </c>
      <c r="E190" s="14" t="s">
        <v>393</v>
      </c>
      <c r="F190" s="14"/>
      <c r="G190" s="16" t="s">
        <v>80</v>
      </c>
      <c r="H190" s="30" t="n">
        <v>1</v>
      </c>
      <c r="I190" s="17" t="n">
        <v>94.96</v>
      </c>
      <c r="J190" s="17" t="n">
        <v>94.96</v>
      </c>
    </row>
    <row r="191" customFormat="false" ht="39" hidden="false" customHeight="true" outlineLevel="0" collapsed="false">
      <c r="A191" s="31" t="s">
        <v>251</v>
      </c>
      <c r="B191" s="32" t="s">
        <v>386</v>
      </c>
      <c r="C191" s="31" t="s">
        <v>27</v>
      </c>
      <c r="D191" s="31" t="s">
        <v>387</v>
      </c>
      <c r="E191" s="31" t="s">
        <v>337</v>
      </c>
      <c r="F191" s="31"/>
      <c r="G191" s="33" t="s">
        <v>338</v>
      </c>
      <c r="H191" s="34" t="n">
        <v>0.0132</v>
      </c>
      <c r="I191" s="35" t="n">
        <v>31.76</v>
      </c>
      <c r="J191" s="35" t="n">
        <v>0.41</v>
      </c>
    </row>
    <row r="192" customFormat="false" ht="24" hidden="false" customHeight="true" outlineLevel="0" collapsed="false">
      <c r="A192" s="31" t="s">
        <v>251</v>
      </c>
      <c r="B192" s="32" t="s">
        <v>394</v>
      </c>
      <c r="C192" s="31" t="s">
        <v>27</v>
      </c>
      <c r="D192" s="31" t="s">
        <v>395</v>
      </c>
      <c r="E192" s="31" t="s">
        <v>254</v>
      </c>
      <c r="F192" s="31"/>
      <c r="G192" s="33" t="s">
        <v>230</v>
      </c>
      <c r="H192" s="34" t="n">
        <v>0.277</v>
      </c>
      <c r="I192" s="35" t="n">
        <v>30.66</v>
      </c>
      <c r="J192" s="35" t="n">
        <v>8.49</v>
      </c>
    </row>
    <row r="193" customFormat="false" ht="39" hidden="false" customHeight="true" outlineLevel="0" collapsed="false">
      <c r="A193" s="31" t="s">
        <v>251</v>
      </c>
      <c r="B193" s="32" t="s">
        <v>384</v>
      </c>
      <c r="C193" s="31" t="s">
        <v>27</v>
      </c>
      <c r="D193" s="31" t="s">
        <v>385</v>
      </c>
      <c r="E193" s="31" t="s">
        <v>337</v>
      </c>
      <c r="F193" s="31"/>
      <c r="G193" s="33" t="s">
        <v>341</v>
      </c>
      <c r="H193" s="34" t="n">
        <v>0.0183</v>
      </c>
      <c r="I193" s="35" t="n">
        <v>30.7</v>
      </c>
      <c r="J193" s="35" t="n">
        <v>0.56</v>
      </c>
    </row>
    <row r="194" customFormat="false" ht="24" hidden="false" customHeight="true" outlineLevel="0" collapsed="false">
      <c r="A194" s="31" t="s">
        <v>251</v>
      </c>
      <c r="B194" s="32" t="s">
        <v>228</v>
      </c>
      <c r="C194" s="31" t="s">
        <v>27</v>
      </c>
      <c r="D194" s="31" t="s">
        <v>258</v>
      </c>
      <c r="E194" s="31" t="s">
        <v>254</v>
      </c>
      <c r="F194" s="31"/>
      <c r="G194" s="33" t="s">
        <v>230</v>
      </c>
      <c r="H194" s="34" t="n">
        <v>0.371</v>
      </c>
      <c r="I194" s="35" t="n">
        <v>23.58</v>
      </c>
      <c r="J194" s="35" t="n">
        <v>8.74</v>
      </c>
    </row>
    <row r="195" customFormat="false" ht="25.5" hidden="false" customHeight="true" outlineLevel="0" collapsed="false">
      <c r="A195" s="36" t="s">
        <v>259</v>
      </c>
      <c r="B195" s="37" t="s">
        <v>401</v>
      </c>
      <c r="C195" s="36" t="s">
        <v>27</v>
      </c>
      <c r="D195" s="36" t="s">
        <v>402</v>
      </c>
      <c r="E195" s="36" t="s">
        <v>262</v>
      </c>
      <c r="F195" s="36"/>
      <c r="G195" s="38" t="s">
        <v>90</v>
      </c>
      <c r="H195" s="39" t="n">
        <v>0.0024</v>
      </c>
      <c r="I195" s="40" t="n">
        <v>122.94</v>
      </c>
      <c r="J195" s="40" t="n">
        <v>0.29</v>
      </c>
    </row>
    <row r="196" customFormat="false" ht="25.5" hidden="false" customHeight="true" outlineLevel="0" collapsed="false">
      <c r="A196" s="36" t="s">
        <v>259</v>
      </c>
      <c r="B196" s="37" t="s">
        <v>403</v>
      </c>
      <c r="C196" s="36" t="s">
        <v>27</v>
      </c>
      <c r="D196" s="36" t="s">
        <v>404</v>
      </c>
      <c r="E196" s="36" t="s">
        <v>262</v>
      </c>
      <c r="F196" s="36"/>
      <c r="G196" s="38" t="s">
        <v>80</v>
      </c>
      <c r="H196" s="39" t="n">
        <v>1.05</v>
      </c>
      <c r="I196" s="40" t="n">
        <v>43.99</v>
      </c>
      <c r="J196" s="40" t="n">
        <v>46.18</v>
      </c>
    </row>
    <row r="197" customFormat="false" ht="25.5" hidden="false" customHeight="true" outlineLevel="0" collapsed="false">
      <c r="A197" s="36" t="s">
        <v>259</v>
      </c>
      <c r="B197" s="37" t="s">
        <v>405</v>
      </c>
      <c r="C197" s="36" t="s">
        <v>27</v>
      </c>
      <c r="D197" s="36" t="s">
        <v>406</v>
      </c>
      <c r="E197" s="36" t="s">
        <v>262</v>
      </c>
      <c r="F197" s="36"/>
      <c r="G197" s="38" t="s">
        <v>90</v>
      </c>
      <c r="H197" s="39" t="n">
        <v>0.013</v>
      </c>
      <c r="I197" s="40" t="n">
        <v>17.64</v>
      </c>
      <c r="J197" s="40" t="n">
        <v>0.22</v>
      </c>
    </row>
    <row r="198" customFormat="false" ht="25.5" hidden="false" customHeight="true" outlineLevel="0" collapsed="false">
      <c r="A198" s="36" t="s">
        <v>259</v>
      </c>
      <c r="B198" s="37" t="s">
        <v>407</v>
      </c>
      <c r="C198" s="36" t="s">
        <v>27</v>
      </c>
      <c r="D198" s="36" t="s">
        <v>408</v>
      </c>
      <c r="E198" s="36" t="s">
        <v>262</v>
      </c>
      <c r="F198" s="36"/>
      <c r="G198" s="38" t="s">
        <v>409</v>
      </c>
      <c r="H198" s="39" t="n">
        <v>0.081</v>
      </c>
      <c r="I198" s="40" t="n">
        <v>31.84</v>
      </c>
      <c r="J198" s="40" t="n">
        <v>2.57</v>
      </c>
    </row>
    <row r="199" customFormat="false" ht="24" hidden="false" customHeight="true" outlineLevel="0" collapsed="false">
      <c r="A199" s="36" t="s">
        <v>259</v>
      </c>
      <c r="B199" s="37" t="s">
        <v>410</v>
      </c>
      <c r="C199" s="36" t="s">
        <v>27</v>
      </c>
      <c r="D199" s="36" t="s">
        <v>411</v>
      </c>
      <c r="E199" s="36" t="s">
        <v>262</v>
      </c>
      <c r="F199" s="36"/>
      <c r="G199" s="38" t="s">
        <v>90</v>
      </c>
      <c r="H199" s="39" t="n">
        <v>0.09</v>
      </c>
      <c r="I199" s="40" t="n">
        <v>305.66</v>
      </c>
      <c r="J199" s="40" t="n">
        <v>27.5</v>
      </c>
    </row>
    <row r="200" customFormat="false" ht="12.75" hidden="false" customHeight="true" outlineLevel="0" collapsed="false">
      <c r="A200" s="41"/>
      <c r="B200" s="41"/>
      <c r="C200" s="41"/>
      <c r="D200" s="41"/>
      <c r="E200" s="41" t="s">
        <v>269</v>
      </c>
      <c r="F200" s="42" t="n">
        <v>6.22</v>
      </c>
      <c r="G200" s="41" t="s">
        <v>270</v>
      </c>
      <c r="H200" s="42" t="n">
        <v>7.25</v>
      </c>
      <c r="I200" s="41" t="s">
        <v>271</v>
      </c>
      <c r="J200" s="42" t="n">
        <v>13.47</v>
      </c>
    </row>
    <row r="201" customFormat="false" ht="12.75" hidden="false" customHeight="true" outlineLevel="0" collapsed="false">
      <c r="A201" s="41"/>
      <c r="B201" s="41"/>
      <c r="C201" s="41"/>
      <c r="D201" s="41"/>
      <c r="E201" s="41" t="s">
        <v>272</v>
      </c>
      <c r="F201" s="42" t="n">
        <v>24.23</v>
      </c>
      <c r="G201" s="41"/>
      <c r="H201" s="41" t="s">
        <v>273</v>
      </c>
      <c r="I201" s="41"/>
      <c r="J201" s="42" t="n">
        <v>119.19</v>
      </c>
    </row>
    <row r="202" customFormat="false" ht="0.75" hidden="false" customHeight="true" outlineLevel="0" collapsed="false">
      <c r="A202" s="43"/>
      <c r="B202" s="43"/>
      <c r="C202" s="43"/>
      <c r="D202" s="43"/>
      <c r="E202" s="43"/>
      <c r="F202" s="43"/>
      <c r="G202" s="43"/>
      <c r="H202" s="43"/>
      <c r="I202" s="43"/>
      <c r="J202" s="43"/>
    </row>
    <row r="203" customFormat="false" ht="18" hidden="false" customHeight="true" outlineLevel="0" collapsed="false">
      <c r="A203" s="7" t="s">
        <v>116</v>
      </c>
      <c r="B203" s="8" t="s">
        <v>10</v>
      </c>
      <c r="C203" s="7" t="s">
        <v>11</v>
      </c>
      <c r="D203" s="7" t="s">
        <v>12</v>
      </c>
      <c r="E203" s="7" t="s">
        <v>248</v>
      </c>
      <c r="F203" s="7"/>
      <c r="G203" s="9" t="s">
        <v>13</v>
      </c>
      <c r="H203" s="8" t="s">
        <v>14</v>
      </c>
      <c r="I203" s="8" t="s">
        <v>15</v>
      </c>
      <c r="J203" s="8" t="s">
        <v>18</v>
      </c>
    </row>
    <row r="204" customFormat="false" ht="39" hidden="false" customHeight="true" outlineLevel="0" collapsed="false">
      <c r="A204" s="14" t="s">
        <v>249</v>
      </c>
      <c r="B204" s="15" t="s">
        <v>117</v>
      </c>
      <c r="C204" s="14" t="s">
        <v>27</v>
      </c>
      <c r="D204" s="14" t="s">
        <v>118</v>
      </c>
      <c r="E204" s="14" t="s">
        <v>393</v>
      </c>
      <c r="F204" s="14"/>
      <c r="G204" s="16" t="s">
        <v>80</v>
      </c>
      <c r="H204" s="30" t="n">
        <v>1</v>
      </c>
      <c r="I204" s="17" t="n">
        <v>63.6</v>
      </c>
      <c r="J204" s="17" t="n">
        <v>63.6</v>
      </c>
    </row>
    <row r="205" customFormat="false" ht="39" hidden="false" customHeight="true" outlineLevel="0" collapsed="false">
      <c r="A205" s="31" t="s">
        <v>251</v>
      </c>
      <c r="B205" s="32" t="s">
        <v>386</v>
      </c>
      <c r="C205" s="31" t="s">
        <v>27</v>
      </c>
      <c r="D205" s="31" t="s">
        <v>387</v>
      </c>
      <c r="E205" s="31" t="s">
        <v>337</v>
      </c>
      <c r="F205" s="31"/>
      <c r="G205" s="33" t="s">
        <v>338</v>
      </c>
      <c r="H205" s="34" t="n">
        <v>0.0132</v>
      </c>
      <c r="I205" s="35" t="n">
        <v>31.76</v>
      </c>
      <c r="J205" s="35" t="n">
        <v>0.41</v>
      </c>
    </row>
    <row r="206" customFormat="false" ht="24" hidden="false" customHeight="true" outlineLevel="0" collapsed="false">
      <c r="A206" s="31" t="s">
        <v>251</v>
      </c>
      <c r="B206" s="32" t="s">
        <v>228</v>
      </c>
      <c r="C206" s="31" t="s">
        <v>27</v>
      </c>
      <c r="D206" s="31" t="s">
        <v>258</v>
      </c>
      <c r="E206" s="31" t="s">
        <v>254</v>
      </c>
      <c r="F206" s="31"/>
      <c r="G206" s="33" t="s">
        <v>230</v>
      </c>
      <c r="H206" s="34" t="n">
        <v>0.239</v>
      </c>
      <c r="I206" s="35" t="n">
        <v>23.58</v>
      </c>
      <c r="J206" s="35" t="n">
        <v>5.63</v>
      </c>
    </row>
    <row r="207" customFormat="false" ht="24" hidden="false" customHeight="true" outlineLevel="0" collapsed="false">
      <c r="A207" s="31" t="s">
        <v>251</v>
      </c>
      <c r="B207" s="32" t="s">
        <v>394</v>
      </c>
      <c r="C207" s="31" t="s">
        <v>27</v>
      </c>
      <c r="D207" s="31" t="s">
        <v>395</v>
      </c>
      <c r="E207" s="31" t="s">
        <v>254</v>
      </c>
      <c r="F207" s="31"/>
      <c r="G207" s="33" t="s">
        <v>230</v>
      </c>
      <c r="H207" s="34" t="n">
        <v>0.145</v>
      </c>
      <c r="I207" s="35" t="n">
        <v>30.66</v>
      </c>
      <c r="J207" s="35" t="n">
        <v>4.44</v>
      </c>
    </row>
    <row r="208" customFormat="false" ht="39" hidden="false" customHeight="true" outlineLevel="0" collapsed="false">
      <c r="A208" s="31" t="s">
        <v>251</v>
      </c>
      <c r="B208" s="32" t="s">
        <v>384</v>
      </c>
      <c r="C208" s="31" t="s">
        <v>27</v>
      </c>
      <c r="D208" s="31" t="s">
        <v>385</v>
      </c>
      <c r="E208" s="31" t="s">
        <v>337</v>
      </c>
      <c r="F208" s="31"/>
      <c r="G208" s="33" t="s">
        <v>341</v>
      </c>
      <c r="H208" s="34" t="n">
        <v>0.0183</v>
      </c>
      <c r="I208" s="35" t="n">
        <v>30.7</v>
      </c>
      <c r="J208" s="35" t="n">
        <v>0.56</v>
      </c>
    </row>
    <row r="209" customFormat="false" ht="24" hidden="false" customHeight="true" outlineLevel="0" collapsed="false">
      <c r="A209" s="36" t="s">
        <v>259</v>
      </c>
      <c r="B209" s="37" t="s">
        <v>410</v>
      </c>
      <c r="C209" s="36" t="s">
        <v>27</v>
      </c>
      <c r="D209" s="36" t="s">
        <v>411</v>
      </c>
      <c r="E209" s="36" t="s">
        <v>262</v>
      </c>
      <c r="F209" s="36"/>
      <c r="G209" s="38" t="s">
        <v>90</v>
      </c>
      <c r="H209" s="39" t="n">
        <v>0.059</v>
      </c>
      <c r="I209" s="40" t="n">
        <v>305.66</v>
      </c>
      <c r="J209" s="40" t="n">
        <v>18.03</v>
      </c>
    </row>
    <row r="210" customFormat="false" ht="25.5" hidden="false" customHeight="true" outlineLevel="0" collapsed="false">
      <c r="A210" s="36" t="s">
        <v>259</v>
      </c>
      <c r="B210" s="37" t="s">
        <v>405</v>
      </c>
      <c r="C210" s="36" t="s">
        <v>27</v>
      </c>
      <c r="D210" s="36" t="s">
        <v>406</v>
      </c>
      <c r="E210" s="36" t="s">
        <v>262</v>
      </c>
      <c r="F210" s="36"/>
      <c r="G210" s="38" t="s">
        <v>90</v>
      </c>
      <c r="H210" s="39" t="n">
        <v>0.008</v>
      </c>
      <c r="I210" s="40" t="n">
        <v>17.64</v>
      </c>
      <c r="J210" s="40" t="n">
        <v>0.14</v>
      </c>
    </row>
    <row r="211" customFormat="false" ht="25.5" hidden="false" customHeight="true" outlineLevel="0" collapsed="false">
      <c r="A211" s="36" t="s">
        <v>259</v>
      </c>
      <c r="B211" s="37" t="s">
        <v>407</v>
      </c>
      <c r="C211" s="36" t="s">
        <v>27</v>
      </c>
      <c r="D211" s="36" t="s">
        <v>408</v>
      </c>
      <c r="E211" s="36" t="s">
        <v>262</v>
      </c>
      <c r="F211" s="36"/>
      <c r="G211" s="38" t="s">
        <v>409</v>
      </c>
      <c r="H211" s="39" t="n">
        <v>0.211</v>
      </c>
      <c r="I211" s="40" t="n">
        <v>31.84</v>
      </c>
      <c r="J211" s="40" t="n">
        <v>6.71</v>
      </c>
    </row>
    <row r="212" customFormat="false" ht="25.5" hidden="false" customHeight="true" outlineLevel="0" collapsed="false">
      <c r="A212" s="36" t="s">
        <v>259</v>
      </c>
      <c r="B212" s="37" t="s">
        <v>412</v>
      </c>
      <c r="C212" s="36" t="s">
        <v>27</v>
      </c>
      <c r="D212" s="36" t="s">
        <v>413</v>
      </c>
      <c r="E212" s="36" t="s">
        <v>262</v>
      </c>
      <c r="F212" s="36"/>
      <c r="G212" s="38" t="s">
        <v>80</v>
      </c>
      <c r="H212" s="39" t="n">
        <v>1.05</v>
      </c>
      <c r="I212" s="40" t="n">
        <v>26.19</v>
      </c>
      <c r="J212" s="40" t="n">
        <v>27.49</v>
      </c>
    </row>
    <row r="213" customFormat="false" ht="25.5" hidden="false" customHeight="true" outlineLevel="0" collapsed="false">
      <c r="A213" s="36" t="s">
        <v>259</v>
      </c>
      <c r="B213" s="37" t="s">
        <v>401</v>
      </c>
      <c r="C213" s="36" t="s">
        <v>27</v>
      </c>
      <c r="D213" s="36" t="s">
        <v>402</v>
      </c>
      <c r="E213" s="36" t="s">
        <v>262</v>
      </c>
      <c r="F213" s="36"/>
      <c r="G213" s="38" t="s">
        <v>90</v>
      </c>
      <c r="H213" s="39" t="n">
        <v>0.0016</v>
      </c>
      <c r="I213" s="40" t="n">
        <v>122.94</v>
      </c>
      <c r="J213" s="40" t="n">
        <v>0.19</v>
      </c>
    </row>
    <row r="214" customFormat="false" ht="12.75" hidden="false" customHeight="true" outlineLevel="0" collapsed="false">
      <c r="A214" s="41"/>
      <c r="B214" s="41"/>
      <c r="C214" s="41"/>
      <c r="D214" s="41"/>
      <c r="E214" s="41" t="s">
        <v>269</v>
      </c>
      <c r="F214" s="42" t="n">
        <v>3.76</v>
      </c>
      <c r="G214" s="41" t="s">
        <v>270</v>
      </c>
      <c r="H214" s="42" t="n">
        <v>4.38</v>
      </c>
      <c r="I214" s="41" t="s">
        <v>271</v>
      </c>
      <c r="J214" s="42" t="n">
        <v>8.14</v>
      </c>
    </row>
    <row r="215" customFormat="false" ht="12.75" hidden="false" customHeight="true" outlineLevel="0" collapsed="false">
      <c r="A215" s="41"/>
      <c r="B215" s="41"/>
      <c r="C215" s="41"/>
      <c r="D215" s="41"/>
      <c r="E215" s="41" t="s">
        <v>272</v>
      </c>
      <c r="F215" s="42" t="n">
        <v>16.23</v>
      </c>
      <c r="G215" s="41"/>
      <c r="H215" s="41" t="s">
        <v>273</v>
      </c>
      <c r="I215" s="41"/>
      <c r="J215" s="42" t="n">
        <v>79.83</v>
      </c>
    </row>
    <row r="216" customFormat="false" ht="0.75" hidden="false" customHeight="true" outlineLevel="0" collapsed="false">
      <c r="A216" s="43"/>
      <c r="B216" s="43"/>
      <c r="C216" s="43"/>
      <c r="D216" s="43"/>
      <c r="E216" s="43"/>
      <c r="F216" s="43"/>
      <c r="G216" s="43"/>
      <c r="H216" s="43"/>
      <c r="I216" s="43"/>
      <c r="J216" s="43"/>
    </row>
    <row r="217" customFormat="false" ht="18" hidden="false" customHeight="true" outlineLevel="0" collapsed="false">
      <c r="A217" s="7" t="s">
        <v>119</v>
      </c>
      <c r="B217" s="8" t="s">
        <v>10</v>
      </c>
      <c r="C217" s="7" t="s">
        <v>11</v>
      </c>
      <c r="D217" s="7" t="s">
        <v>12</v>
      </c>
      <c r="E217" s="7" t="s">
        <v>248</v>
      </c>
      <c r="F217" s="7"/>
      <c r="G217" s="9" t="s">
        <v>13</v>
      </c>
      <c r="H217" s="8" t="s">
        <v>14</v>
      </c>
      <c r="I217" s="8" t="s">
        <v>15</v>
      </c>
      <c r="J217" s="8" t="s">
        <v>18</v>
      </c>
    </row>
    <row r="218" customFormat="false" ht="25.5" hidden="false" customHeight="true" outlineLevel="0" collapsed="false">
      <c r="A218" s="14" t="s">
        <v>249</v>
      </c>
      <c r="B218" s="15" t="s">
        <v>120</v>
      </c>
      <c r="C218" s="14" t="s">
        <v>32</v>
      </c>
      <c r="D218" s="14" t="s">
        <v>121</v>
      </c>
      <c r="E218" s="14" t="s">
        <v>414</v>
      </c>
      <c r="F218" s="14"/>
      <c r="G218" s="16" t="s">
        <v>80</v>
      </c>
      <c r="H218" s="30" t="n">
        <v>1</v>
      </c>
      <c r="I218" s="17" t="n">
        <v>26.06</v>
      </c>
      <c r="J218" s="17" t="n">
        <v>26.06</v>
      </c>
    </row>
    <row r="219" customFormat="false" ht="24" hidden="false" customHeight="true" outlineLevel="0" collapsed="false">
      <c r="A219" s="31" t="s">
        <v>251</v>
      </c>
      <c r="B219" s="32" t="s">
        <v>394</v>
      </c>
      <c r="C219" s="31" t="s">
        <v>27</v>
      </c>
      <c r="D219" s="31" t="s">
        <v>395</v>
      </c>
      <c r="E219" s="31" t="s">
        <v>254</v>
      </c>
      <c r="F219" s="31"/>
      <c r="G219" s="33" t="s">
        <v>230</v>
      </c>
      <c r="H219" s="34" t="n">
        <v>0.1</v>
      </c>
      <c r="I219" s="35" t="n">
        <v>30.66</v>
      </c>
      <c r="J219" s="35" t="n">
        <v>3.06</v>
      </c>
    </row>
    <row r="220" customFormat="false" ht="39" hidden="false" customHeight="true" outlineLevel="0" collapsed="false">
      <c r="A220" s="36" t="s">
        <v>259</v>
      </c>
      <c r="B220" s="37" t="s">
        <v>415</v>
      </c>
      <c r="C220" s="36" t="s">
        <v>32</v>
      </c>
      <c r="D220" s="36" t="s">
        <v>416</v>
      </c>
      <c r="E220" s="36" t="s">
        <v>262</v>
      </c>
      <c r="F220" s="36"/>
      <c r="G220" s="38" t="s">
        <v>80</v>
      </c>
      <c r="H220" s="39" t="n">
        <v>1</v>
      </c>
      <c r="I220" s="40" t="n">
        <v>23</v>
      </c>
      <c r="J220" s="40" t="n">
        <v>23</v>
      </c>
    </row>
    <row r="221" customFormat="false" ht="12.75" hidden="false" customHeight="true" outlineLevel="0" collapsed="false">
      <c r="A221" s="41"/>
      <c r="B221" s="41"/>
      <c r="C221" s="41"/>
      <c r="D221" s="41"/>
      <c r="E221" s="41" t="s">
        <v>269</v>
      </c>
      <c r="F221" s="42" t="n">
        <v>1.1</v>
      </c>
      <c r="G221" s="41" t="s">
        <v>270</v>
      </c>
      <c r="H221" s="42" t="n">
        <v>1.29</v>
      </c>
      <c r="I221" s="41" t="s">
        <v>271</v>
      </c>
      <c r="J221" s="42" t="n">
        <v>2.39</v>
      </c>
    </row>
    <row r="222" customFormat="false" ht="12.75" hidden="false" customHeight="true" outlineLevel="0" collapsed="false">
      <c r="A222" s="41"/>
      <c r="B222" s="41"/>
      <c r="C222" s="41"/>
      <c r="D222" s="41"/>
      <c r="E222" s="41" t="s">
        <v>272</v>
      </c>
      <c r="F222" s="42" t="n">
        <v>6.65</v>
      </c>
      <c r="G222" s="41"/>
      <c r="H222" s="41" t="s">
        <v>273</v>
      </c>
      <c r="I222" s="41"/>
      <c r="J222" s="42" t="n">
        <v>32.71</v>
      </c>
    </row>
    <row r="223" customFormat="false" ht="0.75" hidden="false" customHeight="true" outlineLevel="0" collapsed="false">
      <c r="A223" s="43"/>
      <c r="B223" s="43"/>
      <c r="C223" s="43"/>
      <c r="D223" s="43"/>
      <c r="E223" s="43"/>
      <c r="F223" s="43"/>
      <c r="G223" s="43"/>
      <c r="H223" s="43"/>
      <c r="I223" s="43"/>
      <c r="J223" s="43"/>
    </row>
    <row r="224" customFormat="false" ht="18" hidden="false" customHeight="true" outlineLevel="0" collapsed="false">
      <c r="A224" s="7" t="s">
        <v>122</v>
      </c>
      <c r="B224" s="8" t="s">
        <v>10</v>
      </c>
      <c r="C224" s="7" t="s">
        <v>11</v>
      </c>
      <c r="D224" s="7" t="s">
        <v>12</v>
      </c>
      <c r="E224" s="7" t="s">
        <v>248</v>
      </c>
      <c r="F224" s="7"/>
      <c r="G224" s="9" t="s">
        <v>13</v>
      </c>
      <c r="H224" s="8" t="s">
        <v>14</v>
      </c>
      <c r="I224" s="8" t="s">
        <v>15</v>
      </c>
      <c r="J224" s="8" t="s">
        <v>18</v>
      </c>
    </row>
    <row r="225" customFormat="false" ht="39" hidden="false" customHeight="true" outlineLevel="0" collapsed="false">
      <c r="A225" s="14" t="s">
        <v>249</v>
      </c>
      <c r="B225" s="15" t="s">
        <v>123</v>
      </c>
      <c r="C225" s="14" t="s">
        <v>27</v>
      </c>
      <c r="D225" s="14" t="s">
        <v>124</v>
      </c>
      <c r="E225" s="14" t="s">
        <v>417</v>
      </c>
      <c r="F225" s="14"/>
      <c r="G225" s="16" t="s">
        <v>80</v>
      </c>
      <c r="H225" s="30" t="n">
        <v>1</v>
      </c>
      <c r="I225" s="17" t="n">
        <v>76.23</v>
      </c>
      <c r="J225" s="17" t="n">
        <v>76.23</v>
      </c>
    </row>
    <row r="226" customFormat="false" ht="24" hidden="false" customHeight="true" outlineLevel="0" collapsed="false">
      <c r="A226" s="31" t="s">
        <v>251</v>
      </c>
      <c r="B226" s="32" t="s">
        <v>284</v>
      </c>
      <c r="C226" s="31" t="s">
        <v>27</v>
      </c>
      <c r="D226" s="31" t="s">
        <v>285</v>
      </c>
      <c r="E226" s="31" t="s">
        <v>254</v>
      </c>
      <c r="F226" s="31"/>
      <c r="G226" s="33" t="s">
        <v>230</v>
      </c>
      <c r="H226" s="34" t="n">
        <v>0.543</v>
      </c>
      <c r="I226" s="35" t="n">
        <v>31.67</v>
      </c>
      <c r="J226" s="35" t="n">
        <v>17.19</v>
      </c>
    </row>
    <row r="227" customFormat="false" ht="24" hidden="false" customHeight="true" outlineLevel="0" collapsed="false">
      <c r="A227" s="31" t="s">
        <v>251</v>
      </c>
      <c r="B227" s="32" t="s">
        <v>228</v>
      </c>
      <c r="C227" s="31" t="s">
        <v>27</v>
      </c>
      <c r="D227" s="31" t="s">
        <v>258</v>
      </c>
      <c r="E227" s="31" t="s">
        <v>254</v>
      </c>
      <c r="F227" s="31"/>
      <c r="G227" s="33" t="s">
        <v>230</v>
      </c>
      <c r="H227" s="34" t="n">
        <v>0.272</v>
      </c>
      <c r="I227" s="35" t="n">
        <v>23.58</v>
      </c>
      <c r="J227" s="35" t="n">
        <v>6.41</v>
      </c>
    </row>
    <row r="228" customFormat="false" ht="39" hidden="false" customHeight="true" outlineLevel="0" collapsed="false">
      <c r="A228" s="31" t="s">
        <v>251</v>
      </c>
      <c r="B228" s="32" t="s">
        <v>418</v>
      </c>
      <c r="C228" s="31" t="s">
        <v>27</v>
      </c>
      <c r="D228" s="31" t="s">
        <v>419</v>
      </c>
      <c r="E228" s="31" t="s">
        <v>337</v>
      </c>
      <c r="F228" s="31"/>
      <c r="G228" s="33" t="s">
        <v>341</v>
      </c>
      <c r="H228" s="34" t="n">
        <v>0.516</v>
      </c>
      <c r="I228" s="35" t="n">
        <v>40.68</v>
      </c>
      <c r="J228" s="35" t="n">
        <v>20.99</v>
      </c>
    </row>
    <row r="229" customFormat="false" ht="64.5" hidden="false" customHeight="true" outlineLevel="0" collapsed="false">
      <c r="A229" s="31" t="s">
        <v>251</v>
      </c>
      <c r="B229" s="32" t="s">
        <v>420</v>
      </c>
      <c r="C229" s="31" t="s">
        <v>27</v>
      </c>
      <c r="D229" s="31" t="s">
        <v>421</v>
      </c>
      <c r="E229" s="31" t="s">
        <v>422</v>
      </c>
      <c r="F229" s="31"/>
      <c r="G229" s="33" t="s">
        <v>47</v>
      </c>
      <c r="H229" s="34" t="n">
        <v>0.006</v>
      </c>
      <c r="I229" s="35" t="n">
        <v>583.8</v>
      </c>
      <c r="J229" s="35" t="n">
        <v>3.5</v>
      </c>
    </row>
    <row r="230" customFormat="false" ht="39" hidden="false" customHeight="true" outlineLevel="0" collapsed="false">
      <c r="A230" s="31" t="s">
        <v>251</v>
      </c>
      <c r="B230" s="32" t="s">
        <v>423</v>
      </c>
      <c r="C230" s="31" t="s">
        <v>27</v>
      </c>
      <c r="D230" s="31" t="s">
        <v>424</v>
      </c>
      <c r="E230" s="31" t="s">
        <v>337</v>
      </c>
      <c r="F230" s="31"/>
      <c r="G230" s="33" t="s">
        <v>338</v>
      </c>
      <c r="H230" s="34" t="n">
        <v>0.027</v>
      </c>
      <c r="I230" s="35" t="n">
        <v>42.23</v>
      </c>
      <c r="J230" s="35" t="n">
        <v>1.14</v>
      </c>
    </row>
    <row r="231" customFormat="false" ht="39" hidden="false" customHeight="true" outlineLevel="0" collapsed="false">
      <c r="A231" s="36" t="s">
        <v>259</v>
      </c>
      <c r="B231" s="37" t="s">
        <v>425</v>
      </c>
      <c r="C231" s="36" t="s">
        <v>27</v>
      </c>
      <c r="D231" s="36" t="s">
        <v>426</v>
      </c>
      <c r="E231" s="36" t="s">
        <v>262</v>
      </c>
      <c r="F231" s="36"/>
      <c r="G231" s="38" t="s">
        <v>80</v>
      </c>
      <c r="H231" s="39" t="n">
        <v>1.08</v>
      </c>
      <c r="I231" s="40" t="n">
        <v>25</v>
      </c>
      <c r="J231" s="40" t="n">
        <v>27</v>
      </c>
    </row>
    <row r="232" customFormat="false" ht="12.75" hidden="false" customHeight="true" outlineLevel="0" collapsed="false">
      <c r="A232" s="41"/>
      <c r="B232" s="41"/>
      <c r="C232" s="41"/>
      <c r="D232" s="41"/>
      <c r="E232" s="41" t="s">
        <v>269</v>
      </c>
      <c r="F232" s="42" t="n">
        <v>17.19</v>
      </c>
      <c r="G232" s="41" t="s">
        <v>270</v>
      </c>
      <c r="H232" s="42" t="n">
        <v>19.98</v>
      </c>
      <c r="I232" s="41" t="s">
        <v>271</v>
      </c>
      <c r="J232" s="42" t="n">
        <v>37.17</v>
      </c>
    </row>
    <row r="233" customFormat="false" ht="12.75" hidden="false" customHeight="true" outlineLevel="0" collapsed="false">
      <c r="A233" s="41"/>
      <c r="B233" s="41"/>
      <c r="C233" s="41"/>
      <c r="D233" s="41"/>
      <c r="E233" s="41" t="s">
        <v>272</v>
      </c>
      <c r="F233" s="42" t="n">
        <v>19.45</v>
      </c>
      <c r="G233" s="41"/>
      <c r="H233" s="41" t="s">
        <v>273</v>
      </c>
      <c r="I233" s="41"/>
      <c r="J233" s="42" t="n">
        <v>95.68</v>
      </c>
    </row>
    <row r="234" customFormat="false" ht="0.75" hidden="false" customHeight="true" outlineLevel="0" collapsed="false">
      <c r="A234" s="43"/>
      <c r="B234" s="43"/>
      <c r="C234" s="43"/>
      <c r="D234" s="43"/>
      <c r="E234" s="43"/>
      <c r="F234" s="43"/>
      <c r="G234" s="43"/>
      <c r="H234" s="43"/>
      <c r="I234" s="43"/>
      <c r="J234" s="43"/>
    </row>
    <row r="235" customFormat="false" ht="18" hidden="false" customHeight="true" outlineLevel="0" collapsed="false">
      <c r="A235" s="7" t="s">
        <v>127</v>
      </c>
      <c r="B235" s="8" t="s">
        <v>10</v>
      </c>
      <c r="C235" s="7" t="s">
        <v>11</v>
      </c>
      <c r="D235" s="7" t="s">
        <v>12</v>
      </c>
      <c r="E235" s="7" t="s">
        <v>248</v>
      </c>
      <c r="F235" s="7"/>
      <c r="G235" s="9" t="s">
        <v>13</v>
      </c>
      <c r="H235" s="8" t="s">
        <v>14</v>
      </c>
      <c r="I235" s="8" t="s">
        <v>15</v>
      </c>
      <c r="J235" s="8" t="s">
        <v>18</v>
      </c>
    </row>
    <row r="236" customFormat="false" ht="39" hidden="false" customHeight="true" outlineLevel="0" collapsed="false">
      <c r="A236" s="14" t="s">
        <v>249</v>
      </c>
      <c r="B236" s="15" t="s">
        <v>128</v>
      </c>
      <c r="C236" s="14" t="s">
        <v>27</v>
      </c>
      <c r="D236" s="14" t="s">
        <v>129</v>
      </c>
      <c r="E236" s="14" t="s">
        <v>427</v>
      </c>
      <c r="F236" s="14"/>
      <c r="G236" s="16" t="s">
        <v>80</v>
      </c>
      <c r="H236" s="30" t="n">
        <v>1</v>
      </c>
      <c r="I236" s="17" t="n">
        <v>5.28</v>
      </c>
      <c r="J236" s="17" t="n">
        <v>5.28</v>
      </c>
    </row>
    <row r="237" customFormat="false" ht="25.5" hidden="false" customHeight="true" outlineLevel="0" collapsed="false">
      <c r="A237" s="31" t="s">
        <v>251</v>
      </c>
      <c r="B237" s="32" t="s">
        <v>428</v>
      </c>
      <c r="C237" s="31" t="s">
        <v>27</v>
      </c>
      <c r="D237" s="31" t="s">
        <v>429</v>
      </c>
      <c r="E237" s="31" t="s">
        <v>254</v>
      </c>
      <c r="F237" s="31"/>
      <c r="G237" s="33" t="s">
        <v>230</v>
      </c>
      <c r="H237" s="34" t="n">
        <v>0.029</v>
      </c>
      <c r="I237" s="35" t="n">
        <v>26.51</v>
      </c>
      <c r="J237" s="35" t="n">
        <v>0.76</v>
      </c>
    </row>
    <row r="238" customFormat="false" ht="24" hidden="false" customHeight="true" outlineLevel="0" collapsed="false">
      <c r="A238" s="31" t="s">
        <v>251</v>
      </c>
      <c r="B238" s="32" t="s">
        <v>282</v>
      </c>
      <c r="C238" s="31" t="s">
        <v>27</v>
      </c>
      <c r="D238" s="31" t="s">
        <v>283</v>
      </c>
      <c r="E238" s="31" t="s">
        <v>254</v>
      </c>
      <c r="F238" s="31"/>
      <c r="G238" s="33" t="s">
        <v>230</v>
      </c>
      <c r="H238" s="34" t="n">
        <v>0.029</v>
      </c>
      <c r="I238" s="35" t="n">
        <v>32.13</v>
      </c>
      <c r="J238" s="35" t="n">
        <v>0.93</v>
      </c>
    </row>
    <row r="239" customFormat="false" ht="39" hidden="false" customHeight="true" outlineLevel="0" collapsed="false">
      <c r="A239" s="36" t="s">
        <v>259</v>
      </c>
      <c r="B239" s="37" t="s">
        <v>430</v>
      </c>
      <c r="C239" s="36" t="s">
        <v>27</v>
      </c>
      <c r="D239" s="36" t="s">
        <v>431</v>
      </c>
      <c r="E239" s="36" t="s">
        <v>262</v>
      </c>
      <c r="F239" s="36"/>
      <c r="G239" s="38" t="s">
        <v>80</v>
      </c>
      <c r="H239" s="39" t="n">
        <v>1.2434</v>
      </c>
      <c r="I239" s="40" t="n">
        <v>2.85</v>
      </c>
      <c r="J239" s="40" t="n">
        <v>3.54</v>
      </c>
    </row>
    <row r="240" customFormat="false" ht="25.5" hidden="false" customHeight="true" outlineLevel="0" collapsed="false">
      <c r="A240" s="36" t="s">
        <v>259</v>
      </c>
      <c r="B240" s="37" t="s">
        <v>432</v>
      </c>
      <c r="C240" s="36" t="s">
        <v>27</v>
      </c>
      <c r="D240" s="36" t="s">
        <v>433</v>
      </c>
      <c r="E240" s="36" t="s">
        <v>262</v>
      </c>
      <c r="F240" s="36"/>
      <c r="G240" s="38" t="s">
        <v>38</v>
      </c>
      <c r="H240" s="39" t="n">
        <v>0.0094</v>
      </c>
      <c r="I240" s="40" t="n">
        <v>6.09</v>
      </c>
      <c r="J240" s="40" t="n">
        <v>0.05</v>
      </c>
    </row>
    <row r="241" customFormat="false" ht="12.75" hidden="false" customHeight="true" outlineLevel="0" collapsed="false">
      <c r="A241" s="41"/>
      <c r="B241" s="41"/>
      <c r="C241" s="41"/>
      <c r="D241" s="41"/>
      <c r="E241" s="41" t="s">
        <v>269</v>
      </c>
      <c r="F241" s="42" t="n">
        <v>0.58</v>
      </c>
      <c r="G241" s="41" t="s">
        <v>270</v>
      </c>
      <c r="H241" s="42" t="n">
        <v>0.69</v>
      </c>
      <c r="I241" s="41" t="s">
        <v>271</v>
      </c>
      <c r="J241" s="42" t="n">
        <v>1.27</v>
      </c>
    </row>
    <row r="242" customFormat="false" ht="12.75" hidden="false" customHeight="true" outlineLevel="0" collapsed="false">
      <c r="A242" s="41"/>
      <c r="B242" s="41"/>
      <c r="C242" s="41"/>
      <c r="D242" s="41"/>
      <c r="E242" s="41" t="s">
        <v>272</v>
      </c>
      <c r="F242" s="42" t="n">
        <v>1.34</v>
      </c>
      <c r="G242" s="41"/>
      <c r="H242" s="41" t="s">
        <v>273</v>
      </c>
      <c r="I242" s="41"/>
      <c r="J242" s="42" t="n">
        <v>6.62</v>
      </c>
    </row>
    <row r="243" customFormat="false" ht="0.75" hidden="false" customHeight="true" outlineLevel="0" collapsed="false">
      <c r="A243" s="43"/>
      <c r="B243" s="43"/>
      <c r="C243" s="43"/>
      <c r="D243" s="43"/>
      <c r="E243" s="43"/>
      <c r="F243" s="43"/>
      <c r="G243" s="43"/>
      <c r="H243" s="43"/>
      <c r="I243" s="43"/>
      <c r="J243" s="43"/>
    </row>
    <row r="244" customFormat="false" ht="18" hidden="false" customHeight="true" outlineLevel="0" collapsed="false">
      <c r="A244" s="7" t="s">
        <v>130</v>
      </c>
      <c r="B244" s="8" t="s">
        <v>10</v>
      </c>
      <c r="C244" s="7" t="s">
        <v>11</v>
      </c>
      <c r="D244" s="7" t="s">
        <v>12</v>
      </c>
      <c r="E244" s="7" t="s">
        <v>248</v>
      </c>
      <c r="F244" s="7"/>
      <c r="G244" s="9" t="s">
        <v>13</v>
      </c>
      <c r="H244" s="8" t="s">
        <v>14</v>
      </c>
      <c r="I244" s="8" t="s">
        <v>15</v>
      </c>
      <c r="J244" s="8" t="s">
        <v>18</v>
      </c>
    </row>
    <row r="245" customFormat="false" ht="39" hidden="false" customHeight="true" outlineLevel="0" collapsed="false">
      <c r="A245" s="14" t="s">
        <v>249</v>
      </c>
      <c r="B245" s="15" t="s">
        <v>131</v>
      </c>
      <c r="C245" s="14" t="s">
        <v>27</v>
      </c>
      <c r="D245" s="14" t="s">
        <v>132</v>
      </c>
      <c r="E245" s="14" t="s">
        <v>427</v>
      </c>
      <c r="F245" s="14"/>
      <c r="G245" s="16" t="s">
        <v>80</v>
      </c>
      <c r="H245" s="30" t="n">
        <v>1</v>
      </c>
      <c r="I245" s="17" t="n">
        <v>16.29</v>
      </c>
      <c r="J245" s="17" t="n">
        <v>16.29</v>
      </c>
    </row>
    <row r="246" customFormat="false" ht="24" hidden="false" customHeight="true" outlineLevel="0" collapsed="false">
      <c r="A246" s="31" t="s">
        <v>251</v>
      </c>
      <c r="B246" s="32" t="s">
        <v>282</v>
      </c>
      <c r="C246" s="31" t="s">
        <v>27</v>
      </c>
      <c r="D246" s="31" t="s">
        <v>283</v>
      </c>
      <c r="E246" s="31" t="s">
        <v>254</v>
      </c>
      <c r="F246" s="31"/>
      <c r="G246" s="33" t="s">
        <v>230</v>
      </c>
      <c r="H246" s="34" t="n">
        <v>0.139</v>
      </c>
      <c r="I246" s="35" t="n">
        <v>32.13</v>
      </c>
      <c r="J246" s="35" t="n">
        <v>4.46</v>
      </c>
    </row>
    <row r="247" customFormat="false" ht="25.5" hidden="false" customHeight="true" outlineLevel="0" collapsed="false">
      <c r="A247" s="31" t="s">
        <v>251</v>
      </c>
      <c r="B247" s="32" t="s">
        <v>428</v>
      </c>
      <c r="C247" s="31" t="s">
        <v>27</v>
      </c>
      <c r="D247" s="31" t="s">
        <v>429</v>
      </c>
      <c r="E247" s="31" t="s">
        <v>254</v>
      </c>
      <c r="F247" s="31"/>
      <c r="G247" s="33" t="s">
        <v>230</v>
      </c>
      <c r="H247" s="34" t="n">
        <v>0.139</v>
      </c>
      <c r="I247" s="35" t="n">
        <v>26.51</v>
      </c>
      <c r="J247" s="35" t="n">
        <v>3.68</v>
      </c>
    </row>
    <row r="248" customFormat="false" ht="25.5" hidden="false" customHeight="true" outlineLevel="0" collapsed="false">
      <c r="A248" s="36" t="s">
        <v>259</v>
      </c>
      <c r="B248" s="37" t="s">
        <v>434</v>
      </c>
      <c r="C248" s="36" t="s">
        <v>27</v>
      </c>
      <c r="D248" s="36" t="s">
        <v>435</v>
      </c>
      <c r="E248" s="36" t="s">
        <v>262</v>
      </c>
      <c r="F248" s="36"/>
      <c r="G248" s="38" t="s">
        <v>80</v>
      </c>
      <c r="H248" s="39" t="n">
        <v>1.017</v>
      </c>
      <c r="I248" s="40" t="n">
        <v>8.02</v>
      </c>
      <c r="J248" s="40" t="n">
        <v>8.15</v>
      </c>
    </row>
    <row r="249" customFormat="false" ht="12.75" hidden="false" customHeight="true" outlineLevel="0" collapsed="false">
      <c r="A249" s="41"/>
      <c r="B249" s="41"/>
      <c r="C249" s="41"/>
      <c r="D249" s="41"/>
      <c r="E249" s="41" t="s">
        <v>269</v>
      </c>
      <c r="F249" s="42" t="n">
        <v>2.83</v>
      </c>
      <c r="G249" s="41" t="s">
        <v>270</v>
      </c>
      <c r="H249" s="42" t="n">
        <v>3.29</v>
      </c>
      <c r="I249" s="41" t="s">
        <v>271</v>
      </c>
      <c r="J249" s="42" t="n">
        <v>6.12</v>
      </c>
    </row>
    <row r="250" customFormat="false" ht="12.75" hidden="false" customHeight="true" outlineLevel="0" collapsed="false">
      <c r="A250" s="41"/>
      <c r="B250" s="41"/>
      <c r="C250" s="41"/>
      <c r="D250" s="41"/>
      <c r="E250" s="41" t="s">
        <v>272</v>
      </c>
      <c r="F250" s="42" t="n">
        <v>4.15</v>
      </c>
      <c r="G250" s="41"/>
      <c r="H250" s="41" t="s">
        <v>273</v>
      </c>
      <c r="I250" s="41"/>
      <c r="J250" s="42" t="n">
        <v>20.44</v>
      </c>
    </row>
    <row r="251" customFormat="false" ht="0.75" hidden="false" customHeight="true" outlineLevel="0" collapsed="false">
      <c r="A251" s="43"/>
      <c r="B251" s="43"/>
      <c r="C251" s="43"/>
      <c r="D251" s="43"/>
      <c r="E251" s="43"/>
      <c r="F251" s="43"/>
      <c r="G251" s="43"/>
      <c r="H251" s="43"/>
      <c r="I251" s="43"/>
      <c r="J251" s="43"/>
    </row>
    <row r="252" customFormat="false" ht="18" hidden="false" customHeight="true" outlineLevel="0" collapsed="false">
      <c r="A252" s="7" t="s">
        <v>133</v>
      </c>
      <c r="B252" s="8" t="s">
        <v>10</v>
      </c>
      <c r="C252" s="7" t="s">
        <v>11</v>
      </c>
      <c r="D252" s="7" t="s">
        <v>12</v>
      </c>
      <c r="E252" s="7" t="s">
        <v>248</v>
      </c>
      <c r="F252" s="7"/>
      <c r="G252" s="9" t="s">
        <v>13</v>
      </c>
      <c r="H252" s="8" t="s">
        <v>14</v>
      </c>
      <c r="I252" s="8" t="s">
        <v>15</v>
      </c>
      <c r="J252" s="8" t="s">
        <v>18</v>
      </c>
    </row>
    <row r="253" customFormat="false" ht="39" hidden="false" customHeight="true" outlineLevel="0" collapsed="false">
      <c r="A253" s="14" t="s">
        <v>249</v>
      </c>
      <c r="B253" s="15" t="s">
        <v>134</v>
      </c>
      <c r="C253" s="14" t="s">
        <v>27</v>
      </c>
      <c r="D253" s="14" t="s">
        <v>135</v>
      </c>
      <c r="E253" s="14" t="s">
        <v>427</v>
      </c>
      <c r="F253" s="14"/>
      <c r="G253" s="16" t="s">
        <v>38</v>
      </c>
      <c r="H253" s="30" t="n">
        <v>1</v>
      </c>
      <c r="I253" s="17" t="n">
        <v>11.56</v>
      </c>
      <c r="J253" s="17" t="n">
        <v>11.56</v>
      </c>
    </row>
    <row r="254" customFormat="false" ht="24" hidden="false" customHeight="true" outlineLevel="0" collapsed="false">
      <c r="A254" s="31" t="s">
        <v>251</v>
      </c>
      <c r="B254" s="32" t="s">
        <v>282</v>
      </c>
      <c r="C254" s="31" t="s">
        <v>27</v>
      </c>
      <c r="D254" s="31" t="s">
        <v>283</v>
      </c>
      <c r="E254" s="31" t="s">
        <v>254</v>
      </c>
      <c r="F254" s="31"/>
      <c r="G254" s="33" t="s">
        <v>230</v>
      </c>
      <c r="H254" s="34" t="n">
        <v>0.16</v>
      </c>
      <c r="I254" s="35" t="n">
        <v>32.13</v>
      </c>
      <c r="J254" s="35" t="n">
        <v>5.14</v>
      </c>
    </row>
    <row r="255" customFormat="false" ht="25.5" hidden="false" customHeight="true" outlineLevel="0" collapsed="false">
      <c r="A255" s="31" t="s">
        <v>251</v>
      </c>
      <c r="B255" s="32" t="s">
        <v>428</v>
      </c>
      <c r="C255" s="31" t="s">
        <v>27</v>
      </c>
      <c r="D255" s="31" t="s">
        <v>429</v>
      </c>
      <c r="E255" s="31" t="s">
        <v>254</v>
      </c>
      <c r="F255" s="31"/>
      <c r="G255" s="33" t="s">
        <v>230</v>
      </c>
      <c r="H255" s="34" t="n">
        <v>0.16</v>
      </c>
      <c r="I255" s="35" t="n">
        <v>26.51</v>
      </c>
      <c r="J255" s="35" t="n">
        <v>4.24</v>
      </c>
    </row>
    <row r="256" customFormat="false" ht="25.5" hidden="false" customHeight="true" outlineLevel="0" collapsed="false">
      <c r="A256" s="36" t="s">
        <v>259</v>
      </c>
      <c r="B256" s="37" t="s">
        <v>436</v>
      </c>
      <c r="C256" s="36" t="s">
        <v>27</v>
      </c>
      <c r="D256" s="36" t="s">
        <v>437</v>
      </c>
      <c r="E256" s="36" t="s">
        <v>262</v>
      </c>
      <c r="F256" s="36"/>
      <c r="G256" s="38" t="s">
        <v>38</v>
      </c>
      <c r="H256" s="39" t="n">
        <v>1</v>
      </c>
      <c r="I256" s="40" t="n">
        <v>2.18</v>
      </c>
      <c r="J256" s="40" t="n">
        <v>2.18</v>
      </c>
    </row>
    <row r="257" customFormat="false" ht="12.75" hidden="false" customHeight="true" outlineLevel="0" collapsed="false">
      <c r="A257" s="41"/>
      <c r="B257" s="41"/>
      <c r="C257" s="41"/>
      <c r="D257" s="41"/>
      <c r="E257" s="41" t="s">
        <v>269</v>
      </c>
      <c r="F257" s="42" t="n">
        <v>3.25</v>
      </c>
      <c r="G257" s="41" t="s">
        <v>270</v>
      </c>
      <c r="H257" s="42" t="n">
        <v>3.79</v>
      </c>
      <c r="I257" s="41" t="s">
        <v>271</v>
      </c>
      <c r="J257" s="42" t="n">
        <v>7.04</v>
      </c>
    </row>
    <row r="258" customFormat="false" ht="12.75" hidden="false" customHeight="true" outlineLevel="0" collapsed="false">
      <c r="A258" s="41"/>
      <c r="B258" s="41"/>
      <c r="C258" s="41"/>
      <c r="D258" s="41"/>
      <c r="E258" s="41" t="s">
        <v>272</v>
      </c>
      <c r="F258" s="42" t="n">
        <v>2.95</v>
      </c>
      <c r="G258" s="41"/>
      <c r="H258" s="41" t="s">
        <v>273</v>
      </c>
      <c r="I258" s="41"/>
      <c r="J258" s="42" t="n">
        <v>14.51</v>
      </c>
    </row>
    <row r="259" customFormat="false" ht="0.75" hidden="false" customHeight="true" outlineLevel="0" collapsed="false">
      <c r="A259" s="43"/>
      <c r="B259" s="43"/>
      <c r="C259" s="43"/>
      <c r="D259" s="43"/>
      <c r="E259" s="43"/>
      <c r="F259" s="43"/>
      <c r="G259" s="43"/>
      <c r="H259" s="43"/>
      <c r="I259" s="43"/>
      <c r="J259" s="43"/>
    </row>
    <row r="260" customFormat="false" ht="18" hidden="false" customHeight="true" outlineLevel="0" collapsed="false">
      <c r="A260" s="7" t="s">
        <v>136</v>
      </c>
      <c r="B260" s="8" t="s">
        <v>10</v>
      </c>
      <c r="C260" s="7" t="s">
        <v>11</v>
      </c>
      <c r="D260" s="7" t="s">
        <v>12</v>
      </c>
      <c r="E260" s="7" t="s">
        <v>248</v>
      </c>
      <c r="F260" s="7"/>
      <c r="G260" s="9" t="s">
        <v>13</v>
      </c>
      <c r="H260" s="8" t="s">
        <v>14</v>
      </c>
      <c r="I260" s="8" t="s">
        <v>15</v>
      </c>
      <c r="J260" s="8" t="s">
        <v>18</v>
      </c>
    </row>
    <row r="261" customFormat="false" ht="51.75" hidden="false" customHeight="true" outlineLevel="0" collapsed="false">
      <c r="A261" s="14" t="s">
        <v>249</v>
      </c>
      <c r="B261" s="15" t="s">
        <v>137</v>
      </c>
      <c r="C261" s="14" t="s">
        <v>27</v>
      </c>
      <c r="D261" s="14" t="s">
        <v>138</v>
      </c>
      <c r="E261" s="14" t="s">
        <v>427</v>
      </c>
      <c r="F261" s="14"/>
      <c r="G261" s="16" t="s">
        <v>38</v>
      </c>
      <c r="H261" s="30" t="n">
        <v>1</v>
      </c>
      <c r="I261" s="17" t="n">
        <v>19.52</v>
      </c>
      <c r="J261" s="17" t="n">
        <v>19.52</v>
      </c>
    </row>
    <row r="262" customFormat="false" ht="25.5" hidden="false" customHeight="true" outlineLevel="0" collapsed="false">
      <c r="A262" s="31" t="s">
        <v>251</v>
      </c>
      <c r="B262" s="32" t="s">
        <v>428</v>
      </c>
      <c r="C262" s="31" t="s">
        <v>27</v>
      </c>
      <c r="D262" s="31" t="s">
        <v>429</v>
      </c>
      <c r="E262" s="31" t="s">
        <v>254</v>
      </c>
      <c r="F262" s="31"/>
      <c r="G262" s="33" t="s">
        <v>230</v>
      </c>
      <c r="H262" s="34" t="n">
        <v>0.24</v>
      </c>
      <c r="I262" s="35" t="n">
        <v>26.51</v>
      </c>
      <c r="J262" s="35" t="n">
        <v>6.36</v>
      </c>
    </row>
    <row r="263" customFormat="false" ht="24" hidden="false" customHeight="true" outlineLevel="0" collapsed="false">
      <c r="A263" s="31" t="s">
        <v>251</v>
      </c>
      <c r="B263" s="32" t="s">
        <v>282</v>
      </c>
      <c r="C263" s="31" t="s">
        <v>27</v>
      </c>
      <c r="D263" s="31" t="s">
        <v>283</v>
      </c>
      <c r="E263" s="31" t="s">
        <v>254</v>
      </c>
      <c r="F263" s="31"/>
      <c r="G263" s="33" t="s">
        <v>230</v>
      </c>
      <c r="H263" s="34" t="n">
        <v>0.24</v>
      </c>
      <c r="I263" s="35" t="n">
        <v>32.13</v>
      </c>
      <c r="J263" s="35" t="n">
        <v>7.71</v>
      </c>
    </row>
    <row r="264" customFormat="false" ht="25.5" hidden="false" customHeight="true" outlineLevel="0" collapsed="false">
      <c r="A264" s="36" t="s">
        <v>259</v>
      </c>
      <c r="B264" s="37" t="s">
        <v>438</v>
      </c>
      <c r="C264" s="36" t="s">
        <v>27</v>
      </c>
      <c r="D264" s="36" t="s">
        <v>439</v>
      </c>
      <c r="E264" s="36" t="s">
        <v>262</v>
      </c>
      <c r="F264" s="36"/>
      <c r="G264" s="38" t="s">
        <v>38</v>
      </c>
      <c r="H264" s="39" t="n">
        <v>1</v>
      </c>
      <c r="I264" s="40" t="n">
        <v>5.45</v>
      </c>
      <c r="J264" s="40" t="n">
        <v>5.45</v>
      </c>
    </row>
    <row r="265" customFormat="false" ht="12.75" hidden="false" customHeight="true" outlineLevel="0" collapsed="false">
      <c r="A265" s="41"/>
      <c r="B265" s="41"/>
      <c r="C265" s="41"/>
      <c r="D265" s="41"/>
      <c r="E265" s="41" t="s">
        <v>269</v>
      </c>
      <c r="F265" s="42" t="n">
        <v>4.88</v>
      </c>
      <c r="G265" s="41" t="s">
        <v>270</v>
      </c>
      <c r="H265" s="42" t="n">
        <v>5.69</v>
      </c>
      <c r="I265" s="41" t="s">
        <v>271</v>
      </c>
      <c r="J265" s="42" t="n">
        <v>10.57</v>
      </c>
    </row>
    <row r="266" customFormat="false" ht="12.75" hidden="false" customHeight="true" outlineLevel="0" collapsed="false">
      <c r="A266" s="41"/>
      <c r="B266" s="41"/>
      <c r="C266" s="41"/>
      <c r="D266" s="41"/>
      <c r="E266" s="41" t="s">
        <v>272</v>
      </c>
      <c r="F266" s="42" t="n">
        <v>4.98</v>
      </c>
      <c r="G266" s="41"/>
      <c r="H266" s="41" t="s">
        <v>273</v>
      </c>
      <c r="I266" s="41"/>
      <c r="J266" s="42" t="n">
        <v>24.5</v>
      </c>
    </row>
    <row r="267" customFormat="false" ht="0.75" hidden="false" customHeight="true" outlineLevel="0" collapsed="false">
      <c r="A267" s="43"/>
      <c r="B267" s="43"/>
      <c r="C267" s="43"/>
      <c r="D267" s="43"/>
      <c r="E267" s="43"/>
      <c r="F267" s="43"/>
      <c r="G267" s="43"/>
      <c r="H267" s="43"/>
      <c r="I267" s="43"/>
      <c r="J267" s="43"/>
    </row>
    <row r="268" customFormat="false" ht="18" hidden="false" customHeight="true" outlineLevel="0" collapsed="false">
      <c r="A268" s="7" t="s">
        <v>139</v>
      </c>
      <c r="B268" s="8" t="s">
        <v>10</v>
      </c>
      <c r="C268" s="7" t="s">
        <v>11</v>
      </c>
      <c r="D268" s="7" t="s">
        <v>12</v>
      </c>
      <c r="E268" s="7" t="s">
        <v>248</v>
      </c>
      <c r="F268" s="7"/>
      <c r="G268" s="9" t="s">
        <v>13</v>
      </c>
      <c r="H268" s="8" t="s">
        <v>14</v>
      </c>
      <c r="I268" s="8" t="s">
        <v>15</v>
      </c>
      <c r="J268" s="8" t="s">
        <v>18</v>
      </c>
    </row>
    <row r="269" customFormat="false" ht="39" hidden="false" customHeight="true" outlineLevel="0" collapsed="false">
      <c r="A269" s="14" t="s">
        <v>249</v>
      </c>
      <c r="B269" s="15" t="s">
        <v>140</v>
      </c>
      <c r="C269" s="14" t="s">
        <v>27</v>
      </c>
      <c r="D269" s="14" t="s">
        <v>440</v>
      </c>
      <c r="E269" s="14" t="s">
        <v>441</v>
      </c>
      <c r="F269" s="14"/>
      <c r="G269" s="16" t="s">
        <v>38</v>
      </c>
      <c r="H269" s="30" t="n">
        <v>1</v>
      </c>
      <c r="I269" s="17" t="n">
        <v>37.48</v>
      </c>
      <c r="J269" s="17" t="n">
        <v>37.48</v>
      </c>
    </row>
    <row r="270" customFormat="false" ht="24" hidden="false" customHeight="true" outlineLevel="0" collapsed="false">
      <c r="A270" s="31" t="s">
        <v>251</v>
      </c>
      <c r="B270" s="32" t="s">
        <v>282</v>
      </c>
      <c r="C270" s="31" t="s">
        <v>27</v>
      </c>
      <c r="D270" s="31" t="s">
        <v>283</v>
      </c>
      <c r="E270" s="31" t="s">
        <v>254</v>
      </c>
      <c r="F270" s="31"/>
      <c r="G270" s="33" t="s">
        <v>230</v>
      </c>
      <c r="H270" s="34" t="n">
        <v>0.2633484</v>
      </c>
      <c r="I270" s="35" t="n">
        <v>32.13</v>
      </c>
      <c r="J270" s="35" t="n">
        <v>8.46</v>
      </c>
    </row>
    <row r="271" customFormat="false" ht="25.5" hidden="false" customHeight="true" outlineLevel="0" collapsed="false">
      <c r="A271" s="31" t="s">
        <v>251</v>
      </c>
      <c r="B271" s="32" t="s">
        <v>428</v>
      </c>
      <c r="C271" s="31" t="s">
        <v>27</v>
      </c>
      <c r="D271" s="31" t="s">
        <v>429</v>
      </c>
      <c r="E271" s="31" t="s">
        <v>254</v>
      </c>
      <c r="F271" s="31"/>
      <c r="G271" s="33" t="s">
        <v>230</v>
      </c>
      <c r="H271" s="34" t="n">
        <v>0.1316742</v>
      </c>
      <c r="I271" s="35" t="n">
        <v>26.51</v>
      </c>
      <c r="J271" s="35" t="n">
        <v>3.49</v>
      </c>
    </row>
    <row r="272" customFormat="false" ht="39" hidden="false" customHeight="true" outlineLevel="0" collapsed="false">
      <c r="A272" s="36" t="s">
        <v>259</v>
      </c>
      <c r="B272" s="37" t="s">
        <v>442</v>
      </c>
      <c r="C272" s="36" t="s">
        <v>27</v>
      </c>
      <c r="D272" s="36" t="s">
        <v>443</v>
      </c>
      <c r="E272" s="36" t="s">
        <v>262</v>
      </c>
      <c r="F272" s="36"/>
      <c r="G272" s="38" t="s">
        <v>38</v>
      </c>
      <c r="H272" s="39" t="n">
        <v>2</v>
      </c>
      <c r="I272" s="40" t="n">
        <v>0.24</v>
      </c>
      <c r="J272" s="40" t="n">
        <v>0.48</v>
      </c>
    </row>
    <row r="273" customFormat="false" ht="25.5" hidden="false" customHeight="true" outlineLevel="0" collapsed="false">
      <c r="A273" s="36" t="s">
        <v>259</v>
      </c>
      <c r="B273" s="37" t="s">
        <v>444</v>
      </c>
      <c r="C273" s="36" t="s">
        <v>27</v>
      </c>
      <c r="D273" s="36" t="s">
        <v>445</v>
      </c>
      <c r="E273" s="36" t="s">
        <v>262</v>
      </c>
      <c r="F273" s="36"/>
      <c r="G273" s="38" t="s">
        <v>38</v>
      </c>
      <c r="H273" s="39" t="n">
        <v>1</v>
      </c>
      <c r="I273" s="40" t="n">
        <v>25.05</v>
      </c>
      <c r="J273" s="40" t="n">
        <v>25.05</v>
      </c>
    </row>
    <row r="274" customFormat="false" ht="12.75" hidden="false" customHeight="true" outlineLevel="0" collapsed="false">
      <c r="A274" s="41"/>
      <c r="B274" s="41"/>
      <c r="C274" s="41"/>
      <c r="D274" s="41"/>
      <c r="E274" s="41" t="s">
        <v>269</v>
      </c>
      <c r="F274" s="42" t="n">
        <v>4.19</v>
      </c>
      <c r="G274" s="41" t="s">
        <v>270</v>
      </c>
      <c r="H274" s="42" t="n">
        <v>4.88</v>
      </c>
      <c r="I274" s="41" t="s">
        <v>271</v>
      </c>
      <c r="J274" s="42" t="n">
        <v>9.07</v>
      </c>
    </row>
    <row r="275" customFormat="false" ht="12.75" hidden="false" customHeight="true" outlineLevel="0" collapsed="false">
      <c r="A275" s="41"/>
      <c r="B275" s="41"/>
      <c r="C275" s="41"/>
      <c r="D275" s="41"/>
      <c r="E275" s="41" t="s">
        <v>272</v>
      </c>
      <c r="F275" s="42" t="n">
        <v>9.56</v>
      </c>
      <c r="G275" s="41"/>
      <c r="H275" s="41" t="s">
        <v>273</v>
      </c>
      <c r="I275" s="41"/>
      <c r="J275" s="42" t="n">
        <v>47.04</v>
      </c>
    </row>
    <row r="276" customFormat="false" ht="0.75" hidden="false" customHeight="true" outlineLevel="0" collapsed="false">
      <c r="A276" s="43"/>
      <c r="B276" s="43"/>
      <c r="C276" s="43"/>
      <c r="D276" s="43"/>
      <c r="E276" s="43"/>
      <c r="F276" s="43"/>
      <c r="G276" s="43"/>
      <c r="H276" s="43"/>
      <c r="I276" s="43"/>
      <c r="J276" s="43"/>
    </row>
    <row r="277" customFormat="false" ht="18" hidden="false" customHeight="true" outlineLevel="0" collapsed="false">
      <c r="A277" s="7" t="s">
        <v>142</v>
      </c>
      <c r="B277" s="8" t="s">
        <v>10</v>
      </c>
      <c r="C277" s="7" t="s">
        <v>11</v>
      </c>
      <c r="D277" s="7" t="s">
        <v>12</v>
      </c>
      <c r="E277" s="7" t="s">
        <v>248</v>
      </c>
      <c r="F277" s="7"/>
      <c r="G277" s="9" t="s">
        <v>13</v>
      </c>
      <c r="H277" s="8" t="s">
        <v>14</v>
      </c>
      <c r="I277" s="8" t="s">
        <v>15</v>
      </c>
      <c r="J277" s="8" t="s">
        <v>18</v>
      </c>
    </row>
    <row r="278" customFormat="false" ht="25.5" hidden="false" customHeight="true" outlineLevel="0" collapsed="false">
      <c r="A278" s="14" t="s">
        <v>249</v>
      </c>
      <c r="B278" s="15" t="s">
        <v>143</v>
      </c>
      <c r="C278" s="14" t="s">
        <v>27</v>
      </c>
      <c r="D278" s="14" t="s">
        <v>446</v>
      </c>
      <c r="E278" s="14" t="s">
        <v>447</v>
      </c>
      <c r="F278" s="14"/>
      <c r="G278" s="16" t="s">
        <v>38</v>
      </c>
      <c r="H278" s="30" t="n">
        <v>1</v>
      </c>
      <c r="I278" s="17" t="n">
        <v>31.94</v>
      </c>
      <c r="J278" s="17" t="n">
        <v>31.94</v>
      </c>
    </row>
    <row r="279" customFormat="false" ht="25.5" hidden="false" customHeight="true" outlineLevel="0" collapsed="false">
      <c r="A279" s="31" t="s">
        <v>251</v>
      </c>
      <c r="B279" s="32" t="s">
        <v>428</v>
      </c>
      <c r="C279" s="31" t="s">
        <v>27</v>
      </c>
      <c r="D279" s="31" t="s">
        <v>429</v>
      </c>
      <c r="E279" s="31" t="s">
        <v>254</v>
      </c>
      <c r="F279" s="31"/>
      <c r="G279" s="33" t="s">
        <v>230</v>
      </c>
      <c r="H279" s="34" t="n">
        <v>0.1657133</v>
      </c>
      <c r="I279" s="35" t="n">
        <v>26.51</v>
      </c>
      <c r="J279" s="35" t="n">
        <v>4.39</v>
      </c>
    </row>
    <row r="280" customFormat="false" ht="24" hidden="false" customHeight="true" outlineLevel="0" collapsed="false">
      <c r="A280" s="31" t="s">
        <v>251</v>
      </c>
      <c r="B280" s="32" t="s">
        <v>282</v>
      </c>
      <c r="C280" s="31" t="s">
        <v>27</v>
      </c>
      <c r="D280" s="31" t="s">
        <v>283</v>
      </c>
      <c r="E280" s="31" t="s">
        <v>254</v>
      </c>
      <c r="F280" s="31"/>
      <c r="G280" s="33" t="s">
        <v>230</v>
      </c>
      <c r="H280" s="34" t="n">
        <v>0.2209511</v>
      </c>
      <c r="I280" s="35" t="n">
        <v>32.13</v>
      </c>
      <c r="J280" s="35" t="n">
        <v>7.09</v>
      </c>
    </row>
    <row r="281" customFormat="false" ht="25.5" hidden="false" customHeight="true" outlineLevel="0" collapsed="false">
      <c r="A281" s="36" t="s">
        <v>259</v>
      </c>
      <c r="B281" s="37" t="s">
        <v>448</v>
      </c>
      <c r="C281" s="36" t="s">
        <v>27</v>
      </c>
      <c r="D281" s="36" t="s">
        <v>449</v>
      </c>
      <c r="E281" s="36" t="s">
        <v>262</v>
      </c>
      <c r="F281" s="36"/>
      <c r="G281" s="38" t="s">
        <v>38</v>
      </c>
      <c r="H281" s="39" t="n">
        <v>1</v>
      </c>
      <c r="I281" s="40" t="n">
        <v>20.46</v>
      </c>
      <c r="J281" s="40" t="n">
        <v>20.46</v>
      </c>
    </row>
    <row r="282" customFormat="false" ht="12.75" hidden="false" customHeight="true" outlineLevel="0" collapsed="false">
      <c r="A282" s="41"/>
      <c r="B282" s="41"/>
      <c r="C282" s="41"/>
      <c r="D282" s="41"/>
      <c r="E282" s="41" t="s">
        <v>269</v>
      </c>
      <c r="F282" s="42" t="n">
        <v>4</v>
      </c>
      <c r="G282" s="41" t="s">
        <v>270</v>
      </c>
      <c r="H282" s="42" t="n">
        <v>4.66</v>
      </c>
      <c r="I282" s="41" t="s">
        <v>271</v>
      </c>
      <c r="J282" s="42" t="n">
        <v>8.66</v>
      </c>
    </row>
    <row r="283" customFormat="false" ht="12.75" hidden="false" customHeight="true" outlineLevel="0" collapsed="false">
      <c r="A283" s="41"/>
      <c r="B283" s="41"/>
      <c r="C283" s="41"/>
      <c r="D283" s="41"/>
      <c r="E283" s="41" t="s">
        <v>272</v>
      </c>
      <c r="F283" s="42" t="n">
        <v>8.15</v>
      </c>
      <c r="G283" s="41"/>
      <c r="H283" s="41" t="s">
        <v>273</v>
      </c>
      <c r="I283" s="41"/>
      <c r="J283" s="42" t="n">
        <v>40.09</v>
      </c>
    </row>
    <row r="284" customFormat="false" ht="0.75" hidden="false" customHeight="true" outlineLevel="0" collapsed="false">
      <c r="A284" s="43"/>
      <c r="B284" s="43"/>
      <c r="C284" s="43"/>
      <c r="D284" s="43"/>
      <c r="E284" s="43"/>
      <c r="F284" s="43"/>
      <c r="G284" s="43"/>
      <c r="H284" s="43"/>
      <c r="I284" s="43"/>
      <c r="J284" s="43"/>
    </row>
    <row r="285" customFormat="false" ht="18" hidden="false" customHeight="true" outlineLevel="0" collapsed="false">
      <c r="A285" s="7" t="s">
        <v>145</v>
      </c>
      <c r="B285" s="8" t="s">
        <v>10</v>
      </c>
      <c r="C285" s="7" t="s">
        <v>11</v>
      </c>
      <c r="D285" s="7" t="s">
        <v>12</v>
      </c>
      <c r="E285" s="7" t="s">
        <v>248</v>
      </c>
      <c r="F285" s="7"/>
      <c r="G285" s="9" t="s">
        <v>13</v>
      </c>
      <c r="H285" s="8" t="s">
        <v>14</v>
      </c>
      <c r="I285" s="8" t="s">
        <v>15</v>
      </c>
      <c r="J285" s="8" t="s">
        <v>18</v>
      </c>
    </row>
    <row r="286" customFormat="false" ht="39" hidden="false" customHeight="true" outlineLevel="0" collapsed="false">
      <c r="A286" s="14" t="s">
        <v>249</v>
      </c>
      <c r="B286" s="15" t="s">
        <v>146</v>
      </c>
      <c r="C286" s="14" t="s">
        <v>27</v>
      </c>
      <c r="D286" s="14" t="s">
        <v>147</v>
      </c>
      <c r="E286" s="14" t="s">
        <v>450</v>
      </c>
      <c r="F286" s="14"/>
      <c r="G286" s="16" t="s">
        <v>38</v>
      </c>
      <c r="H286" s="30" t="n">
        <v>1</v>
      </c>
      <c r="I286" s="17" t="n">
        <v>231.3</v>
      </c>
      <c r="J286" s="17" t="n">
        <v>231.3</v>
      </c>
    </row>
    <row r="287" customFormat="false" ht="24" hidden="false" customHeight="true" outlineLevel="0" collapsed="false">
      <c r="A287" s="31" t="s">
        <v>251</v>
      </c>
      <c r="B287" s="32" t="s">
        <v>282</v>
      </c>
      <c r="C287" s="31" t="s">
        <v>27</v>
      </c>
      <c r="D287" s="31" t="s">
        <v>283</v>
      </c>
      <c r="E287" s="31" t="s">
        <v>254</v>
      </c>
      <c r="F287" s="31"/>
      <c r="G287" s="33" t="s">
        <v>230</v>
      </c>
      <c r="H287" s="34" t="n">
        <v>0.6266</v>
      </c>
      <c r="I287" s="35" t="n">
        <v>32.13</v>
      </c>
      <c r="J287" s="35" t="n">
        <v>20.13</v>
      </c>
    </row>
    <row r="288" customFormat="false" ht="25.5" hidden="false" customHeight="true" outlineLevel="0" collapsed="false">
      <c r="A288" s="31" t="s">
        <v>251</v>
      </c>
      <c r="B288" s="32" t="s">
        <v>428</v>
      </c>
      <c r="C288" s="31" t="s">
        <v>27</v>
      </c>
      <c r="D288" s="31" t="s">
        <v>429</v>
      </c>
      <c r="E288" s="31" t="s">
        <v>254</v>
      </c>
      <c r="F288" s="31"/>
      <c r="G288" s="33" t="s">
        <v>230</v>
      </c>
      <c r="H288" s="34" t="n">
        <v>0.1958125</v>
      </c>
      <c r="I288" s="35" t="n">
        <v>26.51</v>
      </c>
      <c r="J288" s="35" t="n">
        <v>5.19</v>
      </c>
    </row>
    <row r="289" customFormat="false" ht="51.75" hidden="false" customHeight="true" outlineLevel="0" collapsed="false">
      <c r="A289" s="36" t="s">
        <v>259</v>
      </c>
      <c r="B289" s="37" t="s">
        <v>451</v>
      </c>
      <c r="C289" s="36" t="s">
        <v>27</v>
      </c>
      <c r="D289" s="36" t="s">
        <v>452</v>
      </c>
      <c r="E289" s="36" t="s">
        <v>262</v>
      </c>
      <c r="F289" s="36"/>
      <c r="G289" s="38" t="s">
        <v>38</v>
      </c>
      <c r="H289" s="39" t="n">
        <v>1</v>
      </c>
      <c r="I289" s="40" t="n">
        <v>187</v>
      </c>
      <c r="J289" s="40" t="n">
        <v>187</v>
      </c>
    </row>
    <row r="290" customFormat="false" ht="24" hidden="false" customHeight="true" outlineLevel="0" collapsed="false">
      <c r="A290" s="36" t="s">
        <v>259</v>
      </c>
      <c r="B290" s="37" t="s">
        <v>453</v>
      </c>
      <c r="C290" s="36" t="s">
        <v>27</v>
      </c>
      <c r="D290" s="36" t="s">
        <v>454</v>
      </c>
      <c r="E290" s="36" t="s">
        <v>262</v>
      </c>
      <c r="F290" s="36"/>
      <c r="G290" s="38" t="s">
        <v>38</v>
      </c>
      <c r="H290" s="39" t="n">
        <v>2</v>
      </c>
      <c r="I290" s="40" t="n">
        <v>9.49</v>
      </c>
      <c r="J290" s="40" t="n">
        <v>18.98</v>
      </c>
    </row>
    <row r="291" customFormat="false" ht="12.75" hidden="false" customHeight="true" outlineLevel="0" collapsed="false">
      <c r="A291" s="41"/>
      <c r="B291" s="41"/>
      <c r="C291" s="41"/>
      <c r="D291" s="41"/>
      <c r="E291" s="41" t="s">
        <v>269</v>
      </c>
      <c r="F291" s="42" t="n">
        <v>8.93</v>
      </c>
      <c r="G291" s="41" t="s">
        <v>270</v>
      </c>
      <c r="H291" s="42" t="n">
        <v>10.39</v>
      </c>
      <c r="I291" s="41" t="s">
        <v>271</v>
      </c>
      <c r="J291" s="42" t="n">
        <v>19.32</v>
      </c>
    </row>
    <row r="292" customFormat="false" ht="12.75" hidden="false" customHeight="true" outlineLevel="0" collapsed="false">
      <c r="A292" s="41"/>
      <c r="B292" s="41"/>
      <c r="C292" s="41"/>
      <c r="D292" s="41"/>
      <c r="E292" s="41" t="s">
        <v>272</v>
      </c>
      <c r="F292" s="42" t="n">
        <v>59.02</v>
      </c>
      <c r="G292" s="41"/>
      <c r="H292" s="41" t="s">
        <v>273</v>
      </c>
      <c r="I292" s="41"/>
      <c r="J292" s="42" t="n">
        <v>290.32</v>
      </c>
    </row>
    <row r="293" customFormat="false" ht="0.75" hidden="false" customHeight="true" outlineLevel="0" collapsed="false">
      <c r="A293" s="43"/>
      <c r="B293" s="43"/>
      <c r="C293" s="43"/>
      <c r="D293" s="43"/>
      <c r="E293" s="43"/>
      <c r="F293" s="43"/>
      <c r="G293" s="43"/>
      <c r="H293" s="43"/>
      <c r="I293" s="43"/>
      <c r="J293" s="43"/>
    </row>
    <row r="294" customFormat="false" ht="18" hidden="false" customHeight="true" outlineLevel="0" collapsed="false">
      <c r="A294" s="7" t="s">
        <v>148</v>
      </c>
      <c r="B294" s="8" t="s">
        <v>10</v>
      </c>
      <c r="C294" s="7" t="s">
        <v>11</v>
      </c>
      <c r="D294" s="7" t="s">
        <v>12</v>
      </c>
      <c r="E294" s="7" t="s">
        <v>248</v>
      </c>
      <c r="F294" s="7"/>
      <c r="G294" s="9" t="s">
        <v>13</v>
      </c>
      <c r="H294" s="8" t="s">
        <v>14</v>
      </c>
      <c r="I294" s="8" t="s">
        <v>15</v>
      </c>
      <c r="J294" s="8" t="s">
        <v>18</v>
      </c>
    </row>
    <row r="295" customFormat="false" ht="24" hidden="false" customHeight="true" outlineLevel="0" collapsed="false">
      <c r="A295" s="14" t="s">
        <v>249</v>
      </c>
      <c r="B295" s="15" t="s">
        <v>149</v>
      </c>
      <c r="C295" s="14" t="s">
        <v>32</v>
      </c>
      <c r="D295" s="14" t="s">
        <v>150</v>
      </c>
      <c r="E295" s="14" t="s">
        <v>455</v>
      </c>
      <c r="F295" s="14"/>
      <c r="G295" s="16" t="s">
        <v>38</v>
      </c>
      <c r="H295" s="30" t="n">
        <v>1</v>
      </c>
      <c r="I295" s="17" t="n">
        <v>15.73</v>
      </c>
      <c r="J295" s="17" t="n">
        <v>15.73</v>
      </c>
    </row>
    <row r="296" customFormat="false" ht="24" hidden="false" customHeight="true" outlineLevel="0" collapsed="false">
      <c r="A296" s="31" t="s">
        <v>251</v>
      </c>
      <c r="B296" s="32" t="s">
        <v>282</v>
      </c>
      <c r="C296" s="31" t="s">
        <v>27</v>
      </c>
      <c r="D296" s="31" t="s">
        <v>283</v>
      </c>
      <c r="E296" s="31" t="s">
        <v>254</v>
      </c>
      <c r="F296" s="31"/>
      <c r="G296" s="33" t="s">
        <v>230</v>
      </c>
      <c r="H296" s="34" t="n">
        <v>0.3645</v>
      </c>
      <c r="I296" s="35" t="n">
        <v>32.13</v>
      </c>
      <c r="J296" s="35" t="n">
        <v>11.71</v>
      </c>
    </row>
    <row r="297" customFormat="false" ht="25.5" hidden="false" customHeight="true" outlineLevel="0" collapsed="false">
      <c r="A297" s="31" t="s">
        <v>251</v>
      </c>
      <c r="B297" s="32" t="s">
        <v>428</v>
      </c>
      <c r="C297" s="31" t="s">
        <v>27</v>
      </c>
      <c r="D297" s="31" t="s">
        <v>429</v>
      </c>
      <c r="E297" s="31" t="s">
        <v>254</v>
      </c>
      <c r="F297" s="31"/>
      <c r="G297" s="33" t="s">
        <v>230</v>
      </c>
      <c r="H297" s="34" t="n">
        <v>0.1519</v>
      </c>
      <c r="I297" s="35" t="n">
        <v>26.51</v>
      </c>
      <c r="J297" s="35" t="n">
        <v>4.02</v>
      </c>
    </row>
    <row r="298" customFormat="false" ht="12.75" hidden="false" customHeight="true" outlineLevel="0" collapsed="false">
      <c r="A298" s="41"/>
      <c r="B298" s="41"/>
      <c r="C298" s="41"/>
      <c r="D298" s="41"/>
      <c r="E298" s="41" t="s">
        <v>269</v>
      </c>
      <c r="F298" s="42" t="n">
        <v>5.53</v>
      </c>
      <c r="G298" s="41" t="s">
        <v>270</v>
      </c>
      <c r="H298" s="42" t="n">
        <v>6.43</v>
      </c>
      <c r="I298" s="41" t="s">
        <v>271</v>
      </c>
      <c r="J298" s="42" t="n">
        <v>11.96</v>
      </c>
    </row>
    <row r="299" customFormat="false" ht="12.75" hidden="false" customHeight="true" outlineLevel="0" collapsed="false">
      <c r="A299" s="41"/>
      <c r="B299" s="41"/>
      <c r="C299" s="41"/>
      <c r="D299" s="41"/>
      <c r="E299" s="41" t="s">
        <v>272</v>
      </c>
      <c r="F299" s="42" t="n">
        <v>4.01</v>
      </c>
      <c r="G299" s="41"/>
      <c r="H299" s="41" t="s">
        <v>273</v>
      </c>
      <c r="I299" s="41"/>
      <c r="J299" s="42" t="n">
        <v>19.74</v>
      </c>
    </row>
    <row r="300" customFormat="false" ht="0.75" hidden="false" customHeight="true" outlineLevel="0" collapsed="false">
      <c r="A300" s="43"/>
      <c r="B300" s="43"/>
      <c r="C300" s="43"/>
      <c r="D300" s="43"/>
      <c r="E300" s="43"/>
      <c r="F300" s="43"/>
      <c r="G300" s="43"/>
      <c r="H300" s="43"/>
      <c r="I300" s="43"/>
      <c r="J300" s="43"/>
    </row>
    <row r="301" customFormat="false" ht="18" hidden="false" customHeight="true" outlineLevel="0" collapsed="false">
      <c r="A301" s="7" t="s">
        <v>156</v>
      </c>
      <c r="B301" s="8" t="s">
        <v>10</v>
      </c>
      <c r="C301" s="7" t="s">
        <v>11</v>
      </c>
      <c r="D301" s="7" t="s">
        <v>12</v>
      </c>
      <c r="E301" s="7" t="s">
        <v>248</v>
      </c>
      <c r="F301" s="7"/>
      <c r="G301" s="9" t="s">
        <v>13</v>
      </c>
      <c r="H301" s="8" t="s">
        <v>14</v>
      </c>
      <c r="I301" s="8" t="s">
        <v>15</v>
      </c>
      <c r="J301" s="8" t="s">
        <v>18</v>
      </c>
    </row>
    <row r="302" customFormat="false" ht="51.75" hidden="false" customHeight="true" outlineLevel="0" collapsed="false">
      <c r="A302" s="14" t="s">
        <v>249</v>
      </c>
      <c r="B302" s="15" t="s">
        <v>157</v>
      </c>
      <c r="C302" s="14" t="s">
        <v>27</v>
      </c>
      <c r="D302" s="14" t="s">
        <v>158</v>
      </c>
      <c r="E302" s="14" t="s">
        <v>456</v>
      </c>
      <c r="F302" s="14"/>
      <c r="G302" s="16" t="s">
        <v>38</v>
      </c>
      <c r="H302" s="30" t="n">
        <v>1</v>
      </c>
      <c r="I302" s="17" t="n">
        <v>53.07</v>
      </c>
      <c r="J302" s="17" t="n">
        <v>53.07</v>
      </c>
    </row>
    <row r="303" customFormat="false" ht="25.5" hidden="false" customHeight="true" outlineLevel="0" collapsed="false">
      <c r="A303" s="31" t="s">
        <v>251</v>
      </c>
      <c r="B303" s="32" t="s">
        <v>457</v>
      </c>
      <c r="C303" s="31" t="s">
        <v>27</v>
      </c>
      <c r="D303" s="31" t="s">
        <v>458</v>
      </c>
      <c r="E303" s="31" t="s">
        <v>254</v>
      </c>
      <c r="F303" s="31"/>
      <c r="G303" s="33" t="s">
        <v>230</v>
      </c>
      <c r="H303" s="34" t="n">
        <v>0.2729</v>
      </c>
      <c r="I303" s="35" t="n">
        <v>25.53</v>
      </c>
      <c r="J303" s="35" t="n">
        <v>6.96</v>
      </c>
    </row>
    <row r="304" customFormat="false" ht="25.5" hidden="false" customHeight="true" outlineLevel="0" collapsed="false">
      <c r="A304" s="31" t="s">
        <v>251</v>
      </c>
      <c r="B304" s="32" t="s">
        <v>459</v>
      </c>
      <c r="C304" s="31" t="s">
        <v>27</v>
      </c>
      <c r="D304" s="31" t="s">
        <v>460</v>
      </c>
      <c r="E304" s="31" t="s">
        <v>254</v>
      </c>
      <c r="F304" s="31"/>
      <c r="G304" s="33" t="s">
        <v>230</v>
      </c>
      <c r="H304" s="34" t="n">
        <v>0.2729</v>
      </c>
      <c r="I304" s="35" t="n">
        <v>31.05</v>
      </c>
      <c r="J304" s="35" t="n">
        <v>8.47</v>
      </c>
    </row>
    <row r="305" customFormat="false" ht="25.5" hidden="false" customHeight="true" outlineLevel="0" collapsed="false">
      <c r="A305" s="36" t="s">
        <v>259</v>
      </c>
      <c r="B305" s="37" t="s">
        <v>461</v>
      </c>
      <c r="C305" s="36" t="s">
        <v>27</v>
      </c>
      <c r="D305" s="36" t="s">
        <v>462</v>
      </c>
      <c r="E305" s="36" t="s">
        <v>262</v>
      </c>
      <c r="F305" s="36"/>
      <c r="G305" s="38" t="s">
        <v>38</v>
      </c>
      <c r="H305" s="39" t="n">
        <v>2</v>
      </c>
      <c r="I305" s="40" t="n">
        <v>3.52</v>
      </c>
      <c r="J305" s="40" t="n">
        <v>7.04</v>
      </c>
    </row>
    <row r="306" customFormat="false" ht="39" hidden="false" customHeight="true" outlineLevel="0" collapsed="false">
      <c r="A306" s="36" t="s">
        <v>259</v>
      </c>
      <c r="B306" s="37" t="s">
        <v>463</v>
      </c>
      <c r="C306" s="36" t="s">
        <v>27</v>
      </c>
      <c r="D306" s="36" t="s">
        <v>464</v>
      </c>
      <c r="E306" s="36" t="s">
        <v>262</v>
      </c>
      <c r="F306" s="36"/>
      <c r="G306" s="38" t="s">
        <v>38</v>
      </c>
      <c r="H306" s="39" t="n">
        <v>0.115</v>
      </c>
      <c r="I306" s="40" t="n">
        <v>30.8</v>
      </c>
      <c r="J306" s="40" t="n">
        <v>3.54</v>
      </c>
    </row>
    <row r="307" customFormat="false" ht="25.5" hidden="false" customHeight="true" outlineLevel="0" collapsed="false">
      <c r="A307" s="36" t="s">
        <v>259</v>
      </c>
      <c r="B307" s="37" t="s">
        <v>465</v>
      </c>
      <c r="C307" s="36" t="s">
        <v>27</v>
      </c>
      <c r="D307" s="36" t="s">
        <v>466</v>
      </c>
      <c r="E307" s="36" t="s">
        <v>262</v>
      </c>
      <c r="F307" s="36"/>
      <c r="G307" s="38" t="s">
        <v>38</v>
      </c>
      <c r="H307" s="39" t="n">
        <v>1</v>
      </c>
      <c r="I307" s="40" t="n">
        <v>27.06</v>
      </c>
      <c r="J307" s="40" t="n">
        <v>27.06</v>
      </c>
    </row>
    <row r="308" customFormat="false" ht="12.75" hidden="false" customHeight="true" outlineLevel="0" collapsed="false">
      <c r="A308" s="41"/>
      <c r="B308" s="41"/>
      <c r="C308" s="41"/>
      <c r="D308" s="41"/>
      <c r="E308" s="41" t="s">
        <v>269</v>
      </c>
      <c r="F308" s="42" t="n">
        <v>5.45</v>
      </c>
      <c r="G308" s="41" t="s">
        <v>270</v>
      </c>
      <c r="H308" s="42" t="n">
        <v>6.34</v>
      </c>
      <c r="I308" s="41" t="s">
        <v>271</v>
      </c>
      <c r="J308" s="42" t="n">
        <v>11.79</v>
      </c>
    </row>
    <row r="309" customFormat="false" ht="12.75" hidden="false" customHeight="true" outlineLevel="0" collapsed="false">
      <c r="A309" s="41"/>
      <c r="B309" s="41"/>
      <c r="C309" s="41"/>
      <c r="D309" s="41"/>
      <c r="E309" s="41" t="s">
        <v>272</v>
      </c>
      <c r="F309" s="42" t="n">
        <v>13.54</v>
      </c>
      <c r="G309" s="41"/>
      <c r="H309" s="41" t="s">
        <v>273</v>
      </c>
      <c r="I309" s="41"/>
      <c r="J309" s="42" t="n">
        <v>66.61</v>
      </c>
    </row>
    <row r="310" customFormat="false" ht="0.75" hidden="false" customHeight="true" outlineLevel="0" collapsed="false">
      <c r="A310" s="43"/>
      <c r="B310" s="43"/>
      <c r="C310" s="43"/>
      <c r="D310" s="43"/>
      <c r="E310" s="43"/>
      <c r="F310" s="43"/>
      <c r="G310" s="43"/>
      <c r="H310" s="43"/>
      <c r="I310" s="43"/>
      <c r="J310" s="43"/>
    </row>
    <row r="311" customFormat="false" ht="18" hidden="false" customHeight="true" outlineLevel="0" collapsed="false">
      <c r="A311" s="7" t="s">
        <v>159</v>
      </c>
      <c r="B311" s="8" t="s">
        <v>10</v>
      </c>
      <c r="C311" s="7" t="s">
        <v>11</v>
      </c>
      <c r="D311" s="7" t="s">
        <v>12</v>
      </c>
      <c r="E311" s="7" t="s">
        <v>248</v>
      </c>
      <c r="F311" s="7"/>
      <c r="G311" s="9" t="s">
        <v>13</v>
      </c>
      <c r="H311" s="8" t="s">
        <v>14</v>
      </c>
      <c r="I311" s="8" t="s">
        <v>15</v>
      </c>
      <c r="J311" s="8" t="s">
        <v>18</v>
      </c>
    </row>
    <row r="312" customFormat="false" ht="39" hidden="false" customHeight="true" outlineLevel="0" collapsed="false">
      <c r="A312" s="14" t="s">
        <v>249</v>
      </c>
      <c r="B312" s="15" t="s">
        <v>160</v>
      </c>
      <c r="C312" s="14" t="s">
        <v>27</v>
      </c>
      <c r="D312" s="14" t="s">
        <v>161</v>
      </c>
      <c r="E312" s="14" t="s">
        <v>456</v>
      </c>
      <c r="F312" s="14"/>
      <c r="G312" s="16" t="s">
        <v>80</v>
      </c>
      <c r="H312" s="30" t="n">
        <v>1</v>
      </c>
      <c r="I312" s="17" t="n">
        <v>36.05</v>
      </c>
      <c r="J312" s="17" t="n">
        <v>36.05</v>
      </c>
    </row>
    <row r="313" customFormat="false" ht="25.5" hidden="false" customHeight="true" outlineLevel="0" collapsed="false">
      <c r="A313" s="31" t="s">
        <v>251</v>
      </c>
      <c r="B313" s="32" t="s">
        <v>457</v>
      </c>
      <c r="C313" s="31" t="s">
        <v>27</v>
      </c>
      <c r="D313" s="31" t="s">
        <v>458</v>
      </c>
      <c r="E313" s="31" t="s">
        <v>254</v>
      </c>
      <c r="F313" s="31"/>
      <c r="G313" s="33" t="s">
        <v>230</v>
      </c>
      <c r="H313" s="34" t="n">
        <v>0.0758</v>
      </c>
      <c r="I313" s="35" t="n">
        <v>25.53</v>
      </c>
      <c r="J313" s="35" t="n">
        <v>1.93</v>
      </c>
    </row>
    <row r="314" customFormat="false" ht="25.5" hidden="false" customHeight="true" outlineLevel="0" collapsed="false">
      <c r="A314" s="31" t="s">
        <v>251</v>
      </c>
      <c r="B314" s="32" t="s">
        <v>459</v>
      </c>
      <c r="C314" s="31" t="s">
        <v>27</v>
      </c>
      <c r="D314" s="31" t="s">
        <v>460</v>
      </c>
      <c r="E314" s="31" t="s">
        <v>254</v>
      </c>
      <c r="F314" s="31"/>
      <c r="G314" s="33" t="s">
        <v>230</v>
      </c>
      <c r="H314" s="34" t="n">
        <v>0.0758</v>
      </c>
      <c r="I314" s="35" t="n">
        <v>31.05</v>
      </c>
      <c r="J314" s="35" t="n">
        <v>2.35</v>
      </c>
    </row>
    <row r="315" customFormat="false" ht="24" hidden="false" customHeight="true" outlineLevel="0" collapsed="false">
      <c r="A315" s="36" t="s">
        <v>259</v>
      </c>
      <c r="B315" s="37" t="s">
        <v>467</v>
      </c>
      <c r="C315" s="36" t="s">
        <v>27</v>
      </c>
      <c r="D315" s="36" t="s">
        <v>468</v>
      </c>
      <c r="E315" s="36" t="s">
        <v>262</v>
      </c>
      <c r="F315" s="36"/>
      <c r="G315" s="38" t="s">
        <v>38</v>
      </c>
      <c r="H315" s="39" t="n">
        <v>0.042</v>
      </c>
      <c r="I315" s="40" t="n">
        <v>2.86</v>
      </c>
      <c r="J315" s="40" t="n">
        <v>0.12</v>
      </c>
    </row>
    <row r="316" customFormat="false" ht="25.5" hidden="false" customHeight="true" outlineLevel="0" collapsed="false">
      <c r="A316" s="36" t="s">
        <v>259</v>
      </c>
      <c r="B316" s="37" t="s">
        <v>469</v>
      </c>
      <c r="C316" s="36" t="s">
        <v>27</v>
      </c>
      <c r="D316" s="36" t="s">
        <v>470</v>
      </c>
      <c r="E316" s="36" t="s">
        <v>262</v>
      </c>
      <c r="F316" s="36"/>
      <c r="G316" s="38" t="s">
        <v>80</v>
      </c>
      <c r="H316" s="39" t="n">
        <v>1.0353</v>
      </c>
      <c r="I316" s="40" t="n">
        <v>30.58</v>
      </c>
      <c r="J316" s="40" t="n">
        <v>31.65</v>
      </c>
    </row>
    <row r="317" customFormat="false" ht="12.75" hidden="false" customHeight="true" outlineLevel="0" collapsed="false">
      <c r="A317" s="41"/>
      <c r="B317" s="41"/>
      <c r="C317" s="41"/>
      <c r="D317" s="41"/>
      <c r="E317" s="41" t="s">
        <v>269</v>
      </c>
      <c r="F317" s="42" t="n">
        <v>1.5</v>
      </c>
      <c r="G317" s="41" t="s">
        <v>270</v>
      </c>
      <c r="H317" s="42" t="n">
        <v>1.76</v>
      </c>
      <c r="I317" s="41" t="s">
        <v>271</v>
      </c>
      <c r="J317" s="42" t="n">
        <v>3.26</v>
      </c>
    </row>
    <row r="318" customFormat="false" ht="12.75" hidden="false" customHeight="true" outlineLevel="0" collapsed="false">
      <c r="A318" s="41"/>
      <c r="B318" s="41"/>
      <c r="C318" s="41"/>
      <c r="D318" s="41"/>
      <c r="E318" s="41" t="s">
        <v>272</v>
      </c>
      <c r="F318" s="42" t="n">
        <v>9.19</v>
      </c>
      <c r="G318" s="41"/>
      <c r="H318" s="41" t="s">
        <v>273</v>
      </c>
      <c r="I318" s="41"/>
      <c r="J318" s="42" t="n">
        <v>45.24</v>
      </c>
    </row>
    <row r="319" customFormat="false" ht="0.75" hidden="false" customHeight="true" outlineLevel="0" collapsed="false">
      <c r="A319" s="43"/>
      <c r="B319" s="43"/>
      <c r="C319" s="43"/>
      <c r="D319" s="43"/>
      <c r="E319" s="43"/>
      <c r="F319" s="43"/>
      <c r="G319" s="43"/>
      <c r="H319" s="43"/>
      <c r="I319" s="43"/>
      <c r="J319" s="43"/>
    </row>
    <row r="320" customFormat="false" ht="18" hidden="false" customHeight="true" outlineLevel="0" collapsed="false">
      <c r="A320" s="7" t="s">
        <v>162</v>
      </c>
      <c r="B320" s="8" t="s">
        <v>10</v>
      </c>
      <c r="C320" s="7" t="s">
        <v>11</v>
      </c>
      <c r="D320" s="7" t="s">
        <v>12</v>
      </c>
      <c r="E320" s="7" t="s">
        <v>248</v>
      </c>
      <c r="F320" s="7"/>
      <c r="G320" s="9" t="s">
        <v>13</v>
      </c>
      <c r="H320" s="8" t="s">
        <v>14</v>
      </c>
      <c r="I320" s="8" t="s">
        <v>15</v>
      </c>
      <c r="J320" s="8" t="s">
        <v>18</v>
      </c>
    </row>
    <row r="321" customFormat="false" ht="39" hidden="false" customHeight="true" outlineLevel="0" collapsed="false">
      <c r="A321" s="14" t="s">
        <v>249</v>
      </c>
      <c r="B321" s="15" t="s">
        <v>163</v>
      </c>
      <c r="C321" s="14" t="s">
        <v>27</v>
      </c>
      <c r="D321" s="14" t="s">
        <v>164</v>
      </c>
      <c r="E321" s="14" t="s">
        <v>456</v>
      </c>
      <c r="F321" s="14"/>
      <c r="G321" s="16" t="s">
        <v>80</v>
      </c>
      <c r="H321" s="30" t="n">
        <v>1</v>
      </c>
      <c r="I321" s="17" t="n">
        <v>54.47</v>
      </c>
      <c r="J321" s="17" t="n">
        <v>54.47</v>
      </c>
    </row>
    <row r="322" customFormat="false" ht="25.5" hidden="false" customHeight="true" outlineLevel="0" collapsed="false">
      <c r="A322" s="31" t="s">
        <v>251</v>
      </c>
      <c r="B322" s="32" t="s">
        <v>459</v>
      </c>
      <c r="C322" s="31" t="s">
        <v>27</v>
      </c>
      <c r="D322" s="31" t="s">
        <v>460</v>
      </c>
      <c r="E322" s="31" t="s">
        <v>254</v>
      </c>
      <c r="F322" s="31"/>
      <c r="G322" s="33" t="s">
        <v>230</v>
      </c>
      <c r="H322" s="34" t="n">
        <v>0.4024</v>
      </c>
      <c r="I322" s="35" t="n">
        <v>31.05</v>
      </c>
      <c r="J322" s="35" t="n">
        <v>12.49</v>
      </c>
    </row>
    <row r="323" customFormat="false" ht="25.5" hidden="false" customHeight="true" outlineLevel="0" collapsed="false">
      <c r="A323" s="31" t="s">
        <v>251</v>
      </c>
      <c r="B323" s="32" t="s">
        <v>457</v>
      </c>
      <c r="C323" s="31" t="s">
        <v>27</v>
      </c>
      <c r="D323" s="31" t="s">
        <v>458</v>
      </c>
      <c r="E323" s="31" t="s">
        <v>254</v>
      </c>
      <c r="F323" s="31"/>
      <c r="G323" s="33" t="s">
        <v>230</v>
      </c>
      <c r="H323" s="34" t="n">
        <v>0.4024</v>
      </c>
      <c r="I323" s="35" t="n">
        <v>25.53</v>
      </c>
      <c r="J323" s="35" t="n">
        <v>10.27</v>
      </c>
    </row>
    <row r="324" customFormat="false" ht="24" hidden="false" customHeight="true" outlineLevel="0" collapsed="false">
      <c r="A324" s="36" t="s">
        <v>259</v>
      </c>
      <c r="B324" s="37" t="s">
        <v>467</v>
      </c>
      <c r="C324" s="36" t="s">
        <v>27</v>
      </c>
      <c r="D324" s="36" t="s">
        <v>468</v>
      </c>
      <c r="E324" s="36" t="s">
        <v>262</v>
      </c>
      <c r="F324" s="36"/>
      <c r="G324" s="38" t="s">
        <v>38</v>
      </c>
      <c r="H324" s="39" t="n">
        <v>0.0224</v>
      </c>
      <c r="I324" s="40" t="n">
        <v>2.86</v>
      </c>
      <c r="J324" s="40" t="n">
        <v>0.06</v>
      </c>
    </row>
    <row r="325" customFormat="false" ht="25.5" hidden="false" customHeight="true" outlineLevel="0" collapsed="false">
      <c r="A325" s="36" t="s">
        <v>259</v>
      </c>
      <c r="B325" s="37" t="s">
        <v>469</v>
      </c>
      <c r="C325" s="36" t="s">
        <v>27</v>
      </c>
      <c r="D325" s="36" t="s">
        <v>470</v>
      </c>
      <c r="E325" s="36" t="s">
        <v>262</v>
      </c>
      <c r="F325" s="36"/>
      <c r="G325" s="38" t="s">
        <v>80</v>
      </c>
      <c r="H325" s="39" t="n">
        <v>1.0353</v>
      </c>
      <c r="I325" s="40" t="n">
        <v>30.58</v>
      </c>
      <c r="J325" s="40" t="n">
        <v>31.65</v>
      </c>
    </row>
    <row r="326" customFormat="false" ht="12.75" hidden="false" customHeight="true" outlineLevel="0" collapsed="false">
      <c r="A326" s="41"/>
      <c r="B326" s="41"/>
      <c r="C326" s="41"/>
      <c r="D326" s="41"/>
      <c r="E326" s="41" t="s">
        <v>269</v>
      </c>
      <c r="F326" s="42" t="n">
        <v>8.04</v>
      </c>
      <c r="G326" s="41" t="s">
        <v>270</v>
      </c>
      <c r="H326" s="42" t="n">
        <v>9.35</v>
      </c>
      <c r="I326" s="41" t="s">
        <v>271</v>
      </c>
      <c r="J326" s="42" t="n">
        <v>17.39</v>
      </c>
    </row>
    <row r="327" customFormat="false" ht="12.75" hidden="false" customHeight="true" outlineLevel="0" collapsed="false">
      <c r="A327" s="41"/>
      <c r="B327" s="41"/>
      <c r="C327" s="41"/>
      <c r="D327" s="41"/>
      <c r="E327" s="41" t="s">
        <v>272</v>
      </c>
      <c r="F327" s="42" t="n">
        <v>13.9</v>
      </c>
      <c r="G327" s="41"/>
      <c r="H327" s="41" t="s">
        <v>273</v>
      </c>
      <c r="I327" s="41"/>
      <c r="J327" s="42" t="n">
        <v>68.37</v>
      </c>
    </row>
    <row r="328" customFormat="false" ht="0.75" hidden="false" customHeight="true" outlineLevel="0" collapsed="false">
      <c r="A328" s="43"/>
      <c r="B328" s="43"/>
      <c r="C328" s="43"/>
      <c r="D328" s="43"/>
      <c r="E328" s="43"/>
      <c r="F328" s="43"/>
      <c r="G328" s="43"/>
      <c r="H328" s="43"/>
      <c r="I328" s="43"/>
      <c r="J328" s="43"/>
    </row>
    <row r="329" customFormat="false" ht="18" hidden="false" customHeight="true" outlineLevel="0" collapsed="false">
      <c r="A329" s="7" t="s">
        <v>165</v>
      </c>
      <c r="B329" s="8" t="s">
        <v>10</v>
      </c>
      <c r="C329" s="7" t="s">
        <v>11</v>
      </c>
      <c r="D329" s="7" t="s">
        <v>12</v>
      </c>
      <c r="E329" s="7" t="s">
        <v>248</v>
      </c>
      <c r="F329" s="7"/>
      <c r="G329" s="9" t="s">
        <v>13</v>
      </c>
      <c r="H329" s="8" t="s">
        <v>14</v>
      </c>
      <c r="I329" s="8" t="s">
        <v>15</v>
      </c>
      <c r="J329" s="8" t="s">
        <v>18</v>
      </c>
    </row>
    <row r="330" customFormat="false" ht="25.5" hidden="false" customHeight="true" outlineLevel="0" collapsed="false">
      <c r="A330" s="14" t="s">
        <v>249</v>
      </c>
      <c r="B330" s="15" t="s">
        <v>166</v>
      </c>
      <c r="C330" s="14" t="s">
        <v>27</v>
      </c>
      <c r="D330" s="14" t="s">
        <v>167</v>
      </c>
      <c r="E330" s="14" t="s">
        <v>471</v>
      </c>
      <c r="F330" s="14"/>
      <c r="G330" s="16" t="s">
        <v>47</v>
      </c>
      <c r="H330" s="30" t="n">
        <v>1</v>
      </c>
      <c r="I330" s="17" t="n">
        <v>30.06</v>
      </c>
      <c r="J330" s="17" t="n">
        <v>30.06</v>
      </c>
    </row>
    <row r="331" customFormat="false" ht="64.5" hidden="false" customHeight="true" outlineLevel="0" collapsed="false">
      <c r="A331" s="31" t="s">
        <v>251</v>
      </c>
      <c r="B331" s="32" t="s">
        <v>472</v>
      </c>
      <c r="C331" s="31" t="s">
        <v>27</v>
      </c>
      <c r="D331" s="31" t="s">
        <v>473</v>
      </c>
      <c r="E331" s="31" t="s">
        <v>337</v>
      </c>
      <c r="F331" s="31"/>
      <c r="G331" s="33" t="s">
        <v>338</v>
      </c>
      <c r="H331" s="34" t="n">
        <v>0.0054</v>
      </c>
      <c r="I331" s="35" t="n">
        <v>355.14</v>
      </c>
      <c r="J331" s="35" t="n">
        <v>1.91</v>
      </c>
    </row>
    <row r="332" customFormat="false" ht="64.5" hidden="false" customHeight="true" outlineLevel="0" collapsed="false">
      <c r="A332" s="31" t="s">
        <v>251</v>
      </c>
      <c r="B332" s="32" t="s">
        <v>474</v>
      </c>
      <c r="C332" s="31" t="s">
        <v>27</v>
      </c>
      <c r="D332" s="31" t="s">
        <v>475</v>
      </c>
      <c r="E332" s="31" t="s">
        <v>337</v>
      </c>
      <c r="F332" s="31"/>
      <c r="G332" s="33" t="s">
        <v>341</v>
      </c>
      <c r="H332" s="34" t="n">
        <v>0.0006</v>
      </c>
      <c r="I332" s="35" t="n">
        <v>78.57</v>
      </c>
      <c r="J332" s="35" t="n">
        <v>0.04</v>
      </c>
    </row>
    <row r="333" customFormat="false" ht="24" hidden="false" customHeight="true" outlineLevel="0" collapsed="false">
      <c r="A333" s="31" t="s">
        <v>251</v>
      </c>
      <c r="B333" s="32" t="s">
        <v>228</v>
      </c>
      <c r="C333" s="31" t="s">
        <v>27</v>
      </c>
      <c r="D333" s="31" t="s">
        <v>258</v>
      </c>
      <c r="E333" s="31" t="s">
        <v>254</v>
      </c>
      <c r="F333" s="31"/>
      <c r="G333" s="33" t="s">
        <v>230</v>
      </c>
      <c r="H333" s="34" t="n">
        <v>0.7866</v>
      </c>
      <c r="I333" s="35" t="n">
        <v>23.58</v>
      </c>
      <c r="J333" s="35" t="n">
        <v>18.54</v>
      </c>
    </row>
    <row r="334" customFormat="false" ht="39" hidden="false" customHeight="true" outlineLevel="0" collapsed="false">
      <c r="A334" s="31" t="s">
        <v>251</v>
      </c>
      <c r="B334" s="32" t="s">
        <v>476</v>
      </c>
      <c r="C334" s="31" t="s">
        <v>27</v>
      </c>
      <c r="D334" s="31" t="s">
        <v>477</v>
      </c>
      <c r="E334" s="31" t="s">
        <v>337</v>
      </c>
      <c r="F334" s="31"/>
      <c r="G334" s="33" t="s">
        <v>338</v>
      </c>
      <c r="H334" s="34" t="n">
        <v>0.1962</v>
      </c>
      <c r="I334" s="35" t="n">
        <v>48.78</v>
      </c>
      <c r="J334" s="35" t="n">
        <v>9.57</v>
      </c>
    </row>
    <row r="335" customFormat="false" ht="12.75" hidden="false" customHeight="true" outlineLevel="0" collapsed="false">
      <c r="A335" s="41"/>
      <c r="B335" s="41"/>
      <c r="C335" s="41"/>
      <c r="D335" s="41"/>
      <c r="E335" s="41" t="s">
        <v>269</v>
      </c>
      <c r="F335" s="42" t="n">
        <v>9.18</v>
      </c>
      <c r="G335" s="41" t="s">
        <v>270</v>
      </c>
      <c r="H335" s="42" t="n">
        <v>10.68</v>
      </c>
      <c r="I335" s="41" t="s">
        <v>271</v>
      </c>
      <c r="J335" s="42" t="n">
        <v>19.86</v>
      </c>
    </row>
    <row r="336" customFormat="false" ht="12.75" hidden="false" customHeight="true" outlineLevel="0" collapsed="false">
      <c r="A336" s="41"/>
      <c r="B336" s="41"/>
      <c r="C336" s="41"/>
      <c r="D336" s="41"/>
      <c r="E336" s="41" t="s">
        <v>272</v>
      </c>
      <c r="F336" s="42" t="n">
        <v>7.67</v>
      </c>
      <c r="G336" s="41"/>
      <c r="H336" s="41" t="s">
        <v>273</v>
      </c>
      <c r="I336" s="41"/>
      <c r="J336" s="42" t="n">
        <v>37.73</v>
      </c>
    </row>
    <row r="337" customFormat="false" ht="0.75" hidden="false" customHeight="true" outlineLevel="0" collapsed="false">
      <c r="A337" s="43"/>
      <c r="B337" s="43"/>
      <c r="C337" s="43"/>
      <c r="D337" s="43"/>
      <c r="E337" s="43"/>
      <c r="F337" s="43"/>
      <c r="G337" s="43"/>
      <c r="H337" s="43"/>
      <c r="I337" s="43"/>
      <c r="J337" s="43"/>
    </row>
    <row r="338" customFormat="false" ht="18" hidden="false" customHeight="true" outlineLevel="0" collapsed="false">
      <c r="A338" s="7" t="s">
        <v>478</v>
      </c>
      <c r="B338" s="8" t="s">
        <v>10</v>
      </c>
      <c r="C338" s="7" t="s">
        <v>11</v>
      </c>
      <c r="D338" s="7" t="s">
        <v>12</v>
      </c>
      <c r="E338" s="7" t="s">
        <v>248</v>
      </c>
      <c r="F338" s="7"/>
      <c r="G338" s="9" t="s">
        <v>13</v>
      </c>
      <c r="H338" s="8" t="s">
        <v>14</v>
      </c>
      <c r="I338" s="8" t="s">
        <v>15</v>
      </c>
      <c r="J338" s="8" t="s">
        <v>18</v>
      </c>
    </row>
    <row r="339" customFormat="false" ht="39" hidden="false" customHeight="true" outlineLevel="0" collapsed="false">
      <c r="A339" s="14" t="s">
        <v>249</v>
      </c>
      <c r="B339" s="15" t="s">
        <v>169</v>
      </c>
      <c r="C339" s="14" t="s">
        <v>27</v>
      </c>
      <c r="D339" s="14" t="s">
        <v>170</v>
      </c>
      <c r="E339" s="14" t="s">
        <v>456</v>
      </c>
      <c r="F339" s="14"/>
      <c r="G339" s="16" t="s">
        <v>38</v>
      </c>
      <c r="H339" s="30" t="n">
        <v>1</v>
      </c>
      <c r="I339" s="17" t="n">
        <v>75.95</v>
      </c>
      <c r="J339" s="17" t="n">
        <v>75.95</v>
      </c>
    </row>
    <row r="340" customFormat="false" ht="25.5" hidden="false" customHeight="true" outlineLevel="0" collapsed="false">
      <c r="A340" s="31" t="s">
        <v>251</v>
      </c>
      <c r="B340" s="32" t="s">
        <v>459</v>
      </c>
      <c r="C340" s="31" t="s">
        <v>27</v>
      </c>
      <c r="D340" s="31" t="s">
        <v>460</v>
      </c>
      <c r="E340" s="31" t="s">
        <v>254</v>
      </c>
      <c r="F340" s="31"/>
      <c r="G340" s="33" t="s">
        <v>230</v>
      </c>
      <c r="H340" s="34" t="n">
        <v>0.1819</v>
      </c>
      <c r="I340" s="35" t="n">
        <v>31.05</v>
      </c>
      <c r="J340" s="35" t="n">
        <v>5.64</v>
      </c>
    </row>
    <row r="341" customFormat="false" ht="25.5" hidden="false" customHeight="true" outlineLevel="0" collapsed="false">
      <c r="A341" s="31" t="s">
        <v>251</v>
      </c>
      <c r="B341" s="32" t="s">
        <v>457</v>
      </c>
      <c r="C341" s="31" t="s">
        <v>27</v>
      </c>
      <c r="D341" s="31" t="s">
        <v>458</v>
      </c>
      <c r="E341" s="31" t="s">
        <v>254</v>
      </c>
      <c r="F341" s="31"/>
      <c r="G341" s="33" t="s">
        <v>230</v>
      </c>
      <c r="H341" s="34" t="n">
        <v>0.1819</v>
      </c>
      <c r="I341" s="35" t="n">
        <v>25.53</v>
      </c>
      <c r="J341" s="35" t="n">
        <v>4.64</v>
      </c>
    </row>
    <row r="342" customFormat="false" ht="39" hidden="false" customHeight="true" outlineLevel="0" collapsed="false">
      <c r="A342" s="36" t="s">
        <v>259</v>
      </c>
      <c r="B342" s="37" t="s">
        <v>463</v>
      </c>
      <c r="C342" s="36" t="s">
        <v>27</v>
      </c>
      <c r="D342" s="36" t="s">
        <v>464</v>
      </c>
      <c r="E342" s="36" t="s">
        <v>262</v>
      </c>
      <c r="F342" s="36"/>
      <c r="G342" s="38" t="s">
        <v>38</v>
      </c>
      <c r="H342" s="39" t="n">
        <v>0.115</v>
      </c>
      <c r="I342" s="40" t="n">
        <v>30.8</v>
      </c>
      <c r="J342" s="40" t="n">
        <v>3.54</v>
      </c>
    </row>
    <row r="343" customFormat="false" ht="25.5" hidden="false" customHeight="true" outlineLevel="0" collapsed="false">
      <c r="A343" s="36" t="s">
        <v>259</v>
      </c>
      <c r="B343" s="37" t="s">
        <v>461</v>
      </c>
      <c r="C343" s="36" t="s">
        <v>27</v>
      </c>
      <c r="D343" s="36" t="s">
        <v>462</v>
      </c>
      <c r="E343" s="36" t="s">
        <v>262</v>
      </c>
      <c r="F343" s="36"/>
      <c r="G343" s="38" t="s">
        <v>38</v>
      </c>
      <c r="H343" s="39" t="n">
        <v>2</v>
      </c>
      <c r="I343" s="40" t="n">
        <v>3.52</v>
      </c>
      <c r="J343" s="40" t="n">
        <v>7.04</v>
      </c>
    </row>
    <row r="344" customFormat="false" ht="25.5" hidden="false" customHeight="true" outlineLevel="0" collapsed="false">
      <c r="A344" s="36" t="s">
        <v>259</v>
      </c>
      <c r="B344" s="37" t="s">
        <v>479</v>
      </c>
      <c r="C344" s="36" t="s">
        <v>27</v>
      </c>
      <c r="D344" s="36" t="s">
        <v>480</v>
      </c>
      <c r="E344" s="36" t="s">
        <v>262</v>
      </c>
      <c r="F344" s="36"/>
      <c r="G344" s="38" t="s">
        <v>38</v>
      </c>
      <c r="H344" s="39" t="n">
        <v>1</v>
      </c>
      <c r="I344" s="40" t="n">
        <v>55.09</v>
      </c>
      <c r="J344" s="40" t="n">
        <v>55.09</v>
      </c>
    </row>
    <row r="345" customFormat="false" ht="12.75" hidden="false" customHeight="true" outlineLevel="0" collapsed="false">
      <c r="A345" s="41"/>
      <c r="B345" s="41"/>
      <c r="C345" s="41"/>
      <c r="D345" s="41"/>
      <c r="E345" s="41" t="s">
        <v>269</v>
      </c>
      <c r="F345" s="42" t="n">
        <v>3.63</v>
      </c>
      <c r="G345" s="41" t="s">
        <v>270</v>
      </c>
      <c r="H345" s="42" t="n">
        <v>4.23</v>
      </c>
      <c r="I345" s="41" t="s">
        <v>271</v>
      </c>
      <c r="J345" s="42" t="n">
        <v>7.86</v>
      </c>
    </row>
    <row r="346" customFormat="false" ht="12.75" hidden="false" customHeight="true" outlineLevel="0" collapsed="false">
      <c r="A346" s="41"/>
      <c r="B346" s="41"/>
      <c r="C346" s="41"/>
      <c r="D346" s="41"/>
      <c r="E346" s="41" t="s">
        <v>272</v>
      </c>
      <c r="F346" s="42" t="n">
        <v>19.38</v>
      </c>
      <c r="G346" s="41"/>
      <c r="H346" s="41" t="s">
        <v>273</v>
      </c>
      <c r="I346" s="41"/>
      <c r="J346" s="42" t="n">
        <v>95.33</v>
      </c>
    </row>
    <row r="347" customFormat="false" ht="0.75" hidden="false" customHeight="true" outlineLevel="0" collapsed="false">
      <c r="A347" s="43"/>
      <c r="B347" s="43"/>
      <c r="C347" s="43"/>
      <c r="D347" s="43"/>
      <c r="E347" s="43"/>
      <c r="F347" s="43"/>
      <c r="G347" s="43"/>
      <c r="H347" s="43"/>
      <c r="I347" s="43"/>
      <c r="J347" s="43"/>
    </row>
    <row r="348" customFormat="false" ht="18" hidden="false" customHeight="true" outlineLevel="0" collapsed="false">
      <c r="A348" s="7" t="s">
        <v>173</v>
      </c>
      <c r="B348" s="8" t="s">
        <v>10</v>
      </c>
      <c r="C348" s="7" t="s">
        <v>11</v>
      </c>
      <c r="D348" s="7" t="s">
        <v>12</v>
      </c>
      <c r="E348" s="7" t="s">
        <v>248</v>
      </c>
      <c r="F348" s="7"/>
      <c r="G348" s="9" t="s">
        <v>13</v>
      </c>
      <c r="H348" s="8" t="s">
        <v>14</v>
      </c>
      <c r="I348" s="8" t="s">
        <v>15</v>
      </c>
      <c r="J348" s="8" t="s">
        <v>18</v>
      </c>
    </row>
    <row r="349" customFormat="false" ht="39" hidden="false" customHeight="true" outlineLevel="0" collapsed="false">
      <c r="A349" s="14" t="s">
        <v>249</v>
      </c>
      <c r="B349" s="15" t="s">
        <v>174</v>
      </c>
      <c r="C349" s="14" t="s">
        <v>27</v>
      </c>
      <c r="D349" s="14" t="s">
        <v>175</v>
      </c>
      <c r="E349" s="14" t="s">
        <v>320</v>
      </c>
      <c r="F349" s="14"/>
      <c r="G349" s="16" t="s">
        <v>29</v>
      </c>
      <c r="H349" s="30" t="n">
        <v>1</v>
      </c>
      <c r="I349" s="17" t="n">
        <v>3.68</v>
      </c>
      <c r="J349" s="17" t="n">
        <v>3.68</v>
      </c>
    </row>
    <row r="350" customFormat="false" ht="39" hidden="false" customHeight="true" outlineLevel="0" collapsed="false">
      <c r="A350" s="31" t="s">
        <v>251</v>
      </c>
      <c r="B350" s="32" t="s">
        <v>481</v>
      </c>
      <c r="C350" s="31" t="s">
        <v>27</v>
      </c>
      <c r="D350" s="31" t="s">
        <v>482</v>
      </c>
      <c r="E350" s="31" t="s">
        <v>337</v>
      </c>
      <c r="F350" s="31"/>
      <c r="G350" s="33" t="s">
        <v>338</v>
      </c>
      <c r="H350" s="34" t="n">
        <v>0.025</v>
      </c>
      <c r="I350" s="35" t="n">
        <v>6.29</v>
      </c>
      <c r="J350" s="35" t="n">
        <v>0.15</v>
      </c>
    </row>
    <row r="351" customFormat="false" ht="24" hidden="false" customHeight="true" outlineLevel="0" collapsed="false">
      <c r="A351" s="31" t="s">
        <v>251</v>
      </c>
      <c r="B351" s="32" t="s">
        <v>284</v>
      </c>
      <c r="C351" s="31" t="s">
        <v>27</v>
      </c>
      <c r="D351" s="31" t="s">
        <v>285</v>
      </c>
      <c r="E351" s="31" t="s">
        <v>254</v>
      </c>
      <c r="F351" s="31"/>
      <c r="G351" s="33" t="s">
        <v>230</v>
      </c>
      <c r="H351" s="34" t="n">
        <v>0.045</v>
      </c>
      <c r="I351" s="35" t="n">
        <v>31.67</v>
      </c>
      <c r="J351" s="35" t="n">
        <v>1.42</v>
      </c>
    </row>
    <row r="352" customFormat="false" ht="24" hidden="false" customHeight="true" outlineLevel="0" collapsed="false">
      <c r="A352" s="31" t="s">
        <v>251</v>
      </c>
      <c r="B352" s="32" t="s">
        <v>228</v>
      </c>
      <c r="C352" s="31" t="s">
        <v>27</v>
      </c>
      <c r="D352" s="31" t="s">
        <v>258</v>
      </c>
      <c r="E352" s="31" t="s">
        <v>254</v>
      </c>
      <c r="F352" s="31"/>
      <c r="G352" s="33" t="s">
        <v>230</v>
      </c>
      <c r="H352" s="34" t="n">
        <v>0.089</v>
      </c>
      <c r="I352" s="35" t="n">
        <v>23.58</v>
      </c>
      <c r="J352" s="35" t="n">
        <v>2.09</v>
      </c>
    </row>
    <row r="353" customFormat="false" ht="39" hidden="false" customHeight="true" outlineLevel="0" collapsed="false">
      <c r="A353" s="31" t="s">
        <v>251</v>
      </c>
      <c r="B353" s="32" t="s">
        <v>483</v>
      </c>
      <c r="C353" s="31" t="s">
        <v>27</v>
      </c>
      <c r="D353" s="31" t="s">
        <v>484</v>
      </c>
      <c r="E353" s="31" t="s">
        <v>337</v>
      </c>
      <c r="F353" s="31"/>
      <c r="G353" s="33" t="s">
        <v>341</v>
      </c>
      <c r="H353" s="34" t="n">
        <v>0.042</v>
      </c>
      <c r="I353" s="35" t="n">
        <v>0.66</v>
      </c>
      <c r="J353" s="35" t="n">
        <v>0.02</v>
      </c>
    </row>
    <row r="354" customFormat="false" ht="12.75" hidden="false" customHeight="true" outlineLevel="0" collapsed="false">
      <c r="A354" s="41"/>
      <c r="B354" s="41"/>
      <c r="C354" s="41"/>
      <c r="D354" s="41"/>
      <c r="E354" s="41" t="s">
        <v>269</v>
      </c>
      <c r="F354" s="42" t="n">
        <v>1.18</v>
      </c>
      <c r="G354" s="41" t="s">
        <v>270</v>
      </c>
      <c r="H354" s="42" t="n">
        <v>1.38</v>
      </c>
      <c r="I354" s="41" t="s">
        <v>271</v>
      </c>
      <c r="J354" s="42" t="n">
        <v>2.56</v>
      </c>
    </row>
    <row r="355" customFormat="false" ht="12.75" hidden="false" customHeight="true" outlineLevel="0" collapsed="false">
      <c r="A355" s="41"/>
      <c r="B355" s="41"/>
      <c r="C355" s="41"/>
      <c r="D355" s="41"/>
      <c r="E355" s="41" t="s">
        <v>272</v>
      </c>
      <c r="F355" s="42" t="n">
        <v>0.93</v>
      </c>
      <c r="G355" s="41"/>
      <c r="H355" s="41" t="s">
        <v>273</v>
      </c>
      <c r="I355" s="41"/>
      <c r="J355" s="42" t="n">
        <v>4.61</v>
      </c>
    </row>
    <row r="356" customFormat="false" ht="0.75" hidden="false" customHeight="true" outlineLevel="0" collapsed="false">
      <c r="A356" s="43"/>
      <c r="B356" s="43"/>
      <c r="C356" s="43"/>
      <c r="D356" s="43"/>
      <c r="E356" s="43"/>
      <c r="F356" s="43"/>
      <c r="G356" s="43"/>
      <c r="H356" s="43"/>
      <c r="I356" s="43"/>
      <c r="J356" s="43"/>
    </row>
    <row r="357" customFormat="false" ht="18" hidden="false" customHeight="true" outlineLevel="0" collapsed="false">
      <c r="A357" s="7" t="s">
        <v>176</v>
      </c>
      <c r="B357" s="8" t="s">
        <v>10</v>
      </c>
      <c r="C357" s="7" t="s">
        <v>11</v>
      </c>
      <c r="D357" s="7" t="s">
        <v>12</v>
      </c>
      <c r="E357" s="7" t="s">
        <v>248</v>
      </c>
      <c r="F357" s="7"/>
      <c r="G357" s="9" t="s">
        <v>13</v>
      </c>
      <c r="H357" s="8" t="s">
        <v>14</v>
      </c>
      <c r="I357" s="8" t="s">
        <v>15</v>
      </c>
      <c r="J357" s="8" t="s">
        <v>18</v>
      </c>
    </row>
    <row r="358" customFormat="false" ht="39" hidden="false" customHeight="true" outlineLevel="0" collapsed="false">
      <c r="A358" s="14" t="s">
        <v>249</v>
      </c>
      <c r="B358" s="15" t="s">
        <v>177</v>
      </c>
      <c r="C358" s="14" t="s">
        <v>27</v>
      </c>
      <c r="D358" s="14" t="s">
        <v>178</v>
      </c>
      <c r="E358" s="14" t="s">
        <v>485</v>
      </c>
      <c r="F358" s="14"/>
      <c r="G358" s="16" t="s">
        <v>47</v>
      </c>
      <c r="H358" s="30" t="n">
        <v>1</v>
      </c>
      <c r="I358" s="17" t="n">
        <v>3809.25</v>
      </c>
      <c r="J358" s="17" t="n">
        <v>3809.25</v>
      </c>
    </row>
    <row r="359" customFormat="false" ht="39" hidden="false" customHeight="true" outlineLevel="0" collapsed="false">
      <c r="A359" s="31" t="s">
        <v>251</v>
      </c>
      <c r="B359" s="32" t="s">
        <v>486</v>
      </c>
      <c r="C359" s="31" t="s">
        <v>27</v>
      </c>
      <c r="D359" s="31" t="s">
        <v>487</v>
      </c>
      <c r="E359" s="31" t="s">
        <v>488</v>
      </c>
      <c r="F359" s="31"/>
      <c r="G359" s="33" t="s">
        <v>47</v>
      </c>
      <c r="H359" s="34" t="n">
        <v>1</v>
      </c>
      <c r="I359" s="35" t="n">
        <v>723.16</v>
      </c>
      <c r="J359" s="35" t="n">
        <v>723.16</v>
      </c>
    </row>
    <row r="360" customFormat="false" ht="39" hidden="false" customHeight="true" outlineLevel="0" collapsed="false">
      <c r="A360" s="31" t="s">
        <v>251</v>
      </c>
      <c r="B360" s="32" t="s">
        <v>489</v>
      </c>
      <c r="C360" s="31" t="s">
        <v>27</v>
      </c>
      <c r="D360" s="31" t="s">
        <v>490</v>
      </c>
      <c r="E360" s="31" t="s">
        <v>485</v>
      </c>
      <c r="F360" s="31"/>
      <c r="G360" s="33" t="s">
        <v>90</v>
      </c>
      <c r="H360" s="34" t="n">
        <v>36.3</v>
      </c>
      <c r="I360" s="35" t="n">
        <v>8.75</v>
      </c>
      <c r="J360" s="35" t="n">
        <v>317.62</v>
      </c>
    </row>
    <row r="361" customFormat="false" ht="39" hidden="false" customHeight="true" outlineLevel="0" collapsed="false">
      <c r="A361" s="31" t="s">
        <v>251</v>
      </c>
      <c r="B361" s="32" t="s">
        <v>491</v>
      </c>
      <c r="C361" s="31" t="s">
        <v>27</v>
      </c>
      <c r="D361" s="31" t="s">
        <v>492</v>
      </c>
      <c r="E361" s="31" t="s">
        <v>485</v>
      </c>
      <c r="F361" s="31"/>
      <c r="G361" s="33" t="s">
        <v>29</v>
      </c>
      <c r="H361" s="34" t="n">
        <v>7.72</v>
      </c>
      <c r="I361" s="35" t="n">
        <v>294.77</v>
      </c>
      <c r="J361" s="35" t="n">
        <v>2275.62</v>
      </c>
    </row>
    <row r="362" customFormat="false" ht="39" hidden="false" customHeight="true" outlineLevel="0" collapsed="false">
      <c r="A362" s="31" t="s">
        <v>251</v>
      </c>
      <c r="B362" s="32" t="s">
        <v>493</v>
      </c>
      <c r="C362" s="31" t="s">
        <v>27</v>
      </c>
      <c r="D362" s="31" t="s">
        <v>494</v>
      </c>
      <c r="E362" s="31" t="s">
        <v>485</v>
      </c>
      <c r="F362" s="31"/>
      <c r="G362" s="33" t="s">
        <v>90</v>
      </c>
      <c r="H362" s="34" t="n">
        <v>13.2</v>
      </c>
      <c r="I362" s="35" t="n">
        <v>22.65</v>
      </c>
      <c r="J362" s="35" t="n">
        <v>298.98</v>
      </c>
    </row>
    <row r="363" customFormat="false" ht="39" hidden="false" customHeight="true" outlineLevel="0" collapsed="false">
      <c r="A363" s="31" t="s">
        <v>251</v>
      </c>
      <c r="B363" s="32" t="s">
        <v>495</v>
      </c>
      <c r="C363" s="31" t="s">
        <v>27</v>
      </c>
      <c r="D363" s="31" t="s">
        <v>496</v>
      </c>
      <c r="E363" s="31" t="s">
        <v>485</v>
      </c>
      <c r="F363" s="31"/>
      <c r="G363" s="33" t="s">
        <v>90</v>
      </c>
      <c r="H363" s="34" t="n">
        <v>16.5</v>
      </c>
      <c r="I363" s="35" t="n">
        <v>11.75</v>
      </c>
      <c r="J363" s="35" t="n">
        <v>193.87</v>
      </c>
    </row>
    <row r="364" customFormat="false" ht="12.75" hidden="false" customHeight="true" outlineLevel="0" collapsed="false">
      <c r="A364" s="41"/>
      <c r="B364" s="41"/>
      <c r="C364" s="41"/>
      <c r="D364" s="41"/>
      <c r="E364" s="41" t="s">
        <v>269</v>
      </c>
      <c r="F364" s="42" t="n">
        <v>560.52</v>
      </c>
      <c r="G364" s="41" t="s">
        <v>270</v>
      </c>
      <c r="H364" s="42" t="n">
        <v>651.5</v>
      </c>
      <c r="I364" s="41" t="s">
        <v>271</v>
      </c>
      <c r="J364" s="42" t="n">
        <v>1212.02</v>
      </c>
    </row>
    <row r="365" customFormat="false" ht="12.75" hidden="false" customHeight="true" outlineLevel="0" collapsed="false">
      <c r="A365" s="41"/>
      <c r="B365" s="41"/>
      <c r="C365" s="41"/>
      <c r="D365" s="41"/>
      <c r="E365" s="41" t="s">
        <v>272</v>
      </c>
      <c r="F365" s="42" t="n">
        <v>972.12</v>
      </c>
      <c r="G365" s="41"/>
      <c r="H365" s="41" t="s">
        <v>273</v>
      </c>
      <c r="I365" s="41"/>
      <c r="J365" s="42" t="n">
        <v>4781.37</v>
      </c>
    </row>
    <row r="366" customFormat="false" ht="0.75" hidden="false" customHeight="true" outlineLevel="0" collapsed="false">
      <c r="A366" s="43"/>
      <c r="B366" s="43"/>
      <c r="C366" s="43"/>
      <c r="D366" s="43"/>
      <c r="E366" s="43"/>
      <c r="F366" s="43"/>
      <c r="G366" s="43"/>
      <c r="H366" s="43"/>
      <c r="I366" s="43"/>
      <c r="J366" s="43"/>
    </row>
    <row r="367" customFormat="false" ht="18" hidden="false" customHeight="true" outlineLevel="0" collapsed="false">
      <c r="A367" s="7" t="s">
        <v>179</v>
      </c>
      <c r="B367" s="8" t="s">
        <v>10</v>
      </c>
      <c r="C367" s="7" t="s">
        <v>11</v>
      </c>
      <c r="D367" s="7" t="s">
        <v>12</v>
      </c>
      <c r="E367" s="7" t="s">
        <v>248</v>
      </c>
      <c r="F367" s="7"/>
      <c r="G367" s="9" t="s">
        <v>13</v>
      </c>
      <c r="H367" s="8" t="s">
        <v>14</v>
      </c>
      <c r="I367" s="8" t="s">
        <v>15</v>
      </c>
      <c r="J367" s="8" t="s">
        <v>18</v>
      </c>
    </row>
    <row r="368" customFormat="false" ht="25.5" hidden="false" customHeight="true" outlineLevel="0" collapsed="false">
      <c r="A368" s="14" t="s">
        <v>249</v>
      </c>
      <c r="B368" s="15" t="s">
        <v>180</v>
      </c>
      <c r="C368" s="14" t="s">
        <v>27</v>
      </c>
      <c r="D368" s="14" t="s">
        <v>181</v>
      </c>
      <c r="E368" s="14" t="s">
        <v>497</v>
      </c>
      <c r="F368" s="14"/>
      <c r="G368" s="16" t="s">
        <v>29</v>
      </c>
      <c r="H368" s="30" t="n">
        <v>1</v>
      </c>
      <c r="I368" s="17" t="n">
        <v>506.23</v>
      </c>
      <c r="J368" s="17" t="n">
        <v>506.23</v>
      </c>
    </row>
    <row r="369" customFormat="false" ht="25.5" hidden="false" customHeight="true" outlineLevel="0" collapsed="false">
      <c r="A369" s="31" t="s">
        <v>251</v>
      </c>
      <c r="B369" s="32" t="s">
        <v>498</v>
      </c>
      <c r="C369" s="31" t="s">
        <v>27</v>
      </c>
      <c r="D369" s="31" t="s">
        <v>499</v>
      </c>
      <c r="E369" s="31" t="s">
        <v>500</v>
      </c>
      <c r="F369" s="31"/>
      <c r="G369" s="33" t="s">
        <v>47</v>
      </c>
      <c r="H369" s="34" t="n">
        <v>0.0341518</v>
      </c>
      <c r="I369" s="35" t="n">
        <v>1184.02</v>
      </c>
      <c r="J369" s="35" t="n">
        <v>40.43</v>
      </c>
    </row>
    <row r="370" customFormat="false" ht="25.5" hidden="false" customHeight="true" outlineLevel="0" collapsed="false">
      <c r="A370" s="31" t="s">
        <v>251</v>
      </c>
      <c r="B370" s="32" t="s">
        <v>501</v>
      </c>
      <c r="C370" s="31" t="s">
        <v>27</v>
      </c>
      <c r="D370" s="31" t="s">
        <v>502</v>
      </c>
      <c r="E370" s="31" t="s">
        <v>500</v>
      </c>
      <c r="F370" s="31"/>
      <c r="G370" s="33" t="s">
        <v>90</v>
      </c>
      <c r="H370" s="34" t="n">
        <v>1.1962266</v>
      </c>
      <c r="I370" s="35" t="n">
        <v>7.41</v>
      </c>
      <c r="J370" s="35" t="n">
        <v>8.86</v>
      </c>
    </row>
    <row r="371" customFormat="false" ht="51.75" hidden="false" customHeight="true" outlineLevel="0" collapsed="false">
      <c r="A371" s="31" t="s">
        <v>251</v>
      </c>
      <c r="B371" s="32" t="s">
        <v>503</v>
      </c>
      <c r="C371" s="31" t="s">
        <v>27</v>
      </c>
      <c r="D371" s="31" t="s">
        <v>504</v>
      </c>
      <c r="E371" s="31" t="s">
        <v>422</v>
      </c>
      <c r="F371" s="31"/>
      <c r="G371" s="33" t="s">
        <v>47</v>
      </c>
      <c r="H371" s="34" t="n">
        <v>0.0234</v>
      </c>
      <c r="I371" s="35" t="n">
        <v>721.1</v>
      </c>
      <c r="J371" s="35" t="n">
        <v>16.87</v>
      </c>
    </row>
    <row r="372" customFormat="false" ht="25.5" hidden="false" customHeight="true" outlineLevel="0" collapsed="false">
      <c r="A372" s="31" t="s">
        <v>251</v>
      </c>
      <c r="B372" s="32" t="s">
        <v>505</v>
      </c>
      <c r="C372" s="31" t="s">
        <v>27</v>
      </c>
      <c r="D372" s="31" t="s">
        <v>506</v>
      </c>
      <c r="E372" s="31" t="s">
        <v>500</v>
      </c>
      <c r="F372" s="31"/>
      <c r="G372" s="33" t="s">
        <v>90</v>
      </c>
      <c r="H372" s="34" t="n">
        <v>8.8830301</v>
      </c>
      <c r="I372" s="35" t="n">
        <v>7.8</v>
      </c>
      <c r="J372" s="35" t="n">
        <v>69.28</v>
      </c>
    </row>
    <row r="373" customFormat="false" ht="25.5" hidden="false" customHeight="true" outlineLevel="0" collapsed="false">
      <c r="A373" s="31" t="s">
        <v>251</v>
      </c>
      <c r="B373" s="32" t="s">
        <v>166</v>
      </c>
      <c r="C373" s="31" t="s">
        <v>27</v>
      </c>
      <c r="D373" s="31" t="s">
        <v>167</v>
      </c>
      <c r="E373" s="31" t="s">
        <v>471</v>
      </c>
      <c r="F373" s="31"/>
      <c r="G373" s="33" t="s">
        <v>47</v>
      </c>
      <c r="H373" s="34" t="n">
        <v>0.4321429</v>
      </c>
      <c r="I373" s="35" t="n">
        <v>30.06</v>
      </c>
      <c r="J373" s="35" t="n">
        <v>12.99</v>
      </c>
    </row>
    <row r="374" customFormat="false" ht="24" hidden="false" customHeight="true" outlineLevel="0" collapsed="false">
      <c r="A374" s="31" t="s">
        <v>251</v>
      </c>
      <c r="B374" s="32" t="s">
        <v>228</v>
      </c>
      <c r="C374" s="31" t="s">
        <v>27</v>
      </c>
      <c r="D374" s="31" t="s">
        <v>258</v>
      </c>
      <c r="E374" s="31" t="s">
        <v>254</v>
      </c>
      <c r="F374" s="31"/>
      <c r="G374" s="33" t="s">
        <v>230</v>
      </c>
      <c r="H374" s="34" t="n">
        <v>1.1757171</v>
      </c>
      <c r="I374" s="35" t="n">
        <v>23.58</v>
      </c>
      <c r="J374" s="35" t="n">
        <v>27.72</v>
      </c>
    </row>
    <row r="375" customFormat="false" ht="25.5" hidden="false" customHeight="true" outlineLevel="0" collapsed="false">
      <c r="A375" s="31" t="s">
        <v>251</v>
      </c>
      <c r="B375" s="32" t="s">
        <v>507</v>
      </c>
      <c r="C375" s="31" t="s">
        <v>27</v>
      </c>
      <c r="D375" s="31" t="s">
        <v>508</v>
      </c>
      <c r="E375" s="31" t="s">
        <v>500</v>
      </c>
      <c r="F375" s="31"/>
      <c r="G375" s="33" t="s">
        <v>47</v>
      </c>
      <c r="H375" s="34" t="n">
        <v>0.0099502</v>
      </c>
      <c r="I375" s="35" t="n">
        <v>1020.51</v>
      </c>
      <c r="J375" s="35" t="n">
        <v>10.15</v>
      </c>
    </row>
    <row r="376" customFormat="false" ht="24" hidden="false" customHeight="true" outlineLevel="0" collapsed="false">
      <c r="A376" s="31" t="s">
        <v>251</v>
      </c>
      <c r="B376" s="32" t="s">
        <v>284</v>
      </c>
      <c r="C376" s="31" t="s">
        <v>27</v>
      </c>
      <c r="D376" s="31" t="s">
        <v>285</v>
      </c>
      <c r="E376" s="31" t="s">
        <v>254</v>
      </c>
      <c r="F376" s="31"/>
      <c r="G376" s="33" t="s">
        <v>230</v>
      </c>
      <c r="H376" s="34" t="n">
        <v>1.1757171</v>
      </c>
      <c r="I376" s="35" t="n">
        <v>31.67</v>
      </c>
      <c r="J376" s="35" t="n">
        <v>37.23</v>
      </c>
    </row>
    <row r="377" customFormat="false" ht="25.5" hidden="false" customHeight="true" outlineLevel="0" collapsed="false">
      <c r="A377" s="31" t="s">
        <v>251</v>
      </c>
      <c r="B377" s="32" t="s">
        <v>509</v>
      </c>
      <c r="C377" s="31" t="s">
        <v>27</v>
      </c>
      <c r="D377" s="31" t="s">
        <v>510</v>
      </c>
      <c r="E377" s="31" t="s">
        <v>500</v>
      </c>
      <c r="F377" s="31"/>
      <c r="G377" s="33" t="s">
        <v>47</v>
      </c>
      <c r="H377" s="34" t="n">
        <v>0.0099502</v>
      </c>
      <c r="I377" s="35" t="n">
        <v>1142.2</v>
      </c>
      <c r="J377" s="35" t="n">
        <v>11.36</v>
      </c>
    </row>
    <row r="378" customFormat="false" ht="25.5" hidden="false" customHeight="true" outlineLevel="0" collapsed="false">
      <c r="A378" s="36" t="s">
        <v>259</v>
      </c>
      <c r="B378" s="37" t="s">
        <v>511</v>
      </c>
      <c r="C378" s="36" t="s">
        <v>27</v>
      </c>
      <c r="D378" s="36" t="s">
        <v>512</v>
      </c>
      <c r="E378" s="36" t="s">
        <v>262</v>
      </c>
      <c r="F378" s="36"/>
      <c r="G378" s="38" t="s">
        <v>38</v>
      </c>
      <c r="H378" s="39" t="n">
        <v>11.2788874</v>
      </c>
      <c r="I378" s="40" t="n">
        <v>6.67</v>
      </c>
      <c r="J378" s="40" t="n">
        <v>75.23</v>
      </c>
    </row>
    <row r="379" customFormat="false" ht="25.5" hidden="false" customHeight="true" outlineLevel="0" collapsed="false">
      <c r="A379" s="36" t="s">
        <v>259</v>
      </c>
      <c r="B379" s="37" t="s">
        <v>513</v>
      </c>
      <c r="C379" s="36" t="s">
        <v>27</v>
      </c>
      <c r="D379" s="36" t="s">
        <v>514</v>
      </c>
      <c r="E379" s="36" t="s">
        <v>262</v>
      </c>
      <c r="F379" s="36"/>
      <c r="G379" s="38" t="s">
        <v>38</v>
      </c>
      <c r="H379" s="39" t="n">
        <v>6.7673324</v>
      </c>
      <c r="I379" s="40" t="n">
        <v>10.9</v>
      </c>
      <c r="J379" s="40" t="n">
        <v>73.76</v>
      </c>
    </row>
    <row r="380" customFormat="false" ht="25.5" hidden="false" customHeight="true" outlineLevel="0" collapsed="false">
      <c r="A380" s="36" t="s">
        <v>259</v>
      </c>
      <c r="B380" s="37" t="s">
        <v>342</v>
      </c>
      <c r="C380" s="36" t="s">
        <v>27</v>
      </c>
      <c r="D380" s="36" t="s">
        <v>343</v>
      </c>
      <c r="E380" s="36" t="s">
        <v>262</v>
      </c>
      <c r="F380" s="36"/>
      <c r="G380" s="38" t="s">
        <v>47</v>
      </c>
      <c r="H380" s="39" t="n">
        <v>0.4321429</v>
      </c>
      <c r="I380" s="40" t="n">
        <v>177</v>
      </c>
      <c r="J380" s="40" t="n">
        <v>76.48</v>
      </c>
    </row>
    <row r="381" customFormat="false" ht="25.5" hidden="false" customHeight="true" outlineLevel="0" collapsed="false">
      <c r="A381" s="36" t="s">
        <v>259</v>
      </c>
      <c r="B381" s="37" t="s">
        <v>469</v>
      </c>
      <c r="C381" s="36" t="s">
        <v>27</v>
      </c>
      <c r="D381" s="36" t="s">
        <v>470</v>
      </c>
      <c r="E381" s="36" t="s">
        <v>262</v>
      </c>
      <c r="F381" s="36"/>
      <c r="G381" s="38" t="s">
        <v>80</v>
      </c>
      <c r="H381" s="39" t="n">
        <v>0.2008929</v>
      </c>
      <c r="I381" s="40" t="n">
        <v>30.58</v>
      </c>
      <c r="J381" s="40" t="n">
        <v>6.14</v>
      </c>
    </row>
    <row r="382" customFormat="false" ht="25.5" hidden="false" customHeight="true" outlineLevel="0" collapsed="false">
      <c r="A382" s="36" t="s">
        <v>259</v>
      </c>
      <c r="B382" s="37" t="s">
        <v>515</v>
      </c>
      <c r="C382" s="36" t="s">
        <v>27</v>
      </c>
      <c r="D382" s="36" t="s">
        <v>516</v>
      </c>
      <c r="E382" s="36" t="s">
        <v>262</v>
      </c>
      <c r="F382" s="36"/>
      <c r="G382" s="38" t="s">
        <v>80</v>
      </c>
      <c r="H382" s="39" t="n">
        <v>0.625</v>
      </c>
      <c r="I382" s="40" t="n">
        <v>63.58</v>
      </c>
      <c r="J382" s="40" t="n">
        <v>39.73</v>
      </c>
    </row>
    <row r="383" customFormat="false" ht="12.75" hidden="false" customHeight="true" outlineLevel="0" collapsed="false">
      <c r="A383" s="41"/>
      <c r="B383" s="41"/>
      <c r="C383" s="41"/>
      <c r="D383" s="41"/>
      <c r="E383" s="41" t="s">
        <v>269</v>
      </c>
      <c r="F383" s="42" t="n">
        <v>43.14</v>
      </c>
      <c r="G383" s="41" t="s">
        <v>270</v>
      </c>
      <c r="H383" s="42" t="n">
        <v>50.15</v>
      </c>
      <c r="I383" s="41" t="s">
        <v>271</v>
      </c>
      <c r="J383" s="42" t="n">
        <v>93.29</v>
      </c>
    </row>
    <row r="384" customFormat="false" ht="12.75" hidden="false" customHeight="true" outlineLevel="0" collapsed="false">
      <c r="A384" s="41"/>
      <c r="B384" s="41"/>
      <c r="C384" s="41"/>
      <c r="D384" s="41"/>
      <c r="E384" s="41" t="s">
        <v>272</v>
      </c>
      <c r="F384" s="42" t="n">
        <v>129.18</v>
      </c>
      <c r="G384" s="41"/>
      <c r="H384" s="41" t="s">
        <v>273</v>
      </c>
      <c r="I384" s="41"/>
      <c r="J384" s="42" t="n">
        <v>635.41</v>
      </c>
    </row>
    <row r="385" customFormat="false" ht="0.75" hidden="false" customHeight="true" outlineLevel="0" collapsed="false">
      <c r="A385" s="43"/>
      <c r="B385" s="43"/>
      <c r="C385" s="43"/>
      <c r="D385" s="43"/>
      <c r="E385" s="43"/>
      <c r="F385" s="43"/>
      <c r="G385" s="43"/>
      <c r="H385" s="43"/>
      <c r="I385" s="43"/>
      <c r="J385" s="43"/>
    </row>
    <row r="386" customFormat="false" ht="18" hidden="false" customHeight="true" outlineLevel="0" collapsed="false">
      <c r="A386" s="7" t="s">
        <v>182</v>
      </c>
      <c r="B386" s="8" t="s">
        <v>10</v>
      </c>
      <c r="C386" s="7" t="s">
        <v>11</v>
      </c>
      <c r="D386" s="7" t="s">
        <v>12</v>
      </c>
      <c r="E386" s="7" t="s">
        <v>248</v>
      </c>
      <c r="F386" s="7"/>
      <c r="G386" s="9" t="s">
        <v>13</v>
      </c>
      <c r="H386" s="8" t="s">
        <v>14</v>
      </c>
      <c r="I386" s="8" t="s">
        <v>15</v>
      </c>
      <c r="J386" s="8" t="s">
        <v>18</v>
      </c>
    </row>
    <row r="387" customFormat="false" ht="25.5" hidden="false" customHeight="true" outlineLevel="0" collapsed="false">
      <c r="A387" s="14" t="s">
        <v>249</v>
      </c>
      <c r="B387" s="15" t="s">
        <v>183</v>
      </c>
      <c r="C387" s="14" t="s">
        <v>27</v>
      </c>
      <c r="D387" s="14" t="s">
        <v>184</v>
      </c>
      <c r="E387" s="14" t="s">
        <v>517</v>
      </c>
      <c r="F387" s="14"/>
      <c r="G387" s="16" t="s">
        <v>29</v>
      </c>
      <c r="H387" s="30" t="n">
        <v>1</v>
      </c>
      <c r="I387" s="17" t="n">
        <v>33.38</v>
      </c>
      <c r="J387" s="17" t="n">
        <v>33.38</v>
      </c>
    </row>
    <row r="388" customFormat="false" ht="25.5" hidden="false" customHeight="true" outlineLevel="0" collapsed="false">
      <c r="A388" s="31" t="s">
        <v>251</v>
      </c>
      <c r="B388" s="32" t="s">
        <v>291</v>
      </c>
      <c r="C388" s="31" t="s">
        <v>27</v>
      </c>
      <c r="D388" s="31" t="s">
        <v>292</v>
      </c>
      <c r="E388" s="31" t="s">
        <v>254</v>
      </c>
      <c r="F388" s="31"/>
      <c r="G388" s="33" t="s">
        <v>230</v>
      </c>
      <c r="H388" s="34" t="n">
        <v>0.1362</v>
      </c>
      <c r="I388" s="35" t="n">
        <v>27.46</v>
      </c>
      <c r="J388" s="35" t="n">
        <v>3.74</v>
      </c>
    </row>
    <row r="389" customFormat="false" ht="24" hidden="false" customHeight="true" outlineLevel="0" collapsed="false">
      <c r="A389" s="31" t="s">
        <v>251</v>
      </c>
      <c r="B389" s="32" t="s">
        <v>518</v>
      </c>
      <c r="C389" s="31" t="s">
        <v>27</v>
      </c>
      <c r="D389" s="31" t="s">
        <v>519</v>
      </c>
      <c r="E389" s="31" t="s">
        <v>254</v>
      </c>
      <c r="F389" s="31"/>
      <c r="G389" s="33" t="s">
        <v>230</v>
      </c>
      <c r="H389" s="34" t="n">
        <v>0.6039</v>
      </c>
      <c r="I389" s="35" t="n">
        <v>31.67</v>
      </c>
      <c r="J389" s="35" t="n">
        <v>19.12</v>
      </c>
    </row>
    <row r="390" customFormat="false" ht="25.5" hidden="false" customHeight="true" outlineLevel="0" collapsed="false">
      <c r="A390" s="36" t="s">
        <v>259</v>
      </c>
      <c r="B390" s="37" t="s">
        <v>520</v>
      </c>
      <c r="C390" s="36" t="s">
        <v>27</v>
      </c>
      <c r="D390" s="36" t="s">
        <v>521</v>
      </c>
      <c r="E390" s="36" t="s">
        <v>262</v>
      </c>
      <c r="F390" s="36"/>
      <c r="G390" s="38" t="s">
        <v>90</v>
      </c>
      <c r="H390" s="39" t="n">
        <v>3.4615</v>
      </c>
      <c r="I390" s="40" t="n">
        <v>3.04</v>
      </c>
      <c r="J390" s="40" t="n">
        <v>10.52</v>
      </c>
    </row>
    <row r="391" customFormat="false" ht="12.75" hidden="false" customHeight="true" outlineLevel="0" collapsed="false">
      <c r="A391" s="41"/>
      <c r="B391" s="41"/>
      <c r="C391" s="41"/>
      <c r="D391" s="41"/>
      <c r="E391" s="41" t="s">
        <v>269</v>
      </c>
      <c r="F391" s="42" t="n">
        <v>8.1</v>
      </c>
      <c r="G391" s="41" t="s">
        <v>270</v>
      </c>
      <c r="H391" s="42" t="n">
        <v>9.42</v>
      </c>
      <c r="I391" s="41" t="s">
        <v>271</v>
      </c>
      <c r="J391" s="42" t="n">
        <v>17.52</v>
      </c>
    </row>
    <row r="392" customFormat="false" ht="12.75" hidden="false" customHeight="true" outlineLevel="0" collapsed="false">
      <c r="A392" s="41"/>
      <c r="B392" s="41"/>
      <c r="C392" s="41"/>
      <c r="D392" s="41"/>
      <c r="E392" s="41" t="s">
        <v>272</v>
      </c>
      <c r="F392" s="42" t="n">
        <v>8.51</v>
      </c>
      <c r="G392" s="41"/>
      <c r="H392" s="41" t="s">
        <v>273</v>
      </c>
      <c r="I392" s="41"/>
      <c r="J392" s="42" t="n">
        <v>41.89</v>
      </c>
    </row>
    <row r="393" customFormat="false" ht="0.75" hidden="false" customHeight="true" outlineLevel="0" collapsed="false">
      <c r="A393" s="43"/>
      <c r="B393" s="43"/>
      <c r="C393" s="43"/>
      <c r="D393" s="43"/>
      <c r="E393" s="43"/>
      <c r="F393" s="43"/>
      <c r="G393" s="43"/>
      <c r="H393" s="43"/>
      <c r="I393" s="43"/>
      <c r="J393" s="43"/>
    </row>
    <row r="394" customFormat="false" ht="18" hidden="false" customHeight="true" outlineLevel="0" collapsed="false">
      <c r="A394" s="7" t="s">
        <v>185</v>
      </c>
      <c r="B394" s="8" t="s">
        <v>10</v>
      </c>
      <c r="C394" s="7" t="s">
        <v>11</v>
      </c>
      <c r="D394" s="7" t="s">
        <v>12</v>
      </c>
      <c r="E394" s="7" t="s">
        <v>248</v>
      </c>
      <c r="F394" s="7"/>
      <c r="G394" s="9" t="s">
        <v>13</v>
      </c>
      <c r="H394" s="8" t="s">
        <v>14</v>
      </c>
      <c r="I394" s="8" t="s">
        <v>15</v>
      </c>
      <c r="J394" s="8" t="s">
        <v>18</v>
      </c>
    </row>
    <row r="395" customFormat="false" ht="51.75" hidden="false" customHeight="true" outlineLevel="0" collapsed="false">
      <c r="A395" s="14" t="s">
        <v>249</v>
      </c>
      <c r="B395" s="15" t="s">
        <v>186</v>
      </c>
      <c r="C395" s="14" t="s">
        <v>27</v>
      </c>
      <c r="D395" s="14" t="s">
        <v>187</v>
      </c>
      <c r="E395" s="14" t="s">
        <v>522</v>
      </c>
      <c r="F395" s="14"/>
      <c r="G395" s="16" t="s">
        <v>29</v>
      </c>
      <c r="H395" s="30" t="n">
        <v>1</v>
      </c>
      <c r="I395" s="17" t="n">
        <v>9.6</v>
      </c>
      <c r="J395" s="17" t="n">
        <v>9.6</v>
      </c>
    </row>
    <row r="396" customFormat="false" ht="39" hidden="false" customHeight="true" outlineLevel="0" collapsed="false">
      <c r="A396" s="31" t="s">
        <v>251</v>
      </c>
      <c r="B396" s="32" t="s">
        <v>523</v>
      </c>
      <c r="C396" s="31" t="s">
        <v>27</v>
      </c>
      <c r="D396" s="31" t="s">
        <v>524</v>
      </c>
      <c r="E396" s="31" t="s">
        <v>422</v>
      </c>
      <c r="F396" s="31"/>
      <c r="G396" s="33" t="s">
        <v>47</v>
      </c>
      <c r="H396" s="34" t="n">
        <v>0.0037</v>
      </c>
      <c r="I396" s="35" t="n">
        <v>758.05</v>
      </c>
      <c r="J396" s="35" t="n">
        <v>2.8</v>
      </c>
    </row>
    <row r="397" customFormat="false" ht="24" hidden="false" customHeight="true" outlineLevel="0" collapsed="false">
      <c r="A397" s="31" t="s">
        <v>251</v>
      </c>
      <c r="B397" s="32" t="s">
        <v>228</v>
      </c>
      <c r="C397" s="31" t="s">
        <v>27</v>
      </c>
      <c r="D397" s="31" t="s">
        <v>258</v>
      </c>
      <c r="E397" s="31" t="s">
        <v>254</v>
      </c>
      <c r="F397" s="31"/>
      <c r="G397" s="33" t="s">
        <v>230</v>
      </c>
      <c r="H397" s="34" t="n">
        <v>0.0575</v>
      </c>
      <c r="I397" s="35" t="n">
        <v>23.58</v>
      </c>
      <c r="J397" s="35" t="n">
        <v>1.35</v>
      </c>
    </row>
    <row r="398" customFormat="false" ht="24" hidden="false" customHeight="true" outlineLevel="0" collapsed="false">
      <c r="A398" s="31" t="s">
        <v>251</v>
      </c>
      <c r="B398" s="32" t="s">
        <v>284</v>
      </c>
      <c r="C398" s="31" t="s">
        <v>27</v>
      </c>
      <c r="D398" s="31" t="s">
        <v>285</v>
      </c>
      <c r="E398" s="31" t="s">
        <v>254</v>
      </c>
      <c r="F398" s="31"/>
      <c r="G398" s="33" t="s">
        <v>230</v>
      </c>
      <c r="H398" s="34" t="n">
        <v>0.1724</v>
      </c>
      <c r="I398" s="35" t="n">
        <v>31.67</v>
      </c>
      <c r="J398" s="35" t="n">
        <v>5.45</v>
      </c>
    </row>
    <row r="399" customFormat="false" ht="12.75" hidden="false" customHeight="true" outlineLevel="0" collapsed="false">
      <c r="A399" s="41"/>
      <c r="B399" s="41"/>
      <c r="C399" s="41"/>
      <c r="D399" s="41"/>
      <c r="E399" s="41" t="s">
        <v>269</v>
      </c>
      <c r="F399" s="42" t="n">
        <v>2.68</v>
      </c>
      <c r="G399" s="41" t="s">
        <v>270</v>
      </c>
      <c r="H399" s="42" t="n">
        <v>3.13</v>
      </c>
      <c r="I399" s="41" t="s">
        <v>271</v>
      </c>
      <c r="J399" s="42" t="n">
        <v>5.81</v>
      </c>
    </row>
    <row r="400" customFormat="false" ht="12.75" hidden="false" customHeight="true" outlineLevel="0" collapsed="false">
      <c r="A400" s="41"/>
      <c r="B400" s="41"/>
      <c r="C400" s="41"/>
      <c r="D400" s="41"/>
      <c r="E400" s="41" t="s">
        <v>272</v>
      </c>
      <c r="F400" s="42" t="n">
        <v>2.44</v>
      </c>
      <c r="G400" s="41"/>
      <c r="H400" s="41" t="s">
        <v>273</v>
      </c>
      <c r="I400" s="41"/>
      <c r="J400" s="42" t="n">
        <v>12.04</v>
      </c>
    </row>
    <row r="401" customFormat="false" ht="0.75" hidden="false" customHeight="true" outlineLevel="0" collapsed="false">
      <c r="A401" s="43"/>
      <c r="B401" s="43"/>
      <c r="C401" s="43"/>
      <c r="D401" s="43"/>
      <c r="E401" s="43"/>
      <c r="F401" s="43"/>
      <c r="G401" s="43"/>
      <c r="H401" s="43"/>
      <c r="I401" s="43"/>
      <c r="J401" s="43"/>
    </row>
    <row r="402" customFormat="false" ht="18" hidden="false" customHeight="true" outlineLevel="0" collapsed="false">
      <c r="A402" s="7" t="s">
        <v>188</v>
      </c>
      <c r="B402" s="8" t="s">
        <v>10</v>
      </c>
      <c r="C402" s="7" t="s">
        <v>11</v>
      </c>
      <c r="D402" s="7" t="s">
        <v>12</v>
      </c>
      <c r="E402" s="7" t="s">
        <v>248</v>
      </c>
      <c r="F402" s="7"/>
      <c r="G402" s="9" t="s">
        <v>13</v>
      </c>
      <c r="H402" s="8" t="s">
        <v>14</v>
      </c>
      <c r="I402" s="8" t="s">
        <v>15</v>
      </c>
      <c r="J402" s="8" t="s">
        <v>18</v>
      </c>
    </row>
    <row r="403" customFormat="false" ht="39" hidden="false" customHeight="true" outlineLevel="0" collapsed="false">
      <c r="A403" s="14" t="s">
        <v>249</v>
      </c>
      <c r="B403" s="15" t="s">
        <v>189</v>
      </c>
      <c r="C403" s="14" t="s">
        <v>27</v>
      </c>
      <c r="D403" s="14" t="s">
        <v>190</v>
      </c>
      <c r="E403" s="14" t="s">
        <v>517</v>
      </c>
      <c r="F403" s="14"/>
      <c r="G403" s="16" t="s">
        <v>29</v>
      </c>
      <c r="H403" s="30" t="n">
        <v>1</v>
      </c>
      <c r="I403" s="17" t="n">
        <v>55.71</v>
      </c>
      <c r="J403" s="17" t="n">
        <v>55.71</v>
      </c>
    </row>
    <row r="404" customFormat="false" ht="39" hidden="false" customHeight="true" outlineLevel="0" collapsed="false">
      <c r="A404" s="31" t="s">
        <v>251</v>
      </c>
      <c r="B404" s="32" t="s">
        <v>525</v>
      </c>
      <c r="C404" s="31" t="s">
        <v>27</v>
      </c>
      <c r="D404" s="31" t="s">
        <v>526</v>
      </c>
      <c r="E404" s="31" t="s">
        <v>422</v>
      </c>
      <c r="F404" s="31"/>
      <c r="G404" s="33" t="s">
        <v>47</v>
      </c>
      <c r="H404" s="34" t="n">
        <v>0.02</v>
      </c>
      <c r="I404" s="35" t="n">
        <v>809.77</v>
      </c>
      <c r="J404" s="35" t="n">
        <v>16.19</v>
      </c>
    </row>
    <row r="405" customFormat="false" ht="24" hidden="false" customHeight="true" outlineLevel="0" collapsed="false">
      <c r="A405" s="31" t="s">
        <v>251</v>
      </c>
      <c r="B405" s="32" t="s">
        <v>228</v>
      </c>
      <c r="C405" s="31" t="s">
        <v>27</v>
      </c>
      <c r="D405" s="31" t="s">
        <v>258</v>
      </c>
      <c r="E405" s="31" t="s">
        <v>254</v>
      </c>
      <c r="F405" s="31"/>
      <c r="G405" s="33" t="s">
        <v>230</v>
      </c>
      <c r="H405" s="34" t="n">
        <v>0.2232</v>
      </c>
      <c r="I405" s="35" t="n">
        <v>23.58</v>
      </c>
      <c r="J405" s="35" t="n">
        <v>5.26</v>
      </c>
    </row>
    <row r="406" customFormat="false" ht="24" hidden="false" customHeight="true" outlineLevel="0" collapsed="false">
      <c r="A406" s="31" t="s">
        <v>251</v>
      </c>
      <c r="B406" s="32" t="s">
        <v>284</v>
      </c>
      <c r="C406" s="31" t="s">
        <v>27</v>
      </c>
      <c r="D406" s="31" t="s">
        <v>285</v>
      </c>
      <c r="E406" s="31" t="s">
        <v>254</v>
      </c>
      <c r="F406" s="31"/>
      <c r="G406" s="33" t="s">
        <v>230</v>
      </c>
      <c r="H406" s="34" t="n">
        <v>0.9897</v>
      </c>
      <c r="I406" s="35" t="n">
        <v>31.67</v>
      </c>
      <c r="J406" s="35" t="n">
        <v>31.34</v>
      </c>
    </row>
    <row r="407" customFormat="false" ht="39" hidden="false" customHeight="true" outlineLevel="0" collapsed="false">
      <c r="A407" s="36" t="s">
        <v>259</v>
      </c>
      <c r="B407" s="37" t="s">
        <v>527</v>
      </c>
      <c r="C407" s="36" t="s">
        <v>27</v>
      </c>
      <c r="D407" s="36" t="s">
        <v>528</v>
      </c>
      <c r="E407" s="36" t="s">
        <v>262</v>
      </c>
      <c r="F407" s="36"/>
      <c r="G407" s="38" t="s">
        <v>529</v>
      </c>
      <c r="H407" s="39" t="n">
        <v>0.4405</v>
      </c>
      <c r="I407" s="40" t="n">
        <v>6.64</v>
      </c>
      <c r="J407" s="40" t="n">
        <v>2.92</v>
      </c>
    </row>
    <row r="408" customFormat="false" ht="12.75" hidden="false" customHeight="true" outlineLevel="0" collapsed="false">
      <c r="A408" s="41"/>
      <c r="B408" s="41"/>
      <c r="C408" s="41"/>
      <c r="D408" s="41"/>
      <c r="E408" s="41" t="s">
        <v>269</v>
      </c>
      <c r="F408" s="42" t="n">
        <v>13.86</v>
      </c>
      <c r="G408" s="41" t="s">
        <v>270</v>
      </c>
      <c r="H408" s="42" t="n">
        <v>16.13</v>
      </c>
      <c r="I408" s="41" t="s">
        <v>271</v>
      </c>
      <c r="J408" s="42" t="n">
        <v>29.99</v>
      </c>
    </row>
    <row r="409" customFormat="false" ht="12.75" hidden="false" customHeight="true" outlineLevel="0" collapsed="false">
      <c r="A409" s="41"/>
      <c r="B409" s="41"/>
      <c r="C409" s="41"/>
      <c r="D409" s="41"/>
      <c r="E409" s="41" t="s">
        <v>272</v>
      </c>
      <c r="F409" s="42" t="n">
        <v>14.21</v>
      </c>
      <c r="G409" s="41"/>
      <c r="H409" s="41" t="s">
        <v>273</v>
      </c>
      <c r="I409" s="41"/>
      <c r="J409" s="42" t="n">
        <v>69.92</v>
      </c>
    </row>
    <row r="410" customFormat="false" ht="0.75" hidden="false" customHeight="true" outlineLevel="0" collapsed="false">
      <c r="A410" s="43"/>
      <c r="B410" s="43"/>
      <c r="C410" s="43"/>
      <c r="D410" s="43"/>
      <c r="E410" s="43"/>
      <c r="F410" s="43"/>
      <c r="G410" s="43"/>
      <c r="H410" s="43"/>
      <c r="I410" s="43"/>
      <c r="J410" s="43"/>
    </row>
    <row r="411" customFormat="false" ht="18" hidden="false" customHeight="true" outlineLevel="0" collapsed="false">
      <c r="A411" s="7" t="s">
        <v>191</v>
      </c>
      <c r="B411" s="8" t="s">
        <v>10</v>
      </c>
      <c r="C411" s="7" t="s">
        <v>11</v>
      </c>
      <c r="D411" s="7" t="s">
        <v>12</v>
      </c>
      <c r="E411" s="7" t="s">
        <v>248</v>
      </c>
      <c r="F411" s="7"/>
      <c r="G411" s="9" t="s">
        <v>13</v>
      </c>
      <c r="H411" s="8" t="s">
        <v>14</v>
      </c>
      <c r="I411" s="8" t="s">
        <v>15</v>
      </c>
      <c r="J411" s="8" t="s">
        <v>18</v>
      </c>
    </row>
    <row r="412" customFormat="false" ht="25.5" hidden="false" customHeight="true" outlineLevel="0" collapsed="false">
      <c r="A412" s="14" t="s">
        <v>249</v>
      </c>
      <c r="B412" s="15" t="s">
        <v>192</v>
      </c>
      <c r="C412" s="14" t="s">
        <v>27</v>
      </c>
      <c r="D412" s="14" t="s">
        <v>193</v>
      </c>
      <c r="E412" s="14" t="s">
        <v>530</v>
      </c>
      <c r="F412" s="14"/>
      <c r="G412" s="16" t="s">
        <v>29</v>
      </c>
      <c r="H412" s="30" t="n">
        <v>1</v>
      </c>
      <c r="I412" s="17" t="n">
        <v>163</v>
      </c>
      <c r="J412" s="17" t="n">
        <v>163</v>
      </c>
    </row>
    <row r="413" customFormat="false" ht="24" hidden="false" customHeight="true" outlineLevel="0" collapsed="false">
      <c r="A413" s="31" t="s">
        <v>251</v>
      </c>
      <c r="B413" s="32" t="s">
        <v>284</v>
      </c>
      <c r="C413" s="31" t="s">
        <v>27</v>
      </c>
      <c r="D413" s="31" t="s">
        <v>285</v>
      </c>
      <c r="E413" s="31" t="s">
        <v>254</v>
      </c>
      <c r="F413" s="31"/>
      <c r="G413" s="33" t="s">
        <v>230</v>
      </c>
      <c r="H413" s="34" t="n">
        <v>0.639</v>
      </c>
      <c r="I413" s="35" t="n">
        <v>31.67</v>
      </c>
      <c r="J413" s="35" t="n">
        <v>20.23</v>
      </c>
    </row>
    <row r="414" customFormat="false" ht="24" hidden="false" customHeight="true" outlineLevel="0" collapsed="false">
      <c r="A414" s="31" t="s">
        <v>251</v>
      </c>
      <c r="B414" s="32" t="s">
        <v>228</v>
      </c>
      <c r="C414" s="31" t="s">
        <v>27</v>
      </c>
      <c r="D414" s="31" t="s">
        <v>258</v>
      </c>
      <c r="E414" s="31" t="s">
        <v>254</v>
      </c>
      <c r="F414" s="31"/>
      <c r="G414" s="33" t="s">
        <v>230</v>
      </c>
      <c r="H414" s="34" t="n">
        <v>1.279</v>
      </c>
      <c r="I414" s="35" t="n">
        <v>23.58</v>
      </c>
      <c r="J414" s="35" t="n">
        <v>30.15</v>
      </c>
    </row>
    <row r="415" customFormat="false" ht="39" hidden="false" customHeight="true" outlineLevel="0" collapsed="false">
      <c r="A415" s="36" t="s">
        <v>259</v>
      </c>
      <c r="B415" s="37" t="s">
        <v>531</v>
      </c>
      <c r="C415" s="36" t="s">
        <v>27</v>
      </c>
      <c r="D415" s="36" t="s">
        <v>532</v>
      </c>
      <c r="E415" s="36" t="s">
        <v>262</v>
      </c>
      <c r="F415" s="36"/>
      <c r="G415" s="38" t="s">
        <v>38</v>
      </c>
      <c r="H415" s="39" t="n">
        <v>6.4375</v>
      </c>
      <c r="I415" s="40" t="n">
        <v>15.66</v>
      </c>
      <c r="J415" s="40" t="n">
        <v>100.81</v>
      </c>
    </row>
    <row r="416" customFormat="false" ht="24" hidden="false" customHeight="true" outlineLevel="0" collapsed="false">
      <c r="A416" s="36" t="s">
        <v>259</v>
      </c>
      <c r="B416" s="37" t="s">
        <v>533</v>
      </c>
      <c r="C416" s="36" t="s">
        <v>27</v>
      </c>
      <c r="D416" s="36" t="s">
        <v>534</v>
      </c>
      <c r="E416" s="36" t="s">
        <v>262</v>
      </c>
      <c r="F416" s="36"/>
      <c r="G416" s="38" t="s">
        <v>90</v>
      </c>
      <c r="H416" s="39" t="n">
        <v>8.62</v>
      </c>
      <c r="I416" s="40" t="n">
        <v>1.26</v>
      </c>
      <c r="J416" s="40" t="n">
        <v>10.86</v>
      </c>
    </row>
    <row r="417" customFormat="false" ht="24" hidden="false" customHeight="true" outlineLevel="0" collapsed="false">
      <c r="A417" s="36" t="s">
        <v>259</v>
      </c>
      <c r="B417" s="37" t="s">
        <v>535</v>
      </c>
      <c r="C417" s="36" t="s">
        <v>27</v>
      </c>
      <c r="D417" s="36" t="s">
        <v>536</v>
      </c>
      <c r="E417" s="36" t="s">
        <v>262</v>
      </c>
      <c r="F417" s="36"/>
      <c r="G417" s="38" t="s">
        <v>90</v>
      </c>
      <c r="H417" s="39" t="n">
        <v>0.24</v>
      </c>
      <c r="I417" s="40" t="n">
        <v>3.99</v>
      </c>
      <c r="J417" s="40" t="n">
        <v>0.95</v>
      </c>
    </row>
    <row r="418" customFormat="false" ht="12.75" hidden="false" customHeight="true" outlineLevel="0" collapsed="false">
      <c r="A418" s="41"/>
      <c r="B418" s="41"/>
      <c r="C418" s="41"/>
      <c r="D418" s="41"/>
      <c r="E418" s="41" t="s">
        <v>269</v>
      </c>
      <c r="F418" s="42" t="n">
        <v>16.93</v>
      </c>
      <c r="G418" s="41" t="s">
        <v>270</v>
      </c>
      <c r="H418" s="42" t="n">
        <v>19.69</v>
      </c>
      <c r="I418" s="41" t="s">
        <v>271</v>
      </c>
      <c r="J418" s="42" t="n">
        <v>36.62</v>
      </c>
    </row>
    <row r="419" customFormat="false" ht="12.75" hidden="false" customHeight="true" outlineLevel="0" collapsed="false">
      <c r="A419" s="41"/>
      <c r="B419" s="41"/>
      <c r="C419" s="41"/>
      <c r="D419" s="41"/>
      <c r="E419" s="41" t="s">
        <v>272</v>
      </c>
      <c r="F419" s="42" t="n">
        <v>41.59</v>
      </c>
      <c r="G419" s="41"/>
      <c r="H419" s="41" t="s">
        <v>273</v>
      </c>
      <c r="I419" s="41"/>
      <c r="J419" s="42" t="n">
        <v>204.59</v>
      </c>
    </row>
    <row r="420" customFormat="false" ht="0.75" hidden="false" customHeight="true" outlineLevel="0" collapsed="false">
      <c r="A420" s="43"/>
      <c r="B420" s="43"/>
      <c r="C420" s="43"/>
      <c r="D420" s="43"/>
      <c r="E420" s="43"/>
      <c r="F420" s="43"/>
      <c r="G420" s="43"/>
      <c r="H420" s="43"/>
      <c r="I420" s="43"/>
      <c r="J420" s="43"/>
    </row>
    <row r="421" customFormat="false" ht="18" hidden="false" customHeight="true" outlineLevel="0" collapsed="false">
      <c r="A421" s="7" t="s">
        <v>194</v>
      </c>
      <c r="B421" s="8" t="s">
        <v>10</v>
      </c>
      <c r="C421" s="7" t="s">
        <v>11</v>
      </c>
      <c r="D421" s="7" t="s">
        <v>12</v>
      </c>
      <c r="E421" s="7" t="s">
        <v>248</v>
      </c>
      <c r="F421" s="7"/>
      <c r="G421" s="9" t="s">
        <v>13</v>
      </c>
      <c r="H421" s="8" t="s">
        <v>14</v>
      </c>
      <c r="I421" s="8" t="s">
        <v>15</v>
      </c>
      <c r="J421" s="8" t="s">
        <v>18</v>
      </c>
    </row>
    <row r="422" customFormat="false" ht="64.5" hidden="false" customHeight="true" outlineLevel="0" collapsed="false">
      <c r="A422" s="14" t="s">
        <v>249</v>
      </c>
      <c r="B422" s="15" t="s">
        <v>195</v>
      </c>
      <c r="C422" s="14" t="s">
        <v>27</v>
      </c>
      <c r="D422" s="14" t="s">
        <v>196</v>
      </c>
      <c r="E422" s="14" t="s">
        <v>537</v>
      </c>
      <c r="F422" s="14"/>
      <c r="G422" s="16" t="s">
        <v>80</v>
      </c>
      <c r="H422" s="30" t="n">
        <v>1</v>
      </c>
      <c r="I422" s="17" t="n">
        <v>777.98</v>
      </c>
      <c r="J422" s="17" t="n">
        <v>777.98</v>
      </c>
    </row>
    <row r="423" customFormat="false" ht="24" hidden="false" customHeight="true" outlineLevel="0" collapsed="false">
      <c r="A423" s="31" t="s">
        <v>251</v>
      </c>
      <c r="B423" s="32" t="s">
        <v>538</v>
      </c>
      <c r="C423" s="31" t="s">
        <v>27</v>
      </c>
      <c r="D423" s="31" t="s">
        <v>539</v>
      </c>
      <c r="E423" s="31" t="s">
        <v>254</v>
      </c>
      <c r="F423" s="31"/>
      <c r="G423" s="33" t="s">
        <v>230</v>
      </c>
      <c r="H423" s="34" t="n">
        <v>3.5374</v>
      </c>
      <c r="I423" s="35" t="n">
        <v>31.44</v>
      </c>
      <c r="J423" s="35" t="n">
        <v>111.21</v>
      </c>
    </row>
    <row r="424" customFormat="false" ht="25.5" hidden="false" customHeight="true" outlineLevel="0" collapsed="false">
      <c r="A424" s="31" t="s">
        <v>251</v>
      </c>
      <c r="B424" s="32" t="s">
        <v>540</v>
      </c>
      <c r="C424" s="31" t="s">
        <v>27</v>
      </c>
      <c r="D424" s="31" t="s">
        <v>541</v>
      </c>
      <c r="E424" s="31" t="s">
        <v>254</v>
      </c>
      <c r="F424" s="31"/>
      <c r="G424" s="33" t="s">
        <v>230</v>
      </c>
      <c r="H424" s="34" t="n">
        <v>2.5134</v>
      </c>
      <c r="I424" s="35" t="n">
        <v>25.96</v>
      </c>
      <c r="J424" s="35" t="n">
        <v>65.24</v>
      </c>
    </row>
    <row r="425" customFormat="false" ht="25.5" hidden="false" customHeight="true" outlineLevel="0" collapsed="false">
      <c r="A425" s="36" t="s">
        <v>259</v>
      </c>
      <c r="B425" s="37" t="s">
        <v>542</v>
      </c>
      <c r="C425" s="36" t="s">
        <v>27</v>
      </c>
      <c r="D425" s="36" t="s">
        <v>543</v>
      </c>
      <c r="E425" s="36" t="s">
        <v>262</v>
      </c>
      <c r="F425" s="36"/>
      <c r="G425" s="38" t="s">
        <v>90</v>
      </c>
      <c r="H425" s="39" t="n">
        <v>0.0315</v>
      </c>
      <c r="I425" s="40" t="n">
        <v>60.32</v>
      </c>
      <c r="J425" s="40" t="n">
        <v>1.9</v>
      </c>
    </row>
    <row r="426" customFormat="false" ht="25.5" hidden="false" customHeight="true" outlineLevel="0" collapsed="false">
      <c r="A426" s="36" t="s">
        <v>259</v>
      </c>
      <c r="B426" s="37" t="s">
        <v>544</v>
      </c>
      <c r="C426" s="36" t="s">
        <v>27</v>
      </c>
      <c r="D426" s="36" t="s">
        <v>545</v>
      </c>
      <c r="E426" s="36" t="s">
        <v>262</v>
      </c>
      <c r="F426" s="36"/>
      <c r="G426" s="38" t="s">
        <v>80</v>
      </c>
      <c r="H426" s="39" t="n">
        <v>5.2727</v>
      </c>
      <c r="I426" s="40" t="n">
        <v>40</v>
      </c>
      <c r="J426" s="40" t="n">
        <v>210.9</v>
      </c>
    </row>
    <row r="427" customFormat="false" ht="25.5" hidden="false" customHeight="true" outlineLevel="0" collapsed="false">
      <c r="A427" s="36" t="s">
        <v>259</v>
      </c>
      <c r="B427" s="37" t="s">
        <v>546</v>
      </c>
      <c r="C427" s="36" t="s">
        <v>27</v>
      </c>
      <c r="D427" s="36" t="s">
        <v>547</v>
      </c>
      <c r="E427" s="36" t="s">
        <v>262</v>
      </c>
      <c r="F427" s="36"/>
      <c r="G427" s="38" t="s">
        <v>80</v>
      </c>
      <c r="H427" s="39" t="n">
        <v>0.1491</v>
      </c>
      <c r="I427" s="40" t="n">
        <v>36</v>
      </c>
      <c r="J427" s="40" t="n">
        <v>5.36</v>
      </c>
    </row>
    <row r="428" customFormat="false" ht="25.5" hidden="false" customHeight="true" outlineLevel="0" collapsed="false">
      <c r="A428" s="36" t="s">
        <v>259</v>
      </c>
      <c r="B428" s="37" t="s">
        <v>548</v>
      </c>
      <c r="C428" s="36" t="s">
        <v>27</v>
      </c>
      <c r="D428" s="36" t="s">
        <v>549</v>
      </c>
      <c r="E428" s="36" t="s">
        <v>262</v>
      </c>
      <c r="F428" s="36"/>
      <c r="G428" s="38" t="s">
        <v>90</v>
      </c>
      <c r="H428" s="39" t="n">
        <v>0.0055</v>
      </c>
      <c r="I428" s="40" t="n">
        <v>50</v>
      </c>
      <c r="J428" s="40" t="n">
        <v>0.27</v>
      </c>
    </row>
    <row r="429" customFormat="false" ht="25.5" hidden="false" customHeight="true" outlineLevel="0" collapsed="false">
      <c r="A429" s="36" t="s">
        <v>259</v>
      </c>
      <c r="B429" s="37" t="s">
        <v>550</v>
      </c>
      <c r="C429" s="36" t="s">
        <v>27</v>
      </c>
      <c r="D429" s="36" t="s">
        <v>551</v>
      </c>
      <c r="E429" s="36" t="s">
        <v>262</v>
      </c>
      <c r="F429" s="36"/>
      <c r="G429" s="38" t="s">
        <v>80</v>
      </c>
      <c r="H429" s="39" t="n">
        <v>2.1091</v>
      </c>
      <c r="I429" s="40" t="n">
        <v>110</v>
      </c>
      <c r="J429" s="40" t="n">
        <v>232</v>
      </c>
    </row>
    <row r="430" customFormat="false" ht="25.5" hidden="false" customHeight="true" outlineLevel="0" collapsed="false">
      <c r="A430" s="36" t="s">
        <v>259</v>
      </c>
      <c r="B430" s="37" t="s">
        <v>552</v>
      </c>
      <c r="C430" s="36" t="s">
        <v>27</v>
      </c>
      <c r="D430" s="36" t="s">
        <v>553</v>
      </c>
      <c r="E430" s="36" t="s">
        <v>262</v>
      </c>
      <c r="F430" s="36"/>
      <c r="G430" s="38" t="s">
        <v>38</v>
      </c>
      <c r="H430" s="39" t="n">
        <v>3.3333</v>
      </c>
      <c r="I430" s="40" t="n">
        <v>2.76</v>
      </c>
      <c r="J430" s="40" t="n">
        <v>9.19</v>
      </c>
    </row>
    <row r="431" customFormat="false" ht="25.5" hidden="false" customHeight="true" outlineLevel="0" collapsed="false">
      <c r="A431" s="36" t="s">
        <v>259</v>
      </c>
      <c r="B431" s="37" t="s">
        <v>554</v>
      </c>
      <c r="C431" s="36" t="s">
        <v>27</v>
      </c>
      <c r="D431" s="36" t="s">
        <v>555</v>
      </c>
      <c r="E431" s="36" t="s">
        <v>262</v>
      </c>
      <c r="F431" s="36"/>
      <c r="G431" s="38" t="s">
        <v>80</v>
      </c>
      <c r="H431" s="39" t="n">
        <v>0.8943</v>
      </c>
      <c r="I431" s="40" t="n">
        <v>150</v>
      </c>
      <c r="J431" s="40" t="n">
        <v>134.14</v>
      </c>
    </row>
    <row r="432" customFormat="false" ht="25.5" hidden="false" customHeight="true" outlineLevel="0" collapsed="false">
      <c r="A432" s="36" t="s">
        <v>259</v>
      </c>
      <c r="B432" s="37" t="s">
        <v>556</v>
      </c>
      <c r="C432" s="36" t="s">
        <v>27</v>
      </c>
      <c r="D432" s="36" t="s">
        <v>557</v>
      </c>
      <c r="E432" s="36" t="s">
        <v>262</v>
      </c>
      <c r="F432" s="36"/>
      <c r="G432" s="38" t="s">
        <v>90</v>
      </c>
      <c r="H432" s="39" t="n">
        <v>0.8963</v>
      </c>
      <c r="I432" s="40" t="n">
        <v>8.68</v>
      </c>
      <c r="J432" s="40" t="n">
        <v>7.77</v>
      </c>
    </row>
    <row r="433" customFormat="false" ht="12.75" hidden="false" customHeight="true" outlineLevel="0" collapsed="false">
      <c r="A433" s="41"/>
      <c r="B433" s="41"/>
      <c r="C433" s="41"/>
      <c r="D433" s="41"/>
      <c r="E433" s="41" t="s">
        <v>269</v>
      </c>
      <c r="F433" s="42" t="n">
        <v>61.4</v>
      </c>
      <c r="G433" s="41" t="s">
        <v>270</v>
      </c>
      <c r="H433" s="42" t="n">
        <v>71.37</v>
      </c>
      <c r="I433" s="41" t="s">
        <v>271</v>
      </c>
      <c r="J433" s="42" t="n">
        <v>132.77</v>
      </c>
    </row>
    <row r="434" customFormat="false" ht="12.75" hidden="false" customHeight="true" outlineLevel="0" collapsed="false">
      <c r="A434" s="41"/>
      <c r="B434" s="41"/>
      <c r="C434" s="41"/>
      <c r="D434" s="41"/>
      <c r="E434" s="41" t="s">
        <v>272</v>
      </c>
      <c r="F434" s="42" t="n">
        <v>198.54</v>
      </c>
      <c r="G434" s="41"/>
      <c r="H434" s="41" t="s">
        <v>273</v>
      </c>
      <c r="I434" s="41"/>
      <c r="J434" s="42" t="n">
        <v>976.52</v>
      </c>
    </row>
    <row r="435" customFormat="false" ht="0.75" hidden="false" customHeight="true" outlineLevel="0" collapsed="false">
      <c r="A435" s="43"/>
      <c r="B435" s="43"/>
      <c r="C435" s="43"/>
      <c r="D435" s="43"/>
      <c r="E435" s="43"/>
      <c r="F435" s="43"/>
      <c r="G435" s="43"/>
      <c r="H435" s="43"/>
      <c r="I435" s="43"/>
      <c r="J435" s="43"/>
    </row>
    <row r="436" customFormat="false" ht="18" hidden="false" customHeight="true" outlineLevel="0" collapsed="false">
      <c r="A436" s="7" t="s">
        <v>558</v>
      </c>
      <c r="B436" s="8" t="s">
        <v>10</v>
      </c>
      <c r="C436" s="7" t="s">
        <v>11</v>
      </c>
      <c r="D436" s="7" t="s">
        <v>12</v>
      </c>
      <c r="E436" s="7" t="s">
        <v>248</v>
      </c>
      <c r="F436" s="7"/>
      <c r="G436" s="9" t="s">
        <v>13</v>
      </c>
      <c r="H436" s="8" t="s">
        <v>14</v>
      </c>
      <c r="I436" s="8" t="s">
        <v>15</v>
      </c>
      <c r="J436" s="8" t="s">
        <v>18</v>
      </c>
    </row>
    <row r="437" customFormat="false" ht="39" hidden="false" customHeight="true" outlineLevel="0" collapsed="false">
      <c r="A437" s="14" t="s">
        <v>249</v>
      </c>
      <c r="B437" s="15" t="s">
        <v>198</v>
      </c>
      <c r="C437" s="14" t="s">
        <v>27</v>
      </c>
      <c r="D437" s="14" t="s">
        <v>559</v>
      </c>
      <c r="E437" s="14" t="s">
        <v>316</v>
      </c>
      <c r="F437" s="14"/>
      <c r="G437" s="16" t="s">
        <v>47</v>
      </c>
      <c r="H437" s="30" t="n">
        <v>1</v>
      </c>
      <c r="I437" s="17" t="n">
        <v>582.76</v>
      </c>
      <c r="J437" s="17" t="n">
        <v>582.76</v>
      </c>
    </row>
    <row r="438" customFormat="false" ht="24" hidden="false" customHeight="true" outlineLevel="0" collapsed="false">
      <c r="A438" s="31" t="s">
        <v>251</v>
      </c>
      <c r="B438" s="32" t="s">
        <v>228</v>
      </c>
      <c r="C438" s="31" t="s">
        <v>27</v>
      </c>
      <c r="D438" s="31" t="s">
        <v>258</v>
      </c>
      <c r="E438" s="31" t="s">
        <v>254</v>
      </c>
      <c r="F438" s="31"/>
      <c r="G438" s="33" t="s">
        <v>230</v>
      </c>
      <c r="H438" s="34" t="n">
        <v>6.2067</v>
      </c>
      <c r="I438" s="35" t="n">
        <v>23.58</v>
      </c>
      <c r="J438" s="35" t="n">
        <v>146.35</v>
      </c>
    </row>
    <row r="439" customFormat="false" ht="25.5" hidden="false" customHeight="true" outlineLevel="0" collapsed="false">
      <c r="A439" s="36" t="s">
        <v>259</v>
      </c>
      <c r="B439" s="37" t="s">
        <v>342</v>
      </c>
      <c r="C439" s="36" t="s">
        <v>27</v>
      </c>
      <c r="D439" s="36" t="s">
        <v>343</v>
      </c>
      <c r="E439" s="36" t="s">
        <v>262</v>
      </c>
      <c r="F439" s="36"/>
      <c r="G439" s="38" t="s">
        <v>47</v>
      </c>
      <c r="H439" s="39" t="n">
        <v>0.8187</v>
      </c>
      <c r="I439" s="40" t="n">
        <v>177</v>
      </c>
      <c r="J439" s="40" t="n">
        <v>144.9</v>
      </c>
    </row>
    <row r="440" customFormat="false" ht="25.5" hidden="false" customHeight="true" outlineLevel="0" collapsed="false">
      <c r="A440" s="36" t="s">
        <v>259</v>
      </c>
      <c r="B440" s="37" t="s">
        <v>560</v>
      </c>
      <c r="C440" s="36" t="s">
        <v>27</v>
      </c>
      <c r="D440" s="36" t="s">
        <v>561</v>
      </c>
      <c r="E440" s="36" t="s">
        <v>262</v>
      </c>
      <c r="F440" s="36"/>
      <c r="G440" s="38" t="s">
        <v>47</v>
      </c>
      <c r="H440" s="39" t="n">
        <v>0.5894</v>
      </c>
      <c r="I440" s="40" t="n">
        <v>126.92</v>
      </c>
      <c r="J440" s="40" t="n">
        <v>74.8</v>
      </c>
    </row>
    <row r="441" customFormat="false" ht="24" hidden="false" customHeight="true" outlineLevel="0" collapsed="false">
      <c r="A441" s="36" t="s">
        <v>259</v>
      </c>
      <c r="B441" s="37" t="s">
        <v>562</v>
      </c>
      <c r="C441" s="36" t="s">
        <v>27</v>
      </c>
      <c r="D441" s="36" t="s">
        <v>563</v>
      </c>
      <c r="E441" s="36" t="s">
        <v>262</v>
      </c>
      <c r="F441" s="36"/>
      <c r="G441" s="38" t="s">
        <v>90</v>
      </c>
      <c r="H441" s="39" t="n">
        <v>277.8415</v>
      </c>
      <c r="I441" s="40" t="n">
        <v>0.78</v>
      </c>
      <c r="J441" s="40" t="n">
        <v>216.71</v>
      </c>
    </row>
    <row r="442" customFormat="false" ht="12.75" hidden="false" customHeight="true" outlineLevel="0" collapsed="false">
      <c r="A442" s="41"/>
      <c r="B442" s="41"/>
      <c r="C442" s="41"/>
      <c r="D442" s="41"/>
      <c r="E442" s="41" t="s">
        <v>269</v>
      </c>
      <c r="F442" s="42" t="n">
        <v>47.13</v>
      </c>
      <c r="G442" s="41" t="s">
        <v>270</v>
      </c>
      <c r="H442" s="42" t="n">
        <v>54.78</v>
      </c>
      <c r="I442" s="41" t="s">
        <v>271</v>
      </c>
      <c r="J442" s="42" t="n">
        <v>101.91</v>
      </c>
    </row>
    <row r="443" customFormat="false" ht="12.75" hidden="false" customHeight="true" outlineLevel="0" collapsed="false">
      <c r="A443" s="41"/>
      <c r="B443" s="41"/>
      <c r="C443" s="41"/>
      <c r="D443" s="41"/>
      <c r="E443" s="41" t="s">
        <v>272</v>
      </c>
      <c r="F443" s="42" t="n">
        <v>148.72</v>
      </c>
      <c r="G443" s="41"/>
      <c r="H443" s="41" t="s">
        <v>273</v>
      </c>
      <c r="I443" s="41"/>
      <c r="J443" s="42" t="n">
        <v>731.48</v>
      </c>
    </row>
    <row r="444" customFormat="false" ht="0.75" hidden="false" customHeight="true" outlineLevel="0" collapsed="false">
      <c r="A444" s="43"/>
      <c r="B444" s="43"/>
      <c r="C444" s="43"/>
      <c r="D444" s="43"/>
      <c r="E444" s="43"/>
      <c r="F444" s="43"/>
      <c r="G444" s="43"/>
      <c r="H444" s="43"/>
      <c r="I444" s="43"/>
      <c r="J444" s="43"/>
    </row>
    <row r="445" customFormat="false" ht="18" hidden="false" customHeight="true" outlineLevel="0" collapsed="false">
      <c r="A445" s="7" t="s">
        <v>202</v>
      </c>
      <c r="B445" s="8" t="s">
        <v>10</v>
      </c>
      <c r="C445" s="7" t="s">
        <v>11</v>
      </c>
      <c r="D445" s="7" t="s">
        <v>12</v>
      </c>
      <c r="E445" s="7" t="s">
        <v>248</v>
      </c>
      <c r="F445" s="7"/>
      <c r="G445" s="9" t="s">
        <v>13</v>
      </c>
      <c r="H445" s="8" t="s">
        <v>14</v>
      </c>
      <c r="I445" s="8" t="s">
        <v>15</v>
      </c>
      <c r="J445" s="8" t="s">
        <v>18</v>
      </c>
    </row>
    <row r="446" customFormat="false" ht="25.5" hidden="false" customHeight="true" outlineLevel="0" collapsed="false">
      <c r="A446" s="14" t="s">
        <v>249</v>
      </c>
      <c r="B446" s="15" t="s">
        <v>203</v>
      </c>
      <c r="C446" s="14" t="s">
        <v>27</v>
      </c>
      <c r="D446" s="14" t="s">
        <v>204</v>
      </c>
      <c r="E446" s="14" t="s">
        <v>353</v>
      </c>
      <c r="F446" s="14"/>
      <c r="G446" s="16" t="s">
        <v>29</v>
      </c>
      <c r="H446" s="30" t="n">
        <v>1</v>
      </c>
      <c r="I446" s="17" t="n">
        <v>11.16</v>
      </c>
      <c r="J446" s="17" t="n">
        <v>11.16</v>
      </c>
    </row>
    <row r="447" customFormat="false" ht="24" hidden="false" customHeight="true" outlineLevel="0" collapsed="false">
      <c r="A447" s="31" t="s">
        <v>251</v>
      </c>
      <c r="B447" s="32" t="s">
        <v>564</v>
      </c>
      <c r="C447" s="31" t="s">
        <v>27</v>
      </c>
      <c r="D447" s="31" t="s">
        <v>565</v>
      </c>
      <c r="E447" s="31" t="s">
        <v>254</v>
      </c>
      <c r="F447" s="31"/>
      <c r="G447" s="33" t="s">
        <v>230</v>
      </c>
      <c r="H447" s="34" t="n">
        <v>0.2986</v>
      </c>
      <c r="I447" s="35" t="n">
        <v>33.42</v>
      </c>
      <c r="J447" s="35" t="n">
        <v>9.97</v>
      </c>
    </row>
    <row r="448" customFormat="false" ht="24" hidden="false" customHeight="true" outlineLevel="0" collapsed="false">
      <c r="A448" s="36" t="s">
        <v>259</v>
      </c>
      <c r="B448" s="37" t="s">
        <v>566</v>
      </c>
      <c r="C448" s="36" t="s">
        <v>27</v>
      </c>
      <c r="D448" s="36" t="s">
        <v>567</v>
      </c>
      <c r="E448" s="36" t="s">
        <v>262</v>
      </c>
      <c r="F448" s="36"/>
      <c r="G448" s="38" t="s">
        <v>38</v>
      </c>
      <c r="H448" s="39" t="n">
        <v>0.3</v>
      </c>
      <c r="I448" s="40" t="n">
        <v>3.98</v>
      </c>
      <c r="J448" s="40" t="n">
        <v>1.19</v>
      </c>
    </row>
    <row r="449" customFormat="false" ht="12.75" hidden="false" customHeight="true" outlineLevel="0" collapsed="false">
      <c r="A449" s="41"/>
      <c r="B449" s="41"/>
      <c r="C449" s="41"/>
      <c r="D449" s="41"/>
      <c r="E449" s="41" t="s">
        <v>269</v>
      </c>
      <c r="F449" s="42" t="n">
        <v>3.35</v>
      </c>
      <c r="G449" s="41" t="s">
        <v>270</v>
      </c>
      <c r="H449" s="42" t="n">
        <v>3.9</v>
      </c>
      <c r="I449" s="41" t="s">
        <v>271</v>
      </c>
      <c r="J449" s="42" t="n">
        <v>7.25</v>
      </c>
    </row>
    <row r="450" customFormat="false" ht="12.75" hidden="false" customHeight="true" outlineLevel="0" collapsed="false">
      <c r="A450" s="41"/>
      <c r="B450" s="41"/>
      <c r="C450" s="41"/>
      <c r="D450" s="41"/>
      <c r="E450" s="41" t="s">
        <v>272</v>
      </c>
      <c r="F450" s="42" t="n">
        <v>2.84</v>
      </c>
      <c r="G450" s="41"/>
      <c r="H450" s="41" t="s">
        <v>273</v>
      </c>
      <c r="I450" s="41"/>
      <c r="J450" s="42" t="n">
        <v>14</v>
      </c>
    </row>
    <row r="451" customFormat="false" ht="0.75" hidden="false" customHeight="true" outlineLevel="0" collapsed="false">
      <c r="A451" s="43"/>
      <c r="B451" s="43"/>
      <c r="C451" s="43"/>
      <c r="D451" s="43"/>
      <c r="E451" s="43"/>
      <c r="F451" s="43"/>
      <c r="G451" s="43"/>
      <c r="H451" s="43"/>
      <c r="I451" s="43"/>
      <c r="J451" s="43"/>
    </row>
    <row r="452" customFormat="false" ht="18" hidden="false" customHeight="true" outlineLevel="0" collapsed="false">
      <c r="A452" s="7" t="s">
        <v>205</v>
      </c>
      <c r="B452" s="8" t="s">
        <v>10</v>
      </c>
      <c r="C452" s="7" t="s">
        <v>11</v>
      </c>
      <c r="D452" s="7" t="s">
        <v>12</v>
      </c>
      <c r="E452" s="7" t="s">
        <v>248</v>
      </c>
      <c r="F452" s="7"/>
      <c r="G452" s="9" t="s">
        <v>13</v>
      </c>
      <c r="H452" s="8" t="s">
        <v>14</v>
      </c>
      <c r="I452" s="8" t="s">
        <v>15</v>
      </c>
      <c r="J452" s="8" t="s">
        <v>18</v>
      </c>
    </row>
    <row r="453" customFormat="false" ht="51.75" hidden="false" customHeight="true" outlineLevel="0" collapsed="false">
      <c r="A453" s="14" t="s">
        <v>249</v>
      </c>
      <c r="B453" s="15" t="s">
        <v>206</v>
      </c>
      <c r="C453" s="14" t="s">
        <v>27</v>
      </c>
      <c r="D453" s="14" t="s">
        <v>207</v>
      </c>
      <c r="E453" s="14" t="s">
        <v>353</v>
      </c>
      <c r="F453" s="14"/>
      <c r="G453" s="16" t="s">
        <v>29</v>
      </c>
      <c r="H453" s="30" t="n">
        <v>1</v>
      </c>
      <c r="I453" s="17" t="n">
        <v>28.77</v>
      </c>
      <c r="J453" s="17" t="n">
        <v>28.77</v>
      </c>
    </row>
    <row r="454" customFormat="false" ht="24" hidden="false" customHeight="true" outlineLevel="0" collapsed="false">
      <c r="A454" s="31" t="s">
        <v>251</v>
      </c>
      <c r="B454" s="32" t="s">
        <v>564</v>
      </c>
      <c r="C454" s="31" t="s">
        <v>27</v>
      </c>
      <c r="D454" s="31" t="s">
        <v>565</v>
      </c>
      <c r="E454" s="31" t="s">
        <v>254</v>
      </c>
      <c r="F454" s="31"/>
      <c r="G454" s="33" t="s">
        <v>230</v>
      </c>
      <c r="H454" s="34" t="n">
        <v>0.6779</v>
      </c>
      <c r="I454" s="35" t="n">
        <v>33.42</v>
      </c>
      <c r="J454" s="35" t="n">
        <v>22.65</v>
      </c>
    </row>
    <row r="455" customFormat="false" ht="24" hidden="false" customHeight="true" outlineLevel="0" collapsed="false">
      <c r="A455" s="36" t="s">
        <v>259</v>
      </c>
      <c r="B455" s="37" t="s">
        <v>568</v>
      </c>
      <c r="C455" s="36" t="s">
        <v>27</v>
      </c>
      <c r="D455" s="36" t="s">
        <v>569</v>
      </c>
      <c r="E455" s="36" t="s">
        <v>262</v>
      </c>
      <c r="F455" s="36"/>
      <c r="G455" s="38" t="s">
        <v>529</v>
      </c>
      <c r="H455" s="39" t="n">
        <v>0.011</v>
      </c>
      <c r="I455" s="40" t="n">
        <v>31.46</v>
      </c>
      <c r="J455" s="40" t="n">
        <v>0.34</v>
      </c>
    </row>
    <row r="456" customFormat="false" ht="24" hidden="false" customHeight="true" outlineLevel="0" collapsed="false">
      <c r="A456" s="36" t="s">
        <v>259</v>
      </c>
      <c r="B456" s="37" t="s">
        <v>570</v>
      </c>
      <c r="C456" s="36" t="s">
        <v>27</v>
      </c>
      <c r="D456" s="36" t="s">
        <v>571</v>
      </c>
      <c r="E456" s="36" t="s">
        <v>262</v>
      </c>
      <c r="F456" s="36"/>
      <c r="G456" s="38" t="s">
        <v>529</v>
      </c>
      <c r="H456" s="39" t="n">
        <v>0.1098</v>
      </c>
      <c r="I456" s="40" t="n">
        <v>52.73</v>
      </c>
      <c r="J456" s="40" t="n">
        <v>5.78</v>
      </c>
    </row>
    <row r="457" customFormat="false" ht="12.75" hidden="false" customHeight="true" outlineLevel="0" collapsed="false">
      <c r="A457" s="41"/>
      <c r="B457" s="41"/>
      <c r="C457" s="41"/>
      <c r="D457" s="41"/>
      <c r="E457" s="41" t="s">
        <v>269</v>
      </c>
      <c r="F457" s="42" t="n">
        <v>7.61</v>
      </c>
      <c r="G457" s="41" t="s">
        <v>270</v>
      </c>
      <c r="H457" s="42" t="n">
        <v>8.86</v>
      </c>
      <c r="I457" s="41" t="s">
        <v>271</v>
      </c>
      <c r="J457" s="42" t="n">
        <v>16.47</v>
      </c>
    </row>
    <row r="458" customFormat="false" ht="12.75" hidden="false" customHeight="true" outlineLevel="0" collapsed="false">
      <c r="A458" s="41"/>
      <c r="B458" s="41"/>
      <c r="C458" s="41"/>
      <c r="D458" s="41"/>
      <c r="E458" s="41" t="s">
        <v>272</v>
      </c>
      <c r="F458" s="42" t="n">
        <v>7.34</v>
      </c>
      <c r="G458" s="41"/>
      <c r="H458" s="41" t="s">
        <v>273</v>
      </c>
      <c r="I458" s="41"/>
      <c r="J458" s="42" t="n">
        <v>36.11</v>
      </c>
    </row>
    <row r="459" customFormat="false" ht="0.75" hidden="false" customHeight="true" outlineLevel="0" collapsed="false">
      <c r="A459" s="43"/>
      <c r="B459" s="43"/>
      <c r="C459" s="43"/>
      <c r="D459" s="43"/>
      <c r="E459" s="43"/>
      <c r="F459" s="43"/>
      <c r="G459" s="43"/>
      <c r="H459" s="43"/>
      <c r="I459" s="43"/>
      <c r="J459" s="43"/>
    </row>
    <row r="460" customFormat="false" ht="18" hidden="false" customHeight="true" outlineLevel="0" collapsed="false">
      <c r="A460" s="7" t="s">
        <v>208</v>
      </c>
      <c r="B460" s="8" t="s">
        <v>10</v>
      </c>
      <c r="C460" s="7" t="s">
        <v>11</v>
      </c>
      <c r="D460" s="7" t="s">
        <v>12</v>
      </c>
      <c r="E460" s="7" t="s">
        <v>248</v>
      </c>
      <c r="F460" s="7"/>
      <c r="G460" s="9" t="s">
        <v>13</v>
      </c>
      <c r="H460" s="8" t="s">
        <v>14</v>
      </c>
      <c r="I460" s="8" t="s">
        <v>15</v>
      </c>
      <c r="J460" s="8" t="s">
        <v>18</v>
      </c>
    </row>
    <row r="461" customFormat="false" ht="51.75" hidden="false" customHeight="true" outlineLevel="0" collapsed="false">
      <c r="A461" s="14" t="s">
        <v>249</v>
      </c>
      <c r="B461" s="15" t="s">
        <v>209</v>
      </c>
      <c r="C461" s="14" t="s">
        <v>27</v>
      </c>
      <c r="D461" s="14" t="s">
        <v>210</v>
      </c>
      <c r="E461" s="14" t="s">
        <v>353</v>
      </c>
      <c r="F461" s="14"/>
      <c r="G461" s="16" t="s">
        <v>29</v>
      </c>
      <c r="H461" s="30" t="n">
        <v>1</v>
      </c>
      <c r="I461" s="17" t="n">
        <v>58.98</v>
      </c>
      <c r="J461" s="17" t="n">
        <v>58.98</v>
      </c>
    </row>
    <row r="462" customFormat="false" ht="24" hidden="false" customHeight="true" outlineLevel="0" collapsed="false">
      <c r="A462" s="31" t="s">
        <v>251</v>
      </c>
      <c r="B462" s="32" t="s">
        <v>564</v>
      </c>
      <c r="C462" s="31" t="s">
        <v>27</v>
      </c>
      <c r="D462" s="31" t="s">
        <v>565</v>
      </c>
      <c r="E462" s="31" t="s">
        <v>254</v>
      </c>
      <c r="F462" s="31"/>
      <c r="G462" s="33" t="s">
        <v>230</v>
      </c>
      <c r="H462" s="34" t="n">
        <v>1.3559</v>
      </c>
      <c r="I462" s="35" t="n">
        <v>33.42</v>
      </c>
      <c r="J462" s="35" t="n">
        <v>45.31</v>
      </c>
    </row>
    <row r="463" customFormat="false" ht="24" hidden="false" customHeight="true" outlineLevel="0" collapsed="false">
      <c r="A463" s="36" t="s">
        <v>259</v>
      </c>
      <c r="B463" s="37" t="s">
        <v>572</v>
      </c>
      <c r="C463" s="36" t="s">
        <v>27</v>
      </c>
      <c r="D463" s="36" t="s">
        <v>573</v>
      </c>
      <c r="E463" s="36" t="s">
        <v>262</v>
      </c>
      <c r="F463" s="36"/>
      <c r="G463" s="38" t="s">
        <v>529</v>
      </c>
      <c r="H463" s="39" t="n">
        <v>0.2549</v>
      </c>
      <c r="I463" s="40" t="n">
        <v>50.5</v>
      </c>
      <c r="J463" s="40" t="n">
        <v>12.87</v>
      </c>
    </row>
    <row r="464" customFormat="false" ht="24" hidden="false" customHeight="true" outlineLevel="0" collapsed="false">
      <c r="A464" s="36" t="s">
        <v>259</v>
      </c>
      <c r="B464" s="37" t="s">
        <v>568</v>
      </c>
      <c r="C464" s="36" t="s">
        <v>27</v>
      </c>
      <c r="D464" s="36" t="s">
        <v>569</v>
      </c>
      <c r="E464" s="36" t="s">
        <v>262</v>
      </c>
      <c r="F464" s="36"/>
      <c r="G464" s="38" t="s">
        <v>529</v>
      </c>
      <c r="H464" s="39" t="n">
        <v>0.0255</v>
      </c>
      <c r="I464" s="40" t="n">
        <v>31.46</v>
      </c>
      <c r="J464" s="40" t="n">
        <v>0.8</v>
      </c>
    </row>
    <row r="465" customFormat="false" ht="12.75" hidden="false" customHeight="true" outlineLevel="0" collapsed="false">
      <c r="A465" s="41"/>
      <c r="B465" s="41"/>
      <c r="C465" s="41"/>
      <c r="D465" s="41"/>
      <c r="E465" s="41" t="s">
        <v>269</v>
      </c>
      <c r="F465" s="42" t="n">
        <v>15.23</v>
      </c>
      <c r="G465" s="41" t="s">
        <v>270</v>
      </c>
      <c r="H465" s="42" t="n">
        <v>17.71</v>
      </c>
      <c r="I465" s="41" t="s">
        <v>271</v>
      </c>
      <c r="J465" s="42" t="n">
        <v>32.94</v>
      </c>
    </row>
    <row r="466" customFormat="false" ht="12.75" hidden="false" customHeight="true" outlineLevel="0" collapsed="false">
      <c r="A466" s="41"/>
      <c r="B466" s="41"/>
      <c r="C466" s="41"/>
      <c r="D466" s="41"/>
      <c r="E466" s="41" t="s">
        <v>272</v>
      </c>
      <c r="F466" s="42" t="n">
        <v>15.05</v>
      </c>
      <c r="G466" s="41"/>
      <c r="H466" s="41" t="s">
        <v>273</v>
      </c>
      <c r="I466" s="41"/>
      <c r="J466" s="42" t="n">
        <v>74.03</v>
      </c>
    </row>
    <row r="467" customFormat="false" ht="0.75" hidden="false" customHeight="true" outlineLevel="0" collapsed="false">
      <c r="A467" s="43"/>
      <c r="B467" s="43"/>
      <c r="C467" s="43"/>
      <c r="D467" s="43"/>
      <c r="E467" s="43"/>
      <c r="F467" s="43"/>
      <c r="G467" s="43"/>
      <c r="H467" s="43"/>
      <c r="I467" s="43"/>
      <c r="J467" s="43"/>
    </row>
    <row r="468" customFormat="false" ht="18" hidden="false" customHeight="true" outlineLevel="0" collapsed="false">
      <c r="A468" s="7" t="s">
        <v>211</v>
      </c>
      <c r="B468" s="8" t="s">
        <v>10</v>
      </c>
      <c r="C468" s="7" t="s">
        <v>11</v>
      </c>
      <c r="D468" s="7" t="s">
        <v>12</v>
      </c>
      <c r="E468" s="7" t="s">
        <v>248</v>
      </c>
      <c r="F468" s="7"/>
      <c r="G468" s="9" t="s">
        <v>13</v>
      </c>
      <c r="H468" s="8" t="s">
        <v>14</v>
      </c>
      <c r="I468" s="8" t="s">
        <v>15</v>
      </c>
      <c r="J468" s="8" t="s">
        <v>18</v>
      </c>
    </row>
    <row r="469" customFormat="false" ht="25.5" hidden="false" customHeight="true" outlineLevel="0" collapsed="false">
      <c r="A469" s="14" t="s">
        <v>249</v>
      </c>
      <c r="B469" s="15" t="s">
        <v>212</v>
      </c>
      <c r="C469" s="14" t="s">
        <v>27</v>
      </c>
      <c r="D469" s="14" t="s">
        <v>574</v>
      </c>
      <c r="E469" s="14" t="s">
        <v>257</v>
      </c>
      <c r="F469" s="14"/>
      <c r="G469" s="16" t="s">
        <v>29</v>
      </c>
      <c r="H469" s="30" t="n">
        <v>1</v>
      </c>
      <c r="I469" s="17" t="n">
        <v>28.78</v>
      </c>
      <c r="J469" s="17" t="n">
        <v>28.78</v>
      </c>
    </row>
    <row r="470" customFormat="false" ht="24" hidden="false" customHeight="true" outlineLevel="0" collapsed="false">
      <c r="A470" s="31" t="s">
        <v>251</v>
      </c>
      <c r="B470" s="32" t="s">
        <v>564</v>
      </c>
      <c r="C470" s="31" t="s">
        <v>27</v>
      </c>
      <c r="D470" s="31" t="s">
        <v>565</v>
      </c>
      <c r="E470" s="31" t="s">
        <v>254</v>
      </c>
      <c r="F470" s="31"/>
      <c r="G470" s="33" t="s">
        <v>230</v>
      </c>
      <c r="H470" s="34" t="n">
        <v>0.6816</v>
      </c>
      <c r="I470" s="35" t="n">
        <v>33.42</v>
      </c>
      <c r="J470" s="35" t="n">
        <v>22.77</v>
      </c>
    </row>
    <row r="471" customFormat="false" ht="24" hidden="false" customHeight="true" outlineLevel="0" collapsed="false">
      <c r="A471" s="36" t="s">
        <v>259</v>
      </c>
      <c r="B471" s="37" t="s">
        <v>575</v>
      </c>
      <c r="C471" s="36" t="s">
        <v>27</v>
      </c>
      <c r="D471" s="36" t="s">
        <v>576</v>
      </c>
      <c r="E471" s="36" t="s">
        <v>262</v>
      </c>
      <c r="F471" s="36"/>
      <c r="G471" s="38" t="s">
        <v>529</v>
      </c>
      <c r="H471" s="39" t="n">
        <v>0.1203</v>
      </c>
      <c r="I471" s="40" t="n">
        <v>50</v>
      </c>
      <c r="J471" s="40" t="n">
        <v>6.01</v>
      </c>
    </row>
    <row r="472" customFormat="false" ht="12.75" hidden="false" customHeight="true" outlineLevel="0" collapsed="false">
      <c r="A472" s="41"/>
      <c r="B472" s="41"/>
      <c r="C472" s="41"/>
      <c r="D472" s="41"/>
      <c r="E472" s="41" t="s">
        <v>269</v>
      </c>
      <c r="F472" s="42" t="n">
        <v>7.65</v>
      </c>
      <c r="G472" s="41" t="s">
        <v>270</v>
      </c>
      <c r="H472" s="42" t="n">
        <v>8.91</v>
      </c>
      <c r="I472" s="41" t="s">
        <v>271</v>
      </c>
      <c r="J472" s="42" t="n">
        <v>16.56</v>
      </c>
    </row>
    <row r="473" customFormat="false" ht="12.75" hidden="false" customHeight="true" outlineLevel="0" collapsed="false">
      <c r="A473" s="41"/>
      <c r="B473" s="41"/>
      <c r="C473" s="41"/>
      <c r="D473" s="41"/>
      <c r="E473" s="41" t="s">
        <v>272</v>
      </c>
      <c r="F473" s="42" t="n">
        <v>7.34</v>
      </c>
      <c r="G473" s="41"/>
      <c r="H473" s="41" t="s">
        <v>273</v>
      </c>
      <c r="I473" s="41"/>
      <c r="J473" s="42" t="n">
        <v>36.12</v>
      </c>
    </row>
    <row r="474" customFormat="false" ht="0.75" hidden="false" customHeight="true" outlineLevel="0" collapsed="false">
      <c r="A474" s="43"/>
      <c r="B474" s="43"/>
      <c r="C474" s="43"/>
      <c r="D474" s="43"/>
      <c r="E474" s="43"/>
      <c r="F474" s="43"/>
      <c r="G474" s="43"/>
      <c r="H474" s="43"/>
      <c r="I474" s="43"/>
      <c r="J474" s="43"/>
    </row>
    <row r="475" customFormat="false" ht="18" hidden="false" customHeight="true" outlineLevel="0" collapsed="false">
      <c r="A475" s="7" t="s">
        <v>214</v>
      </c>
      <c r="B475" s="8" t="s">
        <v>10</v>
      </c>
      <c r="C475" s="7" t="s">
        <v>11</v>
      </c>
      <c r="D475" s="7" t="s">
        <v>12</v>
      </c>
      <c r="E475" s="7" t="s">
        <v>248</v>
      </c>
      <c r="F475" s="7"/>
      <c r="G475" s="9" t="s">
        <v>13</v>
      </c>
      <c r="H475" s="8" t="s">
        <v>14</v>
      </c>
      <c r="I475" s="8" t="s">
        <v>15</v>
      </c>
      <c r="J475" s="8" t="s">
        <v>18</v>
      </c>
    </row>
    <row r="476" customFormat="false" ht="39" hidden="false" customHeight="true" outlineLevel="0" collapsed="false">
      <c r="A476" s="14" t="s">
        <v>249</v>
      </c>
      <c r="B476" s="15" t="s">
        <v>215</v>
      </c>
      <c r="C476" s="14" t="s">
        <v>27</v>
      </c>
      <c r="D476" s="14" t="s">
        <v>216</v>
      </c>
      <c r="E476" s="14" t="s">
        <v>577</v>
      </c>
      <c r="F476" s="14"/>
      <c r="G476" s="16" t="s">
        <v>29</v>
      </c>
      <c r="H476" s="30" t="n">
        <v>1</v>
      </c>
      <c r="I476" s="17" t="n">
        <v>23.56</v>
      </c>
      <c r="J476" s="17" t="n">
        <v>23.56</v>
      </c>
    </row>
    <row r="477" customFormat="false" ht="24" hidden="false" customHeight="true" outlineLevel="0" collapsed="false">
      <c r="A477" s="31" t="s">
        <v>251</v>
      </c>
      <c r="B477" s="32" t="s">
        <v>228</v>
      </c>
      <c r="C477" s="31" t="s">
        <v>27</v>
      </c>
      <c r="D477" s="31" t="s">
        <v>258</v>
      </c>
      <c r="E477" s="31" t="s">
        <v>254</v>
      </c>
      <c r="F477" s="31"/>
      <c r="G477" s="33" t="s">
        <v>230</v>
      </c>
      <c r="H477" s="34" t="n">
        <v>0.115</v>
      </c>
      <c r="I477" s="35" t="n">
        <v>23.58</v>
      </c>
      <c r="J477" s="35" t="n">
        <v>2.71</v>
      </c>
    </row>
    <row r="478" customFormat="false" ht="24" hidden="false" customHeight="true" outlineLevel="0" collapsed="false">
      <c r="A478" s="31" t="s">
        <v>251</v>
      </c>
      <c r="B478" s="32" t="s">
        <v>564</v>
      </c>
      <c r="C478" s="31" t="s">
        <v>27</v>
      </c>
      <c r="D478" s="31" t="s">
        <v>565</v>
      </c>
      <c r="E478" s="31" t="s">
        <v>254</v>
      </c>
      <c r="F478" s="31"/>
      <c r="G478" s="33" t="s">
        <v>230</v>
      </c>
      <c r="H478" s="34" t="n">
        <v>0.275</v>
      </c>
      <c r="I478" s="35" t="n">
        <v>33.42</v>
      </c>
      <c r="J478" s="35" t="n">
        <v>9.19</v>
      </c>
    </row>
    <row r="479" customFormat="false" ht="24" hidden="false" customHeight="true" outlineLevel="0" collapsed="false">
      <c r="A479" s="36" t="s">
        <v>259</v>
      </c>
      <c r="B479" s="37" t="s">
        <v>578</v>
      </c>
      <c r="C479" s="36" t="s">
        <v>27</v>
      </c>
      <c r="D479" s="36" t="s">
        <v>579</v>
      </c>
      <c r="E479" s="36" t="s">
        <v>262</v>
      </c>
      <c r="F479" s="36"/>
      <c r="G479" s="38" t="s">
        <v>529</v>
      </c>
      <c r="H479" s="39" t="n">
        <v>0.16</v>
      </c>
      <c r="I479" s="40" t="n">
        <v>12.83</v>
      </c>
      <c r="J479" s="40" t="n">
        <v>2.05</v>
      </c>
    </row>
    <row r="480" customFormat="false" ht="24" hidden="false" customHeight="true" outlineLevel="0" collapsed="false">
      <c r="A480" s="36" t="s">
        <v>259</v>
      </c>
      <c r="B480" s="37" t="s">
        <v>580</v>
      </c>
      <c r="C480" s="36" t="s">
        <v>27</v>
      </c>
      <c r="D480" s="36" t="s">
        <v>581</v>
      </c>
      <c r="E480" s="36" t="s">
        <v>262</v>
      </c>
      <c r="F480" s="36"/>
      <c r="G480" s="38" t="s">
        <v>38</v>
      </c>
      <c r="H480" s="39" t="n">
        <v>0.01</v>
      </c>
      <c r="I480" s="40" t="n">
        <v>17.27</v>
      </c>
      <c r="J480" s="40" t="n">
        <v>0.17</v>
      </c>
    </row>
    <row r="481" customFormat="false" ht="24" hidden="false" customHeight="true" outlineLevel="0" collapsed="false">
      <c r="A481" s="36" t="s">
        <v>259</v>
      </c>
      <c r="B481" s="37" t="s">
        <v>582</v>
      </c>
      <c r="C481" s="36" t="s">
        <v>27</v>
      </c>
      <c r="D481" s="36" t="s">
        <v>583</v>
      </c>
      <c r="E481" s="36" t="s">
        <v>262</v>
      </c>
      <c r="F481" s="36"/>
      <c r="G481" s="38" t="s">
        <v>529</v>
      </c>
      <c r="H481" s="39" t="n">
        <v>0.427</v>
      </c>
      <c r="I481" s="40" t="n">
        <v>22.12</v>
      </c>
      <c r="J481" s="40" t="n">
        <v>9.44</v>
      </c>
    </row>
    <row r="482" customFormat="false" ht="12.75" hidden="false" customHeight="true" outlineLevel="0" collapsed="false">
      <c r="A482" s="41"/>
      <c r="B482" s="41"/>
      <c r="C482" s="41"/>
      <c r="D482" s="41"/>
      <c r="E482" s="41" t="s">
        <v>269</v>
      </c>
      <c r="F482" s="42" t="n">
        <v>3.95</v>
      </c>
      <c r="G482" s="41" t="s">
        <v>270</v>
      </c>
      <c r="H482" s="42" t="n">
        <v>4.61</v>
      </c>
      <c r="I482" s="41" t="s">
        <v>271</v>
      </c>
      <c r="J482" s="42" t="n">
        <v>8.56</v>
      </c>
    </row>
    <row r="483" customFormat="false" ht="12.75" hidden="false" customHeight="true" outlineLevel="0" collapsed="false">
      <c r="A483" s="41"/>
      <c r="B483" s="41"/>
      <c r="C483" s="41"/>
      <c r="D483" s="41"/>
      <c r="E483" s="41" t="s">
        <v>272</v>
      </c>
      <c r="F483" s="42" t="n">
        <v>6.01</v>
      </c>
      <c r="G483" s="41"/>
      <c r="H483" s="41" t="s">
        <v>273</v>
      </c>
      <c r="I483" s="41"/>
      <c r="J483" s="42" t="n">
        <v>29.57</v>
      </c>
    </row>
    <row r="484" customFormat="false" ht="0.75" hidden="false" customHeight="true" outlineLevel="0" collapsed="false">
      <c r="A484" s="43"/>
      <c r="B484" s="43"/>
      <c r="C484" s="43"/>
      <c r="D484" s="43"/>
      <c r="E484" s="43"/>
      <c r="F484" s="43"/>
      <c r="G484" s="43"/>
      <c r="H484" s="43"/>
      <c r="I484" s="43"/>
      <c r="J484" s="43"/>
    </row>
    <row r="485" customFormat="false" ht="18" hidden="false" customHeight="true" outlineLevel="0" collapsed="false">
      <c r="A485" s="7" t="s">
        <v>217</v>
      </c>
      <c r="B485" s="8" t="s">
        <v>10</v>
      </c>
      <c r="C485" s="7" t="s">
        <v>11</v>
      </c>
      <c r="D485" s="7" t="s">
        <v>12</v>
      </c>
      <c r="E485" s="7" t="s">
        <v>248</v>
      </c>
      <c r="F485" s="7"/>
      <c r="G485" s="9" t="s">
        <v>13</v>
      </c>
      <c r="H485" s="8" t="s">
        <v>14</v>
      </c>
      <c r="I485" s="8" t="s">
        <v>15</v>
      </c>
      <c r="J485" s="8" t="s">
        <v>18</v>
      </c>
    </row>
    <row r="486" customFormat="false" ht="25.5" hidden="false" customHeight="true" outlineLevel="0" collapsed="false">
      <c r="A486" s="14" t="s">
        <v>249</v>
      </c>
      <c r="B486" s="15" t="s">
        <v>218</v>
      </c>
      <c r="C486" s="14" t="s">
        <v>27</v>
      </c>
      <c r="D486" s="14" t="s">
        <v>219</v>
      </c>
      <c r="E486" s="14" t="s">
        <v>577</v>
      </c>
      <c r="F486" s="14"/>
      <c r="G486" s="16" t="s">
        <v>29</v>
      </c>
      <c r="H486" s="30" t="n">
        <v>1</v>
      </c>
      <c r="I486" s="17" t="n">
        <v>79.73</v>
      </c>
      <c r="J486" s="17" t="n">
        <v>79.73</v>
      </c>
    </row>
    <row r="487" customFormat="false" ht="24" hidden="false" customHeight="true" outlineLevel="0" collapsed="false">
      <c r="A487" s="31" t="s">
        <v>251</v>
      </c>
      <c r="B487" s="32" t="s">
        <v>564</v>
      </c>
      <c r="C487" s="31" t="s">
        <v>27</v>
      </c>
      <c r="D487" s="31" t="s">
        <v>565</v>
      </c>
      <c r="E487" s="31" t="s">
        <v>254</v>
      </c>
      <c r="F487" s="31"/>
      <c r="G487" s="33" t="s">
        <v>230</v>
      </c>
      <c r="H487" s="34" t="n">
        <v>0.275</v>
      </c>
      <c r="I487" s="35" t="n">
        <v>33.42</v>
      </c>
      <c r="J487" s="35" t="n">
        <v>9.19</v>
      </c>
    </row>
    <row r="488" customFormat="false" ht="24" hidden="false" customHeight="true" outlineLevel="0" collapsed="false">
      <c r="A488" s="31" t="s">
        <v>251</v>
      </c>
      <c r="B488" s="32" t="s">
        <v>228</v>
      </c>
      <c r="C488" s="31" t="s">
        <v>27</v>
      </c>
      <c r="D488" s="31" t="s">
        <v>258</v>
      </c>
      <c r="E488" s="31" t="s">
        <v>254</v>
      </c>
      <c r="F488" s="31"/>
      <c r="G488" s="33" t="s">
        <v>230</v>
      </c>
      <c r="H488" s="34" t="n">
        <v>0.115</v>
      </c>
      <c r="I488" s="35" t="n">
        <v>23.58</v>
      </c>
      <c r="J488" s="35" t="n">
        <v>2.71</v>
      </c>
    </row>
    <row r="489" customFormat="false" ht="24" hidden="false" customHeight="true" outlineLevel="0" collapsed="false">
      <c r="A489" s="36" t="s">
        <v>259</v>
      </c>
      <c r="B489" s="37" t="s">
        <v>584</v>
      </c>
      <c r="C489" s="36" t="s">
        <v>27</v>
      </c>
      <c r="D489" s="36" t="s">
        <v>585</v>
      </c>
      <c r="E489" s="36" t="s">
        <v>262</v>
      </c>
      <c r="F489" s="36"/>
      <c r="G489" s="38" t="s">
        <v>529</v>
      </c>
      <c r="H489" s="39" t="n">
        <v>0.322</v>
      </c>
      <c r="I489" s="40" t="n">
        <v>100.86</v>
      </c>
      <c r="J489" s="40" t="n">
        <v>32.47</v>
      </c>
    </row>
    <row r="490" customFormat="false" ht="24" hidden="false" customHeight="true" outlineLevel="0" collapsed="false">
      <c r="A490" s="36" t="s">
        <v>259</v>
      </c>
      <c r="B490" s="37" t="s">
        <v>580</v>
      </c>
      <c r="C490" s="36" t="s">
        <v>27</v>
      </c>
      <c r="D490" s="36" t="s">
        <v>581</v>
      </c>
      <c r="E490" s="36" t="s">
        <v>262</v>
      </c>
      <c r="F490" s="36"/>
      <c r="G490" s="38" t="s">
        <v>38</v>
      </c>
      <c r="H490" s="39" t="n">
        <v>0.01</v>
      </c>
      <c r="I490" s="40" t="n">
        <v>17.27</v>
      </c>
      <c r="J490" s="40" t="n">
        <v>0.17</v>
      </c>
    </row>
    <row r="491" customFormat="false" ht="24" hidden="false" customHeight="true" outlineLevel="0" collapsed="false">
      <c r="A491" s="36" t="s">
        <v>259</v>
      </c>
      <c r="B491" s="37" t="s">
        <v>586</v>
      </c>
      <c r="C491" s="36" t="s">
        <v>27</v>
      </c>
      <c r="D491" s="36" t="s">
        <v>587</v>
      </c>
      <c r="E491" s="36" t="s">
        <v>262</v>
      </c>
      <c r="F491" s="36"/>
      <c r="G491" s="38" t="s">
        <v>529</v>
      </c>
      <c r="H491" s="39" t="n">
        <v>0.064</v>
      </c>
      <c r="I491" s="40" t="n">
        <v>71.71</v>
      </c>
      <c r="J491" s="40" t="n">
        <v>4.58</v>
      </c>
    </row>
    <row r="492" customFormat="false" ht="24" hidden="false" customHeight="true" outlineLevel="0" collapsed="false">
      <c r="A492" s="36" t="s">
        <v>259</v>
      </c>
      <c r="B492" s="37" t="s">
        <v>588</v>
      </c>
      <c r="C492" s="36" t="s">
        <v>27</v>
      </c>
      <c r="D492" s="36" t="s">
        <v>589</v>
      </c>
      <c r="E492" s="36" t="s">
        <v>262</v>
      </c>
      <c r="F492" s="36"/>
      <c r="G492" s="38" t="s">
        <v>529</v>
      </c>
      <c r="H492" s="39" t="n">
        <v>0.2016</v>
      </c>
      <c r="I492" s="40" t="n">
        <v>151.87</v>
      </c>
      <c r="J492" s="40" t="n">
        <v>30.61</v>
      </c>
    </row>
    <row r="493" customFormat="false" ht="12.75" hidden="false" customHeight="true" outlineLevel="0" collapsed="false">
      <c r="A493" s="41"/>
      <c r="B493" s="41"/>
      <c r="C493" s="41"/>
      <c r="D493" s="41"/>
      <c r="E493" s="41" t="s">
        <v>269</v>
      </c>
      <c r="F493" s="42" t="n">
        <v>3.95</v>
      </c>
      <c r="G493" s="41" t="s">
        <v>270</v>
      </c>
      <c r="H493" s="42" t="n">
        <v>4.61</v>
      </c>
      <c r="I493" s="41" t="s">
        <v>271</v>
      </c>
      <c r="J493" s="42" t="n">
        <v>8.56</v>
      </c>
    </row>
    <row r="494" customFormat="false" ht="12.75" hidden="false" customHeight="true" outlineLevel="0" collapsed="false">
      <c r="A494" s="41"/>
      <c r="B494" s="41"/>
      <c r="C494" s="41"/>
      <c r="D494" s="41"/>
      <c r="E494" s="41" t="s">
        <v>272</v>
      </c>
      <c r="F494" s="42" t="n">
        <v>20.34</v>
      </c>
      <c r="G494" s="41"/>
      <c r="H494" s="41" t="s">
        <v>273</v>
      </c>
      <c r="I494" s="41"/>
      <c r="J494" s="42" t="n">
        <v>100.07</v>
      </c>
    </row>
    <row r="495" customFormat="false" ht="0.75" hidden="false" customHeight="true" outlineLevel="0" collapsed="false">
      <c r="A495" s="43"/>
      <c r="B495" s="43"/>
      <c r="C495" s="43"/>
      <c r="D495" s="43"/>
      <c r="E495" s="43"/>
      <c r="F495" s="43"/>
      <c r="G495" s="43"/>
      <c r="H495" s="43"/>
      <c r="I495" s="43"/>
      <c r="J495" s="43"/>
    </row>
    <row r="496" customFormat="false" ht="18" hidden="false" customHeight="true" outlineLevel="0" collapsed="false">
      <c r="A496" s="7" t="s">
        <v>220</v>
      </c>
      <c r="B496" s="8" t="s">
        <v>10</v>
      </c>
      <c r="C496" s="7" t="s">
        <v>11</v>
      </c>
      <c r="D496" s="7" t="s">
        <v>12</v>
      </c>
      <c r="E496" s="7" t="s">
        <v>248</v>
      </c>
      <c r="F496" s="7"/>
      <c r="G496" s="9" t="s">
        <v>13</v>
      </c>
      <c r="H496" s="8" t="s">
        <v>14</v>
      </c>
      <c r="I496" s="8" t="s">
        <v>15</v>
      </c>
      <c r="J496" s="8" t="s">
        <v>18</v>
      </c>
    </row>
    <row r="497" customFormat="false" ht="39" hidden="false" customHeight="true" outlineLevel="0" collapsed="false">
      <c r="A497" s="14" t="s">
        <v>249</v>
      </c>
      <c r="B497" s="15" t="s">
        <v>221</v>
      </c>
      <c r="C497" s="14" t="s">
        <v>27</v>
      </c>
      <c r="D497" s="14" t="s">
        <v>222</v>
      </c>
      <c r="E497" s="14" t="s">
        <v>590</v>
      </c>
      <c r="F497" s="14"/>
      <c r="G497" s="16" t="s">
        <v>29</v>
      </c>
      <c r="H497" s="30" t="n">
        <v>1</v>
      </c>
      <c r="I497" s="17" t="n">
        <v>23.46</v>
      </c>
      <c r="J497" s="17" t="n">
        <v>23.46</v>
      </c>
    </row>
    <row r="498" customFormat="false" ht="24" hidden="false" customHeight="true" outlineLevel="0" collapsed="false">
      <c r="A498" s="31" t="s">
        <v>251</v>
      </c>
      <c r="B498" s="32" t="s">
        <v>228</v>
      </c>
      <c r="C498" s="31" t="s">
        <v>27</v>
      </c>
      <c r="D498" s="31" t="s">
        <v>258</v>
      </c>
      <c r="E498" s="31" t="s">
        <v>254</v>
      </c>
      <c r="F498" s="31"/>
      <c r="G498" s="33" t="s">
        <v>230</v>
      </c>
      <c r="H498" s="34" t="n">
        <v>0.0249</v>
      </c>
      <c r="I498" s="35" t="n">
        <v>23.58</v>
      </c>
      <c r="J498" s="35" t="n">
        <v>0.58</v>
      </c>
    </row>
    <row r="499" customFormat="false" ht="24" hidden="false" customHeight="true" outlineLevel="0" collapsed="false">
      <c r="A499" s="31" t="s">
        <v>251</v>
      </c>
      <c r="B499" s="32" t="s">
        <v>564</v>
      </c>
      <c r="C499" s="31" t="s">
        <v>27</v>
      </c>
      <c r="D499" s="31" t="s">
        <v>565</v>
      </c>
      <c r="E499" s="31" t="s">
        <v>254</v>
      </c>
      <c r="F499" s="31"/>
      <c r="G499" s="33" t="s">
        <v>230</v>
      </c>
      <c r="H499" s="34" t="n">
        <v>0.1525</v>
      </c>
      <c r="I499" s="35" t="n">
        <v>33.42</v>
      </c>
      <c r="J499" s="35" t="n">
        <v>5.09</v>
      </c>
    </row>
    <row r="500" customFormat="false" ht="25.5" hidden="false" customHeight="true" outlineLevel="0" collapsed="false">
      <c r="A500" s="36" t="s">
        <v>259</v>
      </c>
      <c r="B500" s="37" t="s">
        <v>591</v>
      </c>
      <c r="C500" s="36" t="s">
        <v>27</v>
      </c>
      <c r="D500" s="36" t="s">
        <v>592</v>
      </c>
      <c r="E500" s="36" t="s">
        <v>262</v>
      </c>
      <c r="F500" s="36"/>
      <c r="G500" s="38" t="s">
        <v>90</v>
      </c>
      <c r="H500" s="39" t="n">
        <v>2.26088</v>
      </c>
      <c r="I500" s="40" t="n">
        <v>7.87</v>
      </c>
      <c r="J500" s="40" t="n">
        <v>17.79</v>
      </c>
    </row>
    <row r="501" customFormat="false" ht="12.75" hidden="false" customHeight="true" outlineLevel="0" collapsed="false">
      <c r="A501" s="41"/>
      <c r="B501" s="41"/>
      <c r="C501" s="41"/>
      <c r="D501" s="41"/>
      <c r="E501" s="41" t="s">
        <v>269</v>
      </c>
      <c r="F501" s="42" t="n">
        <v>1.89</v>
      </c>
      <c r="G501" s="41" t="s">
        <v>270</v>
      </c>
      <c r="H501" s="42" t="n">
        <v>2.21</v>
      </c>
      <c r="I501" s="41" t="s">
        <v>271</v>
      </c>
      <c r="J501" s="42" t="n">
        <v>4.1</v>
      </c>
    </row>
    <row r="502" customFormat="false" ht="12.75" hidden="false" customHeight="true" outlineLevel="0" collapsed="false">
      <c r="A502" s="41"/>
      <c r="B502" s="41"/>
      <c r="C502" s="41"/>
      <c r="D502" s="41"/>
      <c r="E502" s="41" t="s">
        <v>272</v>
      </c>
      <c r="F502" s="42" t="n">
        <v>5.98</v>
      </c>
      <c r="G502" s="41"/>
      <c r="H502" s="41" t="s">
        <v>273</v>
      </c>
      <c r="I502" s="41"/>
      <c r="J502" s="42" t="n">
        <v>29.44</v>
      </c>
    </row>
    <row r="503" customFormat="false" ht="0.75" hidden="false" customHeight="true" outlineLevel="0" collapsed="false">
      <c r="A503" s="43"/>
      <c r="B503" s="43"/>
      <c r="C503" s="43"/>
      <c r="D503" s="43"/>
      <c r="E503" s="43"/>
      <c r="F503" s="43"/>
      <c r="G503" s="43"/>
      <c r="H503" s="43"/>
      <c r="I503" s="43"/>
      <c r="J503" s="43"/>
    </row>
    <row r="504" customFormat="false" ht="18" hidden="false" customHeight="true" outlineLevel="0" collapsed="false">
      <c r="A504" s="7" t="s">
        <v>227</v>
      </c>
      <c r="B504" s="8" t="s">
        <v>10</v>
      </c>
      <c r="C504" s="7" t="s">
        <v>11</v>
      </c>
      <c r="D504" s="7" t="s">
        <v>12</v>
      </c>
      <c r="E504" s="7" t="s">
        <v>248</v>
      </c>
      <c r="F504" s="7"/>
      <c r="G504" s="9" t="s">
        <v>13</v>
      </c>
      <c r="H504" s="8" t="s">
        <v>14</v>
      </c>
      <c r="I504" s="8" t="s">
        <v>15</v>
      </c>
      <c r="J504" s="8" t="s">
        <v>18</v>
      </c>
    </row>
    <row r="505" customFormat="false" ht="24" hidden="false" customHeight="true" outlineLevel="0" collapsed="false">
      <c r="A505" s="14" t="s">
        <v>249</v>
      </c>
      <c r="B505" s="15" t="s">
        <v>228</v>
      </c>
      <c r="C505" s="14" t="s">
        <v>27</v>
      </c>
      <c r="D505" s="14" t="s">
        <v>258</v>
      </c>
      <c r="E505" s="14" t="s">
        <v>254</v>
      </c>
      <c r="F505" s="14"/>
      <c r="G505" s="16" t="s">
        <v>230</v>
      </c>
      <c r="H505" s="30" t="n">
        <v>1</v>
      </c>
      <c r="I505" s="17" t="n">
        <v>23.58</v>
      </c>
      <c r="J505" s="17" t="n">
        <v>23.58</v>
      </c>
    </row>
    <row r="506" customFormat="false" ht="25.5" hidden="false" customHeight="true" outlineLevel="0" collapsed="false">
      <c r="A506" s="31" t="s">
        <v>251</v>
      </c>
      <c r="B506" s="32" t="s">
        <v>593</v>
      </c>
      <c r="C506" s="31" t="s">
        <v>27</v>
      </c>
      <c r="D506" s="31" t="s">
        <v>594</v>
      </c>
      <c r="E506" s="31" t="s">
        <v>254</v>
      </c>
      <c r="F506" s="31"/>
      <c r="G506" s="33" t="s">
        <v>230</v>
      </c>
      <c r="H506" s="34" t="n">
        <v>1</v>
      </c>
      <c r="I506" s="35" t="n">
        <v>0.34</v>
      </c>
      <c r="J506" s="35" t="n">
        <v>0.34</v>
      </c>
    </row>
    <row r="507" customFormat="false" ht="25.5" hidden="false" customHeight="true" outlineLevel="0" collapsed="false">
      <c r="A507" s="36" t="s">
        <v>259</v>
      </c>
      <c r="B507" s="37" t="s">
        <v>595</v>
      </c>
      <c r="C507" s="36" t="s">
        <v>27</v>
      </c>
      <c r="D507" s="36" t="s">
        <v>596</v>
      </c>
      <c r="E507" s="36" t="s">
        <v>597</v>
      </c>
      <c r="F507" s="36"/>
      <c r="G507" s="38" t="s">
        <v>230</v>
      </c>
      <c r="H507" s="39" t="n">
        <v>1</v>
      </c>
      <c r="I507" s="40" t="n">
        <v>1.5</v>
      </c>
      <c r="J507" s="40" t="n">
        <v>1.5</v>
      </c>
    </row>
    <row r="508" customFormat="false" ht="25.5" hidden="false" customHeight="true" outlineLevel="0" collapsed="false">
      <c r="A508" s="36" t="s">
        <v>259</v>
      </c>
      <c r="B508" s="37" t="s">
        <v>598</v>
      </c>
      <c r="C508" s="36" t="s">
        <v>27</v>
      </c>
      <c r="D508" s="36" t="s">
        <v>599</v>
      </c>
      <c r="E508" s="36" t="s">
        <v>597</v>
      </c>
      <c r="F508" s="36"/>
      <c r="G508" s="38" t="s">
        <v>230</v>
      </c>
      <c r="H508" s="39" t="n">
        <v>1</v>
      </c>
      <c r="I508" s="40" t="n">
        <v>0.67</v>
      </c>
      <c r="J508" s="40" t="n">
        <v>0.67</v>
      </c>
    </row>
    <row r="509" customFormat="false" ht="25.5" hidden="false" customHeight="true" outlineLevel="0" collapsed="false">
      <c r="A509" s="36" t="s">
        <v>259</v>
      </c>
      <c r="B509" s="37" t="s">
        <v>600</v>
      </c>
      <c r="C509" s="36" t="s">
        <v>27</v>
      </c>
      <c r="D509" s="36" t="s">
        <v>601</v>
      </c>
      <c r="E509" s="36" t="s">
        <v>597</v>
      </c>
      <c r="F509" s="36"/>
      <c r="G509" s="38" t="s">
        <v>230</v>
      </c>
      <c r="H509" s="39" t="n">
        <v>1</v>
      </c>
      <c r="I509" s="40" t="n">
        <v>0.11</v>
      </c>
      <c r="J509" s="40" t="n">
        <v>0.11</v>
      </c>
    </row>
    <row r="510" customFormat="false" ht="25.5" hidden="false" customHeight="true" outlineLevel="0" collapsed="false">
      <c r="A510" s="36" t="s">
        <v>259</v>
      </c>
      <c r="B510" s="37" t="s">
        <v>602</v>
      </c>
      <c r="C510" s="36" t="s">
        <v>27</v>
      </c>
      <c r="D510" s="36" t="s">
        <v>603</v>
      </c>
      <c r="E510" s="36" t="s">
        <v>597</v>
      </c>
      <c r="F510" s="36"/>
      <c r="G510" s="38" t="s">
        <v>230</v>
      </c>
      <c r="H510" s="39" t="n">
        <v>1</v>
      </c>
      <c r="I510" s="40" t="n">
        <v>2.41</v>
      </c>
      <c r="J510" s="40" t="n">
        <v>2.41</v>
      </c>
    </row>
    <row r="511" customFormat="false" ht="24" hidden="false" customHeight="true" outlineLevel="0" collapsed="false">
      <c r="A511" s="36" t="s">
        <v>259</v>
      </c>
      <c r="B511" s="37" t="s">
        <v>604</v>
      </c>
      <c r="C511" s="36" t="s">
        <v>27</v>
      </c>
      <c r="D511" s="36" t="s">
        <v>605</v>
      </c>
      <c r="E511" s="36" t="s">
        <v>297</v>
      </c>
      <c r="F511" s="36"/>
      <c r="G511" s="38" t="s">
        <v>230</v>
      </c>
      <c r="H511" s="39" t="n">
        <v>1</v>
      </c>
      <c r="I511" s="40" t="n">
        <v>16.08</v>
      </c>
      <c r="J511" s="40" t="n">
        <v>16.08</v>
      </c>
    </row>
    <row r="512" customFormat="false" ht="25.5" hidden="false" customHeight="true" outlineLevel="0" collapsed="false">
      <c r="A512" s="36" t="s">
        <v>259</v>
      </c>
      <c r="B512" s="37" t="s">
        <v>606</v>
      </c>
      <c r="C512" s="36" t="s">
        <v>27</v>
      </c>
      <c r="D512" s="36" t="s">
        <v>607</v>
      </c>
      <c r="E512" s="36" t="s">
        <v>597</v>
      </c>
      <c r="F512" s="36"/>
      <c r="G512" s="38" t="s">
        <v>230</v>
      </c>
      <c r="H512" s="39" t="n">
        <v>1</v>
      </c>
      <c r="I512" s="40" t="n">
        <v>0.9</v>
      </c>
      <c r="J512" s="40" t="n">
        <v>0.9</v>
      </c>
    </row>
    <row r="513" customFormat="false" ht="25.5" hidden="false" customHeight="true" outlineLevel="0" collapsed="false">
      <c r="A513" s="36" t="s">
        <v>259</v>
      </c>
      <c r="B513" s="37" t="s">
        <v>608</v>
      </c>
      <c r="C513" s="36" t="s">
        <v>27</v>
      </c>
      <c r="D513" s="36" t="s">
        <v>609</v>
      </c>
      <c r="E513" s="36" t="s">
        <v>597</v>
      </c>
      <c r="F513" s="36"/>
      <c r="G513" s="38" t="s">
        <v>230</v>
      </c>
      <c r="H513" s="39" t="n">
        <v>1</v>
      </c>
      <c r="I513" s="40" t="n">
        <v>1.57</v>
      </c>
      <c r="J513" s="40" t="n">
        <v>1.57</v>
      </c>
    </row>
    <row r="514" customFormat="false" ht="12.75" hidden="false" customHeight="true" outlineLevel="0" collapsed="false">
      <c r="A514" s="41"/>
      <c r="B514" s="41"/>
      <c r="C514" s="41"/>
      <c r="D514" s="41"/>
      <c r="E514" s="41" t="s">
        <v>269</v>
      </c>
      <c r="F514" s="42" t="n">
        <v>7.59</v>
      </c>
      <c r="G514" s="41" t="s">
        <v>270</v>
      </c>
      <c r="H514" s="42" t="n">
        <v>8.83</v>
      </c>
      <c r="I514" s="41" t="s">
        <v>271</v>
      </c>
      <c r="J514" s="42" t="n">
        <v>16.42</v>
      </c>
    </row>
    <row r="515" customFormat="false" ht="12.75" hidden="false" customHeight="true" outlineLevel="0" collapsed="false">
      <c r="A515" s="41"/>
      <c r="B515" s="41"/>
      <c r="C515" s="41"/>
      <c r="D515" s="41"/>
      <c r="E515" s="41" t="s">
        <v>272</v>
      </c>
      <c r="F515" s="42" t="n">
        <v>6.01</v>
      </c>
      <c r="G515" s="41"/>
      <c r="H515" s="41" t="s">
        <v>273</v>
      </c>
      <c r="I515" s="41"/>
      <c r="J515" s="42" t="n">
        <v>29.59</v>
      </c>
    </row>
    <row r="516" customFormat="false" ht="0.75" hidden="false" customHeight="true" outlineLevel="0" collapsed="false">
      <c r="A516" s="43"/>
      <c r="B516" s="43"/>
      <c r="C516" s="43"/>
      <c r="D516" s="43"/>
      <c r="E516" s="43"/>
      <c r="F516" s="43"/>
      <c r="G516" s="43"/>
      <c r="H516" s="43"/>
      <c r="I516" s="43"/>
      <c r="J516" s="43"/>
    </row>
    <row r="517" customFormat="false" ht="18" hidden="false" customHeight="true" outlineLevel="0" collapsed="false">
      <c r="A517" s="7" t="s">
        <v>231</v>
      </c>
      <c r="B517" s="8" t="s">
        <v>10</v>
      </c>
      <c r="C517" s="7" t="s">
        <v>11</v>
      </c>
      <c r="D517" s="7" t="s">
        <v>12</v>
      </c>
      <c r="E517" s="7" t="s">
        <v>248</v>
      </c>
      <c r="F517" s="7"/>
      <c r="G517" s="9" t="s">
        <v>13</v>
      </c>
      <c r="H517" s="8" t="s">
        <v>14</v>
      </c>
      <c r="I517" s="8" t="s">
        <v>15</v>
      </c>
      <c r="J517" s="8" t="s">
        <v>18</v>
      </c>
    </row>
    <row r="518" customFormat="false" ht="25.5" hidden="false" customHeight="true" outlineLevel="0" collapsed="false">
      <c r="A518" s="14" t="s">
        <v>249</v>
      </c>
      <c r="B518" s="15" t="s">
        <v>232</v>
      </c>
      <c r="C518" s="14" t="s">
        <v>27</v>
      </c>
      <c r="D518" s="14" t="s">
        <v>610</v>
      </c>
      <c r="E518" s="14" t="s">
        <v>611</v>
      </c>
      <c r="F518" s="14"/>
      <c r="G518" s="16" t="s">
        <v>29</v>
      </c>
      <c r="H518" s="30" t="n">
        <v>1</v>
      </c>
      <c r="I518" s="17" t="n">
        <v>0.67</v>
      </c>
      <c r="J518" s="17" t="n">
        <v>0.67</v>
      </c>
    </row>
    <row r="519" customFormat="false" ht="24" hidden="false" customHeight="true" outlineLevel="0" collapsed="false">
      <c r="A519" s="31" t="s">
        <v>251</v>
      </c>
      <c r="B519" s="32" t="s">
        <v>228</v>
      </c>
      <c r="C519" s="31" t="s">
        <v>27</v>
      </c>
      <c r="D519" s="31" t="s">
        <v>258</v>
      </c>
      <c r="E519" s="31" t="s">
        <v>254</v>
      </c>
      <c r="F519" s="31"/>
      <c r="G519" s="33" t="s">
        <v>230</v>
      </c>
      <c r="H519" s="34" t="n">
        <v>0.0286616</v>
      </c>
      <c r="I519" s="35" t="n">
        <v>23.58</v>
      </c>
      <c r="J519" s="35" t="n">
        <v>0.67</v>
      </c>
    </row>
    <row r="520" customFormat="false" ht="12.75" hidden="false" customHeight="true" outlineLevel="0" collapsed="false">
      <c r="A520" s="41"/>
      <c r="B520" s="41"/>
      <c r="C520" s="41"/>
      <c r="D520" s="41"/>
      <c r="E520" s="41" t="s">
        <v>269</v>
      </c>
      <c r="F520" s="42" t="n">
        <v>0.21</v>
      </c>
      <c r="G520" s="41" t="s">
        <v>270</v>
      </c>
      <c r="H520" s="42" t="n">
        <v>0.26</v>
      </c>
      <c r="I520" s="41" t="s">
        <v>271</v>
      </c>
      <c r="J520" s="42" t="n">
        <v>0.47</v>
      </c>
    </row>
    <row r="521" customFormat="false" ht="12.75" hidden="false" customHeight="true" outlineLevel="0" collapsed="false">
      <c r="A521" s="41"/>
      <c r="B521" s="41"/>
      <c r="C521" s="41"/>
      <c r="D521" s="41"/>
      <c r="E521" s="41" t="s">
        <v>272</v>
      </c>
      <c r="F521" s="42" t="n">
        <v>0.17</v>
      </c>
      <c r="G521" s="41"/>
      <c r="H521" s="41" t="s">
        <v>273</v>
      </c>
      <c r="I521" s="41"/>
      <c r="J521" s="42" t="n">
        <v>0.84</v>
      </c>
    </row>
    <row r="522" customFormat="false" ht="0.75" hidden="false" customHeight="true" outlineLevel="0" collapsed="false">
      <c r="A522" s="43"/>
      <c r="B522" s="43"/>
      <c r="C522" s="43"/>
      <c r="D522" s="43"/>
      <c r="E522" s="43"/>
      <c r="F522" s="43"/>
      <c r="G522" s="43"/>
      <c r="H522" s="43"/>
      <c r="I522" s="43"/>
      <c r="J522" s="43"/>
    </row>
    <row r="523" customFormat="false" ht="18" hidden="false" customHeight="true" outlineLevel="0" collapsed="false">
      <c r="A523" s="7" t="s">
        <v>236</v>
      </c>
      <c r="B523" s="8" t="s">
        <v>10</v>
      </c>
      <c r="C523" s="7" t="s">
        <v>11</v>
      </c>
      <c r="D523" s="7" t="s">
        <v>12</v>
      </c>
      <c r="E523" s="7" t="s">
        <v>248</v>
      </c>
      <c r="F523" s="7"/>
      <c r="G523" s="9" t="s">
        <v>13</v>
      </c>
      <c r="H523" s="8" t="s">
        <v>14</v>
      </c>
      <c r="I523" s="8" t="s">
        <v>15</v>
      </c>
      <c r="J523" s="8" t="s">
        <v>18</v>
      </c>
    </row>
    <row r="524" customFormat="false" ht="25.5" hidden="false" customHeight="true" outlineLevel="0" collapsed="false">
      <c r="A524" s="14" t="s">
        <v>249</v>
      </c>
      <c r="B524" s="15" t="s">
        <v>237</v>
      </c>
      <c r="C524" s="14" t="s">
        <v>27</v>
      </c>
      <c r="D524" s="14" t="s">
        <v>238</v>
      </c>
      <c r="E524" s="14" t="s">
        <v>254</v>
      </c>
      <c r="F524" s="14"/>
      <c r="G524" s="16" t="s">
        <v>230</v>
      </c>
      <c r="H524" s="30" t="n">
        <v>1</v>
      </c>
      <c r="I524" s="17" t="n">
        <v>132.32</v>
      </c>
      <c r="J524" s="17" t="n">
        <v>132.32</v>
      </c>
    </row>
    <row r="525" customFormat="false" ht="25.5" hidden="false" customHeight="true" outlineLevel="0" collapsed="false">
      <c r="A525" s="31" t="s">
        <v>251</v>
      </c>
      <c r="B525" s="32" t="s">
        <v>612</v>
      </c>
      <c r="C525" s="31" t="s">
        <v>27</v>
      </c>
      <c r="D525" s="31" t="s">
        <v>613</v>
      </c>
      <c r="E525" s="31" t="s">
        <v>254</v>
      </c>
      <c r="F525" s="31"/>
      <c r="G525" s="33" t="s">
        <v>230</v>
      </c>
      <c r="H525" s="34" t="n">
        <v>1</v>
      </c>
      <c r="I525" s="35" t="n">
        <v>1.85</v>
      </c>
      <c r="J525" s="35" t="n">
        <v>1.85</v>
      </c>
    </row>
    <row r="526" customFormat="false" ht="25.5" hidden="false" customHeight="true" outlineLevel="0" collapsed="false">
      <c r="A526" s="36" t="s">
        <v>259</v>
      </c>
      <c r="B526" s="37" t="s">
        <v>600</v>
      </c>
      <c r="C526" s="36" t="s">
        <v>27</v>
      </c>
      <c r="D526" s="36" t="s">
        <v>601</v>
      </c>
      <c r="E526" s="36" t="s">
        <v>597</v>
      </c>
      <c r="F526" s="36"/>
      <c r="G526" s="38" t="s">
        <v>230</v>
      </c>
      <c r="H526" s="39" t="n">
        <v>1</v>
      </c>
      <c r="I526" s="40" t="n">
        <v>0.11</v>
      </c>
      <c r="J526" s="40" t="n">
        <v>0.11</v>
      </c>
    </row>
    <row r="527" customFormat="false" ht="25.5" hidden="false" customHeight="true" outlineLevel="0" collapsed="false">
      <c r="A527" s="36" t="s">
        <v>259</v>
      </c>
      <c r="B527" s="37" t="s">
        <v>602</v>
      </c>
      <c r="C527" s="36" t="s">
        <v>27</v>
      </c>
      <c r="D527" s="36" t="s">
        <v>603</v>
      </c>
      <c r="E527" s="36" t="s">
        <v>597</v>
      </c>
      <c r="F527" s="36"/>
      <c r="G527" s="38" t="s">
        <v>230</v>
      </c>
      <c r="H527" s="39" t="n">
        <v>1</v>
      </c>
      <c r="I527" s="40" t="n">
        <v>2.41</v>
      </c>
      <c r="J527" s="40" t="n">
        <v>2.41</v>
      </c>
    </row>
    <row r="528" customFormat="false" ht="25.5" hidden="false" customHeight="true" outlineLevel="0" collapsed="false">
      <c r="A528" s="36" t="s">
        <v>259</v>
      </c>
      <c r="B528" s="37" t="s">
        <v>614</v>
      </c>
      <c r="C528" s="36" t="s">
        <v>27</v>
      </c>
      <c r="D528" s="36" t="s">
        <v>615</v>
      </c>
      <c r="E528" s="36" t="s">
        <v>597</v>
      </c>
      <c r="F528" s="36"/>
      <c r="G528" s="38" t="s">
        <v>230</v>
      </c>
      <c r="H528" s="39" t="n">
        <v>1</v>
      </c>
      <c r="I528" s="40" t="n">
        <v>0.89</v>
      </c>
      <c r="J528" s="40" t="n">
        <v>0.89</v>
      </c>
    </row>
    <row r="529" customFormat="false" ht="25.5" hidden="false" customHeight="true" outlineLevel="0" collapsed="false">
      <c r="A529" s="36" t="s">
        <v>259</v>
      </c>
      <c r="B529" s="37" t="s">
        <v>616</v>
      </c>
      <c r="C529" s="36" t="s">
        <v>27</v>
      </c>
      <c r="D529" s="36" t="s">
        <v>617</v>
      </c>
      <c r="E529" s="36" t="s">
        <v>597</v>
      </c>
      <c r="F529" s="36"/>
      <c r="G529" s="38" t="s">
        <v>230</v>
      </c>
      <c r="H529" s="39" t="n">
        <v>1</v>
      </c>
      <c r="I529" s="40" t="n">
        <v>0.03</v>
      </c>
      <c r="J529" s="40" t="n">
        <v>0.03</v>
      </c>
    </row>
    <row r="530" customFormat="false" ht="25.5" hidden="false" customHeight="true" outlineLevel="0" collapsed="false">
      <c r="A530" s="36" t="s">
        <v>259</v>
      </c>
      <c r="B530" s="37" t="s">
        <v>608</v>
      </c>
      <c r="C530" s="36" t="s">
        <v>27</v>
      </c>
      <c r="D530" s="36" t="s">
        <v>609</v>
      </c>
      <c r="E530" s="36" t="s">
        <v>597</v>
      </c>
      <c r="F530" s="36"/>
      <c r="G530" s="38" t="s">
        <v>230</v>
      </c>
      <c r="H530" s="39" t="n">
        <v>1</v>
      </c>
      <c r="I530" s="40" t="n">
        <v>1.57</v>
      </c>
      <c r="J530" s="40" t="n">
        <v>1.57</v>
      </c>
    </row>
    <row r="531" customFormat="false" ht="24" hidden="false" customHeight="true" outlineLevel="0" collapsed="false">
      <c r="A531" s="36" t="s">
        <v>259</v>
      </c>
      <c r="B531" s="37" t="s">
        <v>618</v>
      </c>
      <c r="C531" s="36" t="s">
        <v>27</v>
      </c>
      <c r="D531" s="36" t="s">
        <v>619</v>
      </c>
      <c r="E531" s="36" t="s">
        <v>297</v>
      </c>
      <c r="F531" s="36"/>
      <c r="G531" s="38" t="s">
        <v>230</v>
      </c>
      <c r="H531" s="39" t="n">
        <v>1</v>
      </c>
      <c r="I531" s="40" t="n">
        <v>125.46</v>
      </c>
      <c r="J531" s="40" t="n">
        <v>125.46</v>
      </c>
    </row>
    <row r="532" customFormat="false" ht="12.75" hidden="false" customHeight="true" outlineLevel="0" collapsed="false">
      <c r="A532" s="41"/>
      <c r="B532" s="41"/>
      <c r="C532" s="41"/>
      <c r="D532" s="41"/>
      <c r="E532" s="41" t="s">
        <v>269</v>
      </c>
      <c r="F532" s="42" t="n">
        <v>58.87</v>
      </c>
      <c r="G532" s="41" t="s">
        <v>270</v>
      </c>
      <c r="H532" s="42" t="n">
        <v>68.44</v>
      </c>
      <c r="I532" s="41" t="s">
        <v>271</v>
      </c>
      <c r="J532" s="42" t="n">
        <v>127.31</v>
      </c>
    </row>
    <row r="533" customFormat="false" ht="12.75" hidden="false" customHeight="true" outlineLevel="0" collapsed="false">
      <c r="A533" s="41"/>
      <c r="B533" s="41"/>
      <c r="C533" s="41"/>
      <c r="D533" s="41"/>
      <c r="E533" s="41" t="s">
        <v>272</v>
      </c>
      <c r="F533" s="42" t="n">
        <v>33.76</v>
      </c>
      <c r="G533" s="41"/>
      <c r="H533" s="41" t="s">
        <v>273</v>
      </c>
      <c r="I533" s="41"/>
      <c r="J533" s="42" t="n">
        <v>166.08</v>
      </c>
    </row>
    <row r="534" customFormat="false" ht="0.75" hidden="false" customHeight="true" outlineLevel="0" collapsed="false">
      <c r="A534" s="43"/>
      <c r="B534" s="43"/>
      <c r="C534" s="43"/>
      <c r="D534" s="43"/>
      <c r="E534" s="43"/>
      <c r="F534" s="43"/>
      <c r="G534" s="43"/>
      <c r="H534" s="43"/>
      <c r="I534" s="43"/>
      <c r="J534" s="43"/>
    </row>
    <row r="535" customFormat="false" ht="18" hidden="false" customHeight="true" outlineLevel="0" collapsed="false">
      <c r="A535" s="7" t="s">
        <v>239</v>
      </c>
      <c r="B535" s="8" t="s">
        <v>10</v>
      </c>
      <c r="C535" s="7" t="s">
        <v>11</v>
      </c>
      <c r="D535" s="7" t="s">
        <v>12</v>
      </c>
      <c r="E535" s="7" t="s">
        <v>248</v>
      </c>
      <c r="F535" s="7"/>
      <c r="G535" s="9" t="s">
        <v>13</v>
      </c>
      <c r="H535" s="8" t="s">
        <v>14</v>
      </c>
      <c r="I535" s="8" t="s">
        <v>15</v>
      </c>
      <c r="J535" s="8" t="s">
        <v>18</v>
      </c>
    </row>
    <row r="536" customFormat="false" ht="24" hidden="false" customHeight="true" outlineLevel="0" collapsed="false">
      <c r="A536" s="14" t="s">
        <v>249</v>
      </c>
      <c r="B536" s="15" t="s">
        <v>240</v>
      </c>
      <c r="C536" s="14" t="s">
        <v>27</v>
      </c>
      <c r="D536" s="14" t="s">
        <v>241</v>
      </c>
      <c r="E536" s="14" t="s">
        <v>254</v>
      </c>
      <c r="F536" s="14"/>
      <c r="G536" s="16" t="s">
        <v>230</v>
      </c>
      <c r="H536" s="30" t="n">
        <v>1</v>
      </c>
      <c r="I536" s="17" t="n">
        <v>56.34</v>
      </c>
      <c r="J536" s="17" t="n">
        <v>56.34</v>
      </c>
    </row>
    <row r="537" customFormat="false" ht="25.5" hidden="false" customHeight="true" outlineLevel="0" collapsed="false">
      <c r="A537" s="31" t="s">
        <v>251</v>
      </c>
      <c r="B537" s="32" t="s">
        <v>620</v>
      </c>
      <c r="C537" s="31" t="s">
        <v>27</v>
      </c>
      <c r="D537" s="31" t="s">
        <v>621</v>
      </c>
      <c r="E537" s="31" t="s">
        <v>254</v>
      </c>
      <c r="F537" s="31"/>
      <c r="G537" s="33" t="s">
        <v>230</v>
      </c>
      <c r="H537" s="34" t="n">
        <v>1</v>
      </c>
      <c r="I537" s="35" t="n">
        <v>1.03</v>
      </c>
      <c r="J537" s="35" t="n">
        <v>1.03</v>
      </c>
    </row>
    <row r="538" customFormat="false" ht="25.5" hidden="false" customHeight="true" outlineLevel="0" collapsed="false">
      <c r="A538" s="36" t="s">
        <v>259</v>
      </c>
      <c r="B538" s="37" t="s">
        <v>608</v>
      </c>
      <c r="C538" s="36" t="s">
        <v>27</v>
      </c>
      <c r="D538" s="36" t="s">
        <v>609</v>
      </c>
      <c r="E538" s="36" t="s">
        <v>597</v>
      </c>
      <c r="F538" s="36"/>
      <c r="G538" s="38" t="s">
        <v>230</v>
      </c>
      <c r="H538" s="39" t="n">
        <v>1</v>
      </c>
      <c r="I538" s="40" t="n">
        <v>1.57</v>
      </c>
      <c r="J538" s="40" t="n">
        <v>1.57</v>
      </c>
    </row>
    <row r="539" customFormat="false" ht="25.5" hidden="false" customHeight="true" outlineLevel="0" collapsed="false">
      <c r="A539" s="36" t="s">
        <v>259</v>
      </c>
      <c r="B539" s="37" t="s">
        <v>606</v>
      </c>
      <c r="C539" s="36" t="s">
        <v>27</v>
      </c>
      <c r="D539" s="36" t="s">
        <v>607</v>
      </c>
      <c r="E539" s="36" t="s">
        <v>597</v>
      </c>
      <c r="F539" s="36"/>
      <c r="G539" s="38" t="s">
        <v>230</v>
      </c>
      <c r="H539" s="39" t="n">
        <v>1</v>
      </c>
      <c r="I539" s="40" t="n">
        <v>0.9</v>
      </c>
      <c r="J539" s="40" t="n">
        <v>0.9</v>
      </c>
    </row>
    <row r="540" customFormat="false" ht="25.5" hidden="false" customHeight="true" outlineLevel="0" collapsed="false">
      <c r="A540" s="36" t="s">
        <v>259</v>
      </c>
      <c r="B540" s="37" t="s">
        <v>600</v>
      </c>
      <c r="C540" s="36" t="s">
        <v>27</v>
      </c>
      <c r="D540" s="36" t="s">
        <v>601</v>
      </c>
      <c r="E540" s="36" t="s">
        <v>597</v>
      </c>
      <c r="F540" s="36"/>
      <c r="G540" s="38" t="s">
        <v>230</v>
      </c>
      <c r="H540" s="39" t="n">
        <v>1</v>
      </c>
      <c r="I540" s="40" t="n">
        <v>0.11</v>
      </c>
      <c r="J540" s="40" t="n">
        <v>0.11</v>
      </c>
    </row>
    <row r="541" customFormat="false" ht="25.5" hidden="false" customHeight="true" outlineLevel="0" collapsed="false">
      <c r="A541" s="36" t="s">
        <v>259</v>
      </c>
      <c r="B541" s="37" t="s">
        <v>622</v>
      </c>
      <c r="C541" s="36" t="s">
        <v>27</v>
      </c>
      <c r="D541" s="36" t="s">
        <v>623</v>
      </c>
      <c r="E541" s="36" t="s">
        <v>597</v>
      </c>
      <c r="F541" s="36"/>
      <c r="G541" s="38" t="s">
        <v>230</v>
      </c>
      <c r="H541" s="39" t="n">
        <v>1</v>
      </c>
      <c r="I541" s="40" t="n">
        <v>0.14</v>
      </c>
      <c r="J541" s="40" t="n">
        <v>0.14</v>
      </c>
    </row>
    <row r="542" customFormat="false" ht="24" hidden="false" customHeight="true" outlineLevel="0" collapsed="false">
      <c r="A542" s="36" t="s">
        <v>259</v>
      </c>
      <c r="B542" s="37" t="s">
        <v>624</v>
      </c>
      <c r="C542" s="36" t="s">
        <v>27</v>
      </c>
      <c r="D542" s="36" t="s">
        <v>625</v>
      </c>
      <c r="E542" s="36" t="s">
        <v>297</v>
      </c>
      <c r="F542" s="36"/>
      <c r="G542" s="38" t="s">
        <v>230</v>
      </c>
      <c r="H542" s="39" t="n">
        <v>1</v>
      </c>
      <c r="I542" s="40" t="n">
        <v>48.94</v>
      </c>
      <c r="J542" s="40" t="n">
        <v>48.94</v>
      </c>
    </row>
    <row r="543" customFormat="false" ht="25.5" hidden="false" customHeight="true" outlineLevel="0" collapsed="false">
      <c r="A543" s="36" t="s">
        <v>259</v>
      </c>
      <c r="B543" s="37" t="s">
        <v>626</v>
      </c>
      <c r="C543" s="36" t="s">
        <v>27</v>
      </c>
      <c r="D543" s="36" t="s">
        <v>627</v>
      </c>
      <c r="E543" s="36" t="s">
        <v>597</v>
      </c>
      <c r="F543" s="36"/>
      <c r="G543" s="38" t="s">
        <v>230</v>
      </c>
      <c r="H543" s="39" t="n">
        <v>1</v>
      </c>
      <c r="I543" s="40" t="n">
        <v>1.24</v>
      </c>
      <c r="J543" s="40" t="n">
        <v>1.24</v>
      </c>
    </row>
    <row r="544" customFormat="false" ht="25.5" hidden="false" customHeight="true" outlineLevel="0" collapsed="false">
      <c r="A544" s="36" t="s">
        <v>259</v>
      </c>
      <c r="B544" s="37" t="s">
        <v>602</v>
      </c>
      <c r="C544" s="36" t="s">
        <v>27</v>
      </c>
      <c r="D544" s="36" t="s">
        <v>603</v>
      </c>
      <c r="E544" s="36" t="s">
        <v>597</v>
      </c>
      <c r="F544" s="36"/>
      <c r="G544" s="38" t="s">
        <v>230</v>
      </c>
      <c r="H544" s="39" t="n">
        <v>1</v>
      </c>
      <c r="I544" s="40" t="n">
        <v>2.41</v>
      </c>
      <c r="J544" s="40" t="n">
        <v>2.41</v>
      </c>
    </row>
    <row r="545" customFormat="false" ht="12.75" hidden="false" customHeight="true" outlineLevel="0" collapsed="false">
      <c r="A545" s="41"/>
      <c r="B545" s="41"/>
      <c r="C545" s="41"/>
      <c r="D545" s="41"/>
      <c r="E545" s="41" t="s">
        <v>269</v>
      </c>
      <c r="F545" s="42" t="n">
        <v>23.1</v>
      </c>
      <c r="G545" s="41" t="s">
        <v>270</v>
      </c>
      <c r="H545" s="42" t="n">
        <v>26.87</v>
      </c>
      <c r="I545" s="41" t="s">
        <v>271</v>
      </c>
      <c r="J545" s="42" t="n">
        <v>49.97</v>
      </c>
    </row>
    <row r="546" customFormat="false" ht="12.75" hidden="false" customHeight="true" outlineLevel="0" collapsed="false">
      <c r="A546" s="41"/>
      <c r="B546" s="41"/>
      <c r="C546" s="41"/>
      <c r="D546" s="41"/>
      <c r="E546" s="41" t="s">
        <v>272</v>
      </c>
      <c r="F546" s="42" t="n">
        <v>14.37</v>
      </c>
      <c r="G546" s="41"/>
      <c r="H546" s="41" t="s">
        <v>273</v>
      </c>
      <c r="I546" s="41"/>
      <c r="J546" s="42" t="n">
        <v>70.71</v>
      </c>
    </row>
    <row r="547" customFormat="false" ht="0.75" hidden="false" customHeight="true" outlineLevel="0" collapsed="false">
      <c r="A547" s="43"/>
      <c r="B547" s="43"/>
      <c r="C547" s="43"/>
      <c r="D547" s="43"/>
      <c r="E547" s="43"/>
      <c r="F547" s="43"/>
      <c r="G547" s="43"/>
      <c r="H547" s="43"/>
      <c r="I547" s="43"/>
      <c r="J547" s="43"/>
    </row>
    <row r="548" customFormat="false" ht="49.5" hidden="false" customHeight="true" outlineLevel="0" collapsed="false">
      <c r="A548" s="6" t="s">
        <v>628</v>
      </c>
      <c r="B548" s="6"/>
      <c r="C548" s="6"/>
      <c r="D548" s="6"/>
      <c r="E548" s="6"/>
      <c r="F548" s="6"/>
      <c r="G548" s="6"/>
      <c r="H548" s="6"/>
      <c r="I548" s="6"/>
      <c r="J548" s="6"/>
    </row>
    <row r="549" customFormat="false" ht="18" hidden="false" customHeight="true" outlineLevel="0" collapsed="false">
      <c r="A549" s="7"/>
      <c r="B549" s="8" t="s">
        <v>10</v>
      </c>
      <c r="C549" s="7" t="s">
        <v>11</v>
      </c>
      <c r="D549" s="7" t="s">
        <v>12</v>
      </c>
      <c r="E549" s="7" t="s">
        <v>248</v>
      </c>
      <c r="F549" s="7"/>
      <c r="G549" s="9" t="s">
        <v>13</v>
      </c>
      <c r="H549" s="8" t="s">
        <v>14</v>
      </c>
      <c r="I549" s="8" t="s">
        <v>15</v>
      </c>
      <c r="J549" s="8" t="s">
        <v>18</v>
      </c>
    </row>
    <row r="550" customFormat="false" ht="24" hidden="false" customHeight="true" outlineLevel="0" collapsed="false">
      <c r="A550" s="14" t="s">
        <v>249</v>
      </c>
      <c r="B550" s="15" t="s">
        <v>629</v>
      </c>
      <c r="C550" s="14" t="s">
        <v>27</v>
      </c>
      <c r="D550" s="14" t="s">
        <v>630</v>
      </c>
      <c r="E550" s="14" t="s">
        <v>254</v>
      </c>
      <c r="F550" s="14"/>
      <c r="G550" s="16" t="s">
        <v>230</v>
      </c>
      <c r="H550" s="30" t="n">
        <v>1</v>
      </c>
      <c r="I550" s="17" t="n">
        <v>25.96</v>
      </c>
      <c r="J550" s="17" t="n">
        <v>25.96</v>
      </c>
    </row>
    <row r="551" customFormat="false" ht="25.5" hidden="false" customHeight="true" outlineLevel="0" collapsed="false">
      <c r="A551" s="31" t="s">
        <v>251</v>
      </c>
      <c r="B551" s="32" t="s">
        <v>631</v>
      </c>
      <c r="C551" s="31" t="s">
        <v>27</v>
      </c>
      <c r="D551" s="31" t="s">
        <v>632</v>
      </c>
      <c r="E551" s="31" t="s">
        <v>254</v>
      </c>
      <c r="F551" s="31"/>
      <c r="G551" s="33" t="s">
        <v>230</v>
      </c>
      <c r="H551" s="34" t="n">
        <v>1</v>
      </c>
      <c r="I551" s="35" t="n">
        <v>0.21</v>
      </c>
      <c r="J551" s="35" t="n">
        <v>0.21</v>
      </c>
    </row>
    <row r="552" customFormat="false" ht="25.5" hidden="false" customHeight="true" outlineLevel="0" collapsed="false">
      <c r="A552" s="36" t="s">
        <v>259</v>
      </c>
      <c r="B552" s="37" t="s">
        <v>600</v>
      </c>
      <c r="C552" s="36" t="s">
        <v>27</v>
      </c>
      <c r="D552" s="36" t="s">
        <v>601</v>
      </c>
      <c r="E552" s="36" t="s">
        <v>597</v>
      </c>
      <c r="F552" s="36"/>
      <c r="G552" s="38" t="s">
        <v>230</v>
      </c>
      <c r="H552" s="39" t="n">
        <v>1</v>
      </c>
      <c r="I552" s="40" t="n">
        <v>0.11</v>
      </c>
      <c r="J552" s="40" t="n">
        <v>0.11</v>
      </c>
    </row>
    <row r="553" customFormat="false" ht="25.5" hidden="false" customHeight="true" outlineLevel="0" collapsed="false">
      <c r="A553" s="36" t="s">
        <v>259</v>
      </c>
      <c r="B553" s="37" t="s">
        <v>608</v>
      </c>
      <c r="C553" s="36" t="s">
        <v>27</v>
      </c>
      <c r="D553" s="36" t="s">
        <v>609</v>
      </c>
      <c r="E553" s="36" t="s">
        <v>597</v>
      </c>
      <c r="F553" s="36"/>
      <c r="G553" s="38" t="s">
        <v>230</v>
      </c>
      <c r="H553" s="39" t="n">
        <v>1</v>
      </c>
      <c r="I553" s="40" t="n">
        <v>1.57</v>
      </c>
      <c r="J553" s="40" t="n">
        <v>1.57</v>
      </c>
    </row>
    <row r="554" customFormat="false" ht="24" hidden="false" customHeight="true" outlineLevel="0" collapsed="false">
      <c r="A554" s="36" t="s">
        <v>259</v>
      </c>
      <c r="B554" s="37" t="s">
        <v>633</v>
      </c>
      <c r="C554" s="36" t="s">
        <v>27</v>
      </c>
      <c r="D554" s="36" t="s">
        <v>634</v>
      </c>
      <c r="E554" s="36" t="s">
        <v>297</v>
      </c>
      <c r="F554" s="36"/>
      <c r="G554" s="38" t="s">
        <v>230</v>
      </c>
      <c r="H554" s="39" t="n">
        <v>1</v>
      </c>
      <c r="I554" s="40" t="n">
        <v>18.53</v>
      </c>
      <c r="J554" s="40" t="n">
        <v>18.53</v>
      </c>
    </row>
    <row r="555" customFormat="false" ht="25.5" hidden="false" customHeight="true" outlineLevel="0" collapsed="false">
      <c r="A555" s="36" t="s">
        <v>259</v>
      </c>
      <c r="B555" s="37" t="s">
        <v>635</v>
      </c>
      <c r="C555" s="36" t="s">
        <v>27</v>
      </c>
      <c r="D555" s="36" t="s">
        <v>636</v>
      </c>
      <c r="E555" s="36" t="s">
        <v>597</v>
      </c>
      <c r="F555" s="36"/>
      <c r="G555" s="38" t="s">
        <v>230</v>
      </c>
      <c r="H555" s="39" t="n">
        <v>1</v>
      </c>
      <c r="I555" s="40" t="n">
        <v>1.43</v>
      </c>
      <c r="J555" s="40" t="n">
        <v>1.43</v>
      </c>
    </row>
    <row r="556" customFormat="false" ht="25.5" hidden="false" customHeight="true" outlineLevel="0" collapsed="false">
      <c r="A556" s="36" t="s">
        <v>259</v>
      </c>
      <c r="B556" s="37" t="s">
        <v>637</v>
      </c>
      <c r="C556" s="36" t="s">
        <v>27</v>
      </c>
      <c r="D556" s="36" t="s">
        <v>638</v>
      </c>
      <c r="E556" s="36" t="s">
        <v>597</v>
      </c>
      <c r="F556" s="36"/>
      <c r="G556" s="38" t="s">
        <v>230</v>
      </c>
      <c r="H556" s="39" t="n">
        <v>1</v>
      </c>
      <c r="I556" s="40" t="n">
        <v>0.8</v>
      </c>
      <c r="J556" s="40" t="n">
        <v>0.8</v>
      </c>
    </row>
    <row r="557" customFormat="false" ht="25.5" hidden="false" customHeight="true" outlineLevel="0" collapsed="false">
      <c r="A557" s="36" t="s">
        <v>259</v>
      </c>
      <c r="B557" s="37" t="s">
        <v>606</v>
      </c>
      <c r="C557" s="36" t="s">
        <v>27</v>
      </c>
      <c r="D557" s="36" t="s">
        <v>607</v>
      </c>
      <c r="E557" s="36" t="s">
        <v>597</v>
      </c>
      <c r="F557" s="36"/>
      <c r="G557" s="38" t="s">
        <v>230</v>
      </c>
      <c r="H557" s="39" t="n">
        <v>1</v>
      </c>
      <c r="I557" s="40" t="n">
        <v>0.9</v>
      </c>
      <c r="J557" s="40" t="n">
        <v>0.9</v>
      </c>
    </row>
    <row r="558" customFormat="false" ht="25.5" hidden="false" customHeight="true" outlineLevel="0" collapsed="false">
      <c r="A558" s="36" t="s">
        <v>259</v>
      </c>
      <c r="B558" s="37" t="s">
        <v>602</v>
      </c>
      <c r="C558" s="36" t="s">
        <v>27</v>
      </c>
      <c r="D558" s="36" t="s">
        <v>603</v>
      </c>
      <c r="E558" s="36" t="s">
        <v>597</v>
      </c>
      <c r="F558" s="36"/>
      <c r="G558" s="38" t="s">
        <v>230</v>
      </c>
      <c r="H558" s="39" t="n">
        <v>1</v>
      </c>
      <c r="I558" s="40" t="n">
        <v>2.41</v>
      </c>
      <c r="J558" s="40" t="n">
        <v>2.41</v>
      </c>
    </row>
    <row r="559" customFormat="false" ht="12.75" hidden="false" customHeight="true" outlineLevel="0" collapsed="false">
      <c r="A559" s="41"/>
      <c r="B559" s="41"/>
      <c r="C559" s="41"/>
      <c r="D559" s="41"/>
      <c r="E559" s="41" t="s">
        <v>269</v>
      </c>
      <c r="F559" s="42" t="n">
        <v>8.66</v>
      </c>
      <c r="G559" s="41" t="s">
        <v>270</v>
      </c>
      <c r="H559" s="42" t="n">
        <v>10.08</v>
      </c>
      <c r="I559" s="41" t="s">
        <v>271</v>
      </c>
      <c r="J559" s="42" t="n">
        <v>18.74</v>
      </c>
    </row>
    <row r="560" customFormat="false" ht="12.75" hidden="false" customHeight="true" outlineLevel="0" collapsed="false">
      <c r="A560" s="41"/>
      <c r="B560" s="41"/>
      <c r="C560" s="41"/>
      <c r="D560" s="41"/>
      <c r="E560" s="41" t="s">
        <v>272</v>
      </c>
      <c r="F560" s="42" t="n">
        <v>6.62</v>
      </c>
      <c r="G560" s="41"/>
      <c r="H560" s="41" t="s">
        <v>273</v>
      </c>
      <c r="I560" s="41"/>
      <c r="J560" s="42" t="n">
        <v>32.58</v>
      </c>
    </row>
    <row r="561" customFormat="false" ht="0.75" hidden="false" customHeight="true" outlineLevel="0" collapsed="false">
      <c r="A561" s="43"/>
      <c r="B561" s="43"/>
      <c r="C561" s="43"/>
      <c r="D561" s="43"/>
      <c r="E561" s="43"/>
      <c r="F561" s="43"/>
      <c r="G561" s="43"/>
      <c r="H561" s="43"/>
      <c r="I561" s="43"/>
      <c r="J561" s="43"/>
    </row>
    <row r="562" customFormat="false" ht="18" hidden="false" customHeight="true" outlineLevel="0" collapsed="false">
      <c r="A562" s="7"/>
      <c r="B562" s="8" t="s">
        <v>10</v>
      </c>
      <c r="C562" s="7" t="s">
        <v>11</v>
      </c>
      <c r="D562" s="7" t="s">
        <v>12</v>
      </c>
      <c r="E562" s="7" t="s">
        <v>248</v>
      </c>
      <c r="F562" s="7"/>
      <c r="G562" s="9" t="s">
        <v>13</v>
      </c>
      <c r="H562" s="8" t="s">
        <v>14</v>
      </c>
      <c r="I562" s="8" t="s">
        <v>15</v>
      </c>
      <c r="J562" s="8" t="s">
        <v>18</v>
      </c>
    </row>
    <row r="563" customFormat="false" ht="25.5" hidden="false" customHeight="true" outlineLevel="0" collapsed="false">
      <c r="A563" s="14" t="s">
        <v>249</v>
      </c>
      <c r="B563" s="15" t="s">
        <v>639</v>
      </c>
      <c r="C563" s="14" t="s">
        <v>27</v>
      </c>
      <c r="D563" s="14" t="s">
        <v>640</v>
      </c>
      <c r="E563" s="14" t="s">
        <v>254</v>
      </c>
      <c r="F563" s="14"/>
      <c r="G563" s="16" t="s">
        <v>230</v>
      </c>
      <c r="H563" s="30" t="n">
        <v>1</v>
      </c>
      <c r="I563" s="17" t="n">
        <v>25.54</v>
      </c>
      <c r="J563" s="17" t="n">
        <v>25.54</v>
      </c>
    </row>
    <row r="564" customFormat="false" ht="25.5" hidden="false" customHeight="true" outlineLevel="0" collapsed="false">
      <c r="A564" s="31" t="s">
        <v>251</v>
      </c>
      <c r="B564" s="32" t="s">
        <v>641</v>
      </c>
      <c r="C564" s="31" t="s">
        <v>27</v>
      </c>
      <c r="D564" s="31" t="s">
        <v>642</v>
      </c>
      <c r="E564" s="31" t="s">
        <v>254</v>
      </c>
      <c r="F564" s="31"/>
      <c r="G564" s="33" t="s">
        <v>230</v>
      </c>
      <c r="H564" s="34" t="n">
        <v>1</v>
      </c>
      <c r="I564" s="35" t="n">
        <v>0.27</v>
      </c>
      <c r="J564" s="35" t="n">
        <v>0.27</v>
      </c>
    </row>
    <row r="565" customFormat="false" ht="25.5" hidden="false" customHeight="true" outlineLevel="0" collapsed="false">
      <c r="A565" s="36" t="s">
        <v>259</v>
      </c>
      <c r="B565" s="37" t="s">
        <v>643</v>
      </c>
      <c r="C565" s="36" t="s">
        <v>27</v>
      </c>
      <c r="D565" s="36" t="s">
        <v>644</v>
      </c>
      <c r="E565" s="36" t="s">
        <v>597</v>
      </c>
      <c r="F565" s="36"/>
      <c r="G565" s="38" t="s">
        <v>230</v>
      </c>
      <c r="H565" s="39" t="n">
        <v>1</v>
      </c>
      <c r="I565" s="40" t="n">
        <v>1.41</v>
      </c>
      <c r="J565" s="40" t="n">
        <v>1.41</v>
      </c>
    </row>
    <row r="566" customFormat="false" ht="25.5" hidden="false" customHeight="true" outlineLevel="0" collapsed="false">
      <c r="A566" s="36" t="s">
        <v>259</v>
      </c>
      <c r="B566" s="37" t="s">
        <v>606</v>
      </c>
      <c r="C566" s="36" t="s">
        <v>27</v>
      </c>
      <c r="D566" s="36" t="s">
        <v>607</v>
      </c>
      <c r="E566" s="36" t="s">
        <v>597</v>
      </c>
      <c r="F566" s="36"/>
      <c r="G566" s="38" t="s">
        <v>230</v>
      </c>
      <c r="H566" s="39" t="n">
        <v>1</v>
      </c>
      <c r="I566" s="40" t="n">
        <v>0.9</v>
      </c>
      <c r="J566" s="40" t="n">
        <v>0.9</v>
      </c>
    </row>
    <row r="567" customFormat="false" ht="25.5" hidden="false" customHeight="true" outlineLevel="0" collapsed="false">
      <c r="A567" s="36" t="s">
        <v>259</v>
      </c>
      <c r="B567" s="37" t="s">
        <v>602</v>
      </c>
      <c r="C567" s="36" t="s">
        <v>27</v>
      </c>
      <c r="D567" s="36" t="s">
        <v>603</v>
      </c>
      <c r="E567" s="36" t="s">
        <v>597</v>
      </c>
      <c r="F567" s="36"/>
      <c r="G567" s="38" t="s">
        <v>230</v>
      </c>
      <c r="H567" s="39" t="n">
        <v>1</v>
      </c>
      <c r="I567" s="40" t="n">
        <v>2.41</v>
      </c>
      <c r="J567" s="40" t="n">
        <v>2.41</v>
      </c>
    </row>
    <row r="568" customFormat="false" ht="25.5" hidden="false" customHeight="true" outlineLevel="0" collapsed="false">
      <c r="A568" s="36" t="s">
        <v>259</v>
      </c>
      <c r="B568" s="37" t="s">
        <v>600</v>
      </c>
      <c r="C568" s="36" t="s">
        <v>27</v>
      </c>
      <c r="D568" s="36" t="s">
        <v>601</v>
      </c>
      <c r="E568" s="36" t="s">
        <v>597</v>
      </c>
      <c r="F568" s="36"/>
      <c r="G568" s="38" t="s">
        <v>230</v>
      </c>
      <c r="H568" s="39" t="n">
        <v>1</v>
      </c>
      <c r="I568" s="40" t="n">
        <v>0.11</v>
      </c>
      <c r="J568" s="40" t="n">
        <v>0.11</v>
      </c>
    </row>
    <row r="569" customFormat="false" ht="25.5" hidden="false" customHeight="true" outlineLevel="0" collapsed="false">
      <c r="A569" s="36" t="s">
        <v>259</v>
      </c>
      <c r="B569" s="37" t="s">
        <v>645</v>
      </c>
      <c r="C569" s="36" t="s">
        <v>27</v>
      </c>
      <c r="D569" s="36" t="s">
        <v>646</v>
      </c>
      <c r="E569" s="36" t="s">
        <v>597</v>
      </c>
      <c r="F569" s="36"/>
      <c r="G569" s="38" t="s">
        <v>230</v>
      </c>
      <c r="H569" s="39" t="n">
        <v>1</v>
      </c>
      <c r="I569" s="40" t="n">
        <v>0.34</v>
      </c>
      <c r="J569" s="40" t="n">
        <v>0.34</v>
      </c>
    </row>
    <row r="570" customFormat="false" ht="24" hidden="false" customHeight="true" outlineLevel="0" collapsed="false">
      <c r="A570" s="36" t="s">
        <v>259</v>
      </c>
      <c r="B570" s="37" t="s">
        <v>647</v>
      </c>
      <c r="C570" s="36" t="s">
        <v>27</v>
      </c>
      <c r="D570" s="36" t="s">
        <v>648</v>
      </c>
      <c r="E570" s="36" t="s">
        <v>297</v>
      </c>
      <c r="F570" s="36"/>
      <c r="G570" s="38" t="s">
        <v>230</v>
      </c>
      <c r="H570" s="39" t="n">
        <v>1</v>
      </c>
      <c r="I570" s="40" t="n">
        <v>18.53</v>
      </c>
      <c r="J570" s="40" t="n">
        <v>18.53</v>
      </c>
    </row>
    <row r="571" customFormat="false" ht="25.5" hidden="false" customHeight="true" outlineLevel="0" collapsed="false">
      <c r="A571" s="36" t="s">
        <v>259</v>
      </c>
      <c r="B571" s="37" t="s">
        <v>608</v>
      </c>
      <c r="C571" s="36" t="s">
        <v>27</v>
      </c>
      <c r="D571" s="36" t="s">
        <v>609</v>
      </c>
      <c r="E571" s="36" t="s">
        <v>597</v>
      </c>
      <c r="F571" s="36"/>
      <c r="G571" s="38" t="s">
        <v>230</v>
      </c>
      <c r="H571" s="39" t="n">
        <v>1</v>
      </c>
      <c r="I571" s="40" t="n">
        <v>1.57</v>
      </c>
      <c r="J571" s="40" t="n">
        <v>1.57</v>
      </c>
    </row>
    <row r="572" customFormat="false" ht="12.75" hidden="false" customHeight="true" outlineLevel="0" collapsed="false">
      <c r="A572" s="41"/>
      <c r="B572" s="41"/>
      <c r="C572" s="41"/>
      <c r="D572" s="41"/>
      <c r="E572" s="41" t="s">
        <v>269</v>
      </c>
      <c r="F572" s="42" t="n">
        <v>8.69</v>
      </c>
      <c r="G572" s="41" t="s">
        <v>270</v>
      </c>
      <c r="H572" s="42" t="n">
        <v>10.11</v>
      </c>
      <c r="I572" s="41" t="s">
        <v>271</v>
      </c>
      <c r="J572" s="42" t="n">
        <v>18.8</v>
      </c>
    </row>
    <row r="573" customFormat="false" ht="12.75" hidden="false" customHeight="true" outlineLevel="0" collapsed="false">
      <c r="A573" s="41"/>
      <c r="B573" s="41"/>
      <c r="C573" s="41"/>
      <c r="D573" s="41"/>
      <c r="E573" s="41" t="s">
        <v>272</v>
      </c>
      <c r="F573" s="42" t="n">
        <v>6.51</v>
      </c>
      <c r="G573" s="41"/>
      <c r="H573" s="41" t="s">
        <v>273</v>
      </c>
      <c r="I573" s="41"/>
      <c r="J573" s="42" t="n">
        <v>32.05</v>
      </c>
    </row>
    <row r="574" customFormat="false" ht="0.75" hidden="false" customHeight="true" outlineLevel="0" collapsed="false">
      <c r="A574" s="43"/>
      <c r="B574" s="43"/>
      <c r="C574" s="43"/>
      <c r="D574" s="43"/>
      <c r="E574" s="43"/>
      <c r="F574" s="43"/>
      <c r="G574" s="43"/>
      <c r="H574" s="43"/>
      <c r="I574" s="43"/>
      <c r="J574" s="43"/>
    </row>
    <row r="575" customFormat="false" ht="18" hidden="false" customHeight="true" outlineLevel="0" collapsed="false">
      <c r="A575" s="7"/>
      <c r="B575" s="8" t="s">
        <v>10</v>
      </c>
      <c r="C575" s="7" t="s">
        <v>11</v>
      </c>
      <c r="D575" s="7" t="s">
        <v>12</v>
      </c>
      <c r="E575" s="7" t="s">
        <v>248</v>
      </c>
      <c r="F575" s="7"/>
      <c r="G575" s="9" t="s">
        <v>13</v>
      </c>
      <c r="H575" s="8" t="s">
        <v>14</v>
      </c>
      <c r="I575" s="8" t="s">
        <v>15</v>
      </c>
      <c r="J575" s="8" t="s">
        <v>18</v>
      </c>
    </row>
    <row r="576" customFormat="false" ht="25.5" hidden="false" customHeight="true" outlineLevel="0" collapsed="false">
      <c r="A576" s="14" t="s">
        <v>249</v>
      </c>
      <c r="B576" s="15" t="s">
        <v>360</v>
      </c>
      <c r="C576" s="14" t="s">
        <v>27</v>
      </c>
      <c r="D576" s="14" t="s">
        <v>361</v>
      </c>
      <c r="E576" s="14" t="s">
        <v>254</v>
      </c>
      <c r="F576" s="14"/>
      <c r="G576" s="16" t="s">
        <v>230</v>
      </c>
      <c r="H576" s="30" t="n">
        <v>1</v>
      </c>
      <c r="I576" s="17" t="n">
        <v>24.66</v>
      </c>
      <c r="J576" s="17" t="n">
        <v>24.66</v>
      </c>
    </row>
    <row r="577" customFormat="false" ht="25.5" hidden="false" customHeight="true" outlineLevel="0" collapsed="false">
      <c r="A577" s="31" t="s">
        <v>251</v>
      </c>
      <c r="B577" s="32" t="s">
        <v>649</v>
      </c>
      <c r="C577" s="31" t="s">
        <v>27</v>
      </c>
      <c r="D577" s="31" t="s">
        <v>650</v>
      </c>
      <c r="E577" s="31" t="s">
        <v>254</v>
      </c>
      <c r="F577" s="31"/>
      <c r="G577" s="33" t="s">
        <v>230</v>
      </c>
      <c r="H577" s="34" t="n">
        <v>1</v>
      </c>
      <c r="I577" s="35" t="n">
        <v>0.21</v>
      </c>
      <c r="J577" s="35" t="n">
        <v>0.21</v>
      </c>
    </row>
    <row r="578" customFormat="false" ht="24" hidden="false" customHeight="true" outlineLevel="0" collapsed="false">
      <c r="A578" s="36" t="s">
        <v>259</v>
      </c>
      <c r="B578" s="37" t="s">
        <v>651</v>
      </c>
      <c r="C578" s="36" t="s">
        <v>27</v>
      </c>
      <c r="D578" s="36" t="s">
        <v>652</v>
      </c>
      <c r="E578" s="36" t="s">
        <v>297</v>
      </c>
      <c r="F578" s="36"/>
      <c r="G578" s="38" t="s">
        <v>230</v>
      </c>
      <c r="H578" s="39" t="n">
        <v>1</v>
      </c>
      <c r="I578" s="40" t="n">
        <v>18.53</v>
      </c>
      <c r="J578" s="40" t="n">
        <v>18.53</v>
      </c>
    </row>
    <row r="579" customFormat="false" ht="25.5" hidden="false" customHeight="true" outlineLevel="0" collapsed="false">
      <c r="A579" s="36" t="s">
        <v>259</v>
      </c>
      <c r="B579" s="37" t="s">
        <v>602</v>
      </c>
      <c r="C579" s="36" t="s">
        <v>27</v>
      </c>
      <c r="D579" s="36" t="s">
        <v>603</v>
      </c>
      <c r="E579" s="36" t="s">
        <v>597</v>
      </c>
      <c r="F579" s="36"/>
      <c r="G579" s="38" t="s">
        <v>230</v>
      </c>
      <c r="H579" s="39" t="n">
        <v>1</v>
      </c>
      <c r="I579" s="40" t="n">
        <v>2.41</v>
      </c>
      <c r="J579" s="40" t="n">
        <v>2.41</v>
      </c>
    </row>
    <row r="580" customFormat="false" ht="25.5" hidden="false" customHeight="true" outlineLevel="0" collapsed="false">
      <c r="A580" s="36" t="s">
        <v>259</v>
      </c>
      <c r="B580" s="37" t="s">
        <v>608</v>
      </c>
      <c r="C580" s="36" t="s">
        <v>27</v>
      </c>
      <c r="D580" s="36" t="s">
        <v>609</v>
      </c>
      <c r="E580" s="36" t="s">
        <v>597</v>
      </c>
      <c r="F580" s="36"/>
      <c r="G580" s="38" t="s">
        <v>230</v>
      </c>
      <c r="H580" s="39" t="n">
        <v>1</v>
      </c>
      <c r="I580" s="40" t="n">
        <v>1.57</v>
      </c>
      <c r="J580" s="40" t="n">
        <v>1.57</v>
      </c>
    </row>
    <row r="581" customFormat="false" ht="25.5" hidden="false" customHeight="true" outlineLevel="0" collapsed="false">
      <c r="A581" s="36" t="s">
        <v>259</v>
      </c>
      <c r="B581" s="37" t="s">
        <v>606</v>
      </c>
      <c r="C581" s="36" t="s">
        <v>27</v>
      </c>
      <c r="D581" s="36" t="s">
        <v>607</v>
      </c>
      <c r="E581" s="36" t="s">
        <v>597</v>
      </c>
      <c r="F581" s="36"/>
      <c r="G581" s="38" t="s">
        <v>230</v>
      </c>
      <c r="H581" s="39" t="n">
        <v>1</v>
      </c>
      <c r="I581" s="40" t="n">
        <v>0.9</v>
      </c>
      <c r="J581" s="40" t="n">
        <v>0.9</v>
      </c>
    </row>
    <row r="582" customFormat="false" ht="25.5" hidden="false" customHeight="true" outlineLevel="0" collapsed="false">
      <c r="A582" s="36" t="s">
        <v>259</v>
      </c>
      <c r="B582" s="37" t="s">
        <v>653</v>
      </c>
      <c r="C582" s="36" t="s">
        <v>27</v>
      </c>
      <c r="D582" s="36" t="s">
        <v>654</v>
      </c>
      <c r="E582" s="36" t="s">
        <v>597</v>
      </c>
      <c r="F582" s="36"/>
      <c r="G582" s="38" t="s">
        <v>230</v>
      </c>
      <c r="H582" s="39" t="n">
        <v>1</v>
      </c>
      <c r="I582" s="40" t="n">
        <v>0.9</v>
      </c>
      <c r="J582" s="40" t="n">
        <v>0.9</v>
      </c>
    </row>
    <row r="583" customFormat="false" ht="25.5" hidden="false" customHeight="true" outlineLevel="0" collapsed="false">
      <c r="A583" s="36" t="s">
        <v>259</v>
      </c>
      <c r="B583" s="37" t="s">
        <v>600</v>
      </c>
      <c r="C583" s="36" t="s">
        <v>27</v>
      </c>
      <c r="D583" s="36" t="s">
        <v>601</v>
      </c>
      <c r="E583" s="36" t="s">
        <v>597</v>
      </c>
      <c r="F583" s="36"/>
      <c r="G583" s="38" t="s">
        <v>230</v>
      </c>
      <c r="H583" s="39" t="n">
        <v>1</v>
      </c>
      <c r="I583" s="40" t="n">
        <v>0.11</v>
      </c>
      <c r="J583" s="40" t="n">
        <v>0.11</v>
      </c>
    </row>
    <row r="584" customFormat="false" ht="25.5" hidden="false" customHeight="true" outlineLevel="0" collapsed="false">
      <c r="A584" s="36" t="s">
        <v>259</v>
      </c>
      <c r="B584" s="37" t="s">
        <v>655</v>
      </c>
      <c r="C584" s="36" t="s">
        <v>27</v>
      </c>
      <c r="D584" s="36" t="s">
        <v>656</v>
      </c>
      <c r="E584" s="36" t="s">
        <v>597</v>
      </c>
      <c r="F584" s="36"/>
      <c r="G584" s="38" t="s">
        <v>230</v>
      </c>
      <c r="H584" s="39" t="n">
        <v>1</v>
      </c>
      <c r="I584" s="40" t="n">
        <v>0.03</v>
      </c>
      <c r="J584" s="40" t="n">
        <v>0.03</v>
      </c>
    </row>
    <row r="585" customFormat="false" ht="12.75" hidden="false" customHeight="true" outlineLevel="0" collapsed="false">
      <c r="A585" s="41"/>
      <c r="B585" s="41"/>
      <c r="C585" s="41"/>
      <c r="D585" s="41"/>
      <c r="E585" s="41" t="s">
        <v>269</v>
      </c>
      <c r="F585" s="42" t="n">
        <v>8.66</v>
      </c>
      <c r="G585" s="41" t="s">
        <v>270</v>
      </c>
      <c r="H585" s="42" t="n">
        <v>10.08</v>
      </c>
      <c r="I585" s="41" t="s">
        <v>271</v>
      </c>
      <c r="J585" s="42" t="n">
        <v>18.74</v>
      </c>
    </row>
    <row r="586" customFormat="false" ht="12.75" hidden="false" customHeight="true" outlineLevel="0" collapsed="false">
      <c r="A586" s="41"/>
      <c r="B586" s="41"/>
      <c r="C586" s="41"/>
      <c r="D586" s="41"/>
      <c r="E586" s="41" t="s">
        <v>272</v>
      </c>
      <c r="F586" s="42" t="n">
        <v>6.29</v>
      </c>
      <c r="G586" s="41"/>
      <c r="H586" s="41" t="s">
        <v>273</v>
      </c>
      <c r="I586" s="41"/>
      <c r="J586" s="42" t="n">
        <v>30.95</v>
      </c>
    </row>
    <row r="587" customFormat="false" ht="0.75" hidden="false" customHeight="true" outlineLevel="0" collapsed="false">
      <c r="A587" s="43"/>
      <c r="B587" s="43"/>
      <c r="C587" s="43"/>
      <c r="D587" s="43"/>
      <c r="E587" s="43"/>
      <c r="F587" s="43"/>
      <c r="G587" s="43"/>
      <c r="H587" s="43"/>
      <c r="I587" s="43"/>
      <c r="J587" s="43"/>
    </row>
    <row r="588" customFormat="false" ht="18" hidden="false" customHeight="true" outlineLevel="0" collapsed="false">
      <c r="A588" s="7"/>
      <c r="B588" s="8" t="s">
        <v>10</v>
      </c>
      <c r="C588" s="7" t="s">
        <v>11</v>
      </c>
      <c r="D588" s="7" t="s">
        <v>12</v>
      </c>
      <c r="E588" s="7" t="s">
        <v>248</v>
      </c>
      <c r="F588" s="7"/>
      <c r="G588" s="9" t="s">
        <v>13</v>
      </c>
      <c r="H588" s="8" t="s">
        <v>14</v>
      </c>
      <c r="I588" s="8" t="s">
        <v>15</v>
      </c>
      <c r="J588" s="8" t="s">
        <v>18</v>
      </c>
    </row>
    <row r="589" customFormat="false" ht="25.5" hidden="false" customHeight="true" outlineLevel="0" collapsed="false">
      <c r="A589" s="14" t="s">
        <v>249</v>
      </c>
      <c r="B589" s="15" t="s">
        <v>291</v>
      </c>
      <c r="C589" s="14" t="s">
        <v>27</v>
      </c>
      <c r="D589" s="14" t="s">
        <v>292</v>
      </c>
      <c r="E589" s="14" t="s">
        <v>254</v>
      </c>
      <c r="F589" s="14"/>
      <c r="G589" s="16" t="s">
        <v>230</v>
      </c>
      <c r="H589" s="30" t="n">
        <v>1</v>
      </c>
      <c r="I589" s="17" t="n">
        <v>27.46</v>
      </c>
      <c r="J589" s="17" t="n">
        <v>27.46</v>
      </c>
    </row>
    <row r="590" customFormat="false" ht="25.5" hidden="false" customHeight="true" outlineLevel="0" collapsed="false">
      <c r="A590" s="31" t="s">
        <v>251</v>
      </c>
      <c r="B590" s="32" t="s">
        <v>657</v>
      </c>
      <c r="C590" s="31" t="s">
        <v>27</v>
      </c>
      <c r="D590" s="31" t="s">
        <v>658</v>
      </c>
      <c r="E590" s="31" t="s">
        <v>254</v>
      </c>
      <c r="F590" s="31"/>
      <c r="G590" s="33" t="s">
        <v>230</v>
      </c>
      <c r="H590" s="34" t="n">
        <v>1</v>
      </c>
      <c r="I590" s="35" t="n">
        <v>0.23</v>
      </c>
      <c r="J590" s="35" t="n">
        <v>0.23</v>
      </c>
    </row>
    <row r="591" customFormat="false" ht="25.5" hidden="false" customHeight="true" outlineLevel="0" collapsed="false">
      <c r="A591" s="36" t="s">
        <v>259</v>
      </c>
      <c r="B591" s="37" t="s">
        <v>608</v>
      </c>
      <c r="C591" s="36" t="s">
        <v>27</v>
      </c>
      <c r="D591" s="36" t="s">
        <v>609</v>
      </c>
      <c r="E591" s="36" t="s">
        <v>597</v>
      </c>
      <c r="F591" s="36"/>
      <c r="G591" s="38" t="s">
        <v>230</v>
      </c>
      <c r="H591" s="39" t="n">
        <v>1</v>
      </c>
      <c r="I591" s="40" t="n">
        <v>1.57</v>
      </c>
      <c r="J591" s="40" t="n">
        <v>1.57</v>
      </c>
    </row>
    <row r="592" customFormat="false" ht="24" hidden="false" customHeight="true" outlineLevel="0" collapsed="false">
      <c r="A592" s="36" t="s">
        <v>259</v>
      </c>
      <c r="B592" s="37" t="s">
        <v>659</v>
      </c>
      <c r="C592" s="36" t="s">
        <v>27</v>
      </c>
      <c r="D592" s="36" t="s">
        <v>660</v>
      </c>
      <c r="E592" s="36" t="s">
        <v>297</v>
      </c>
      <c r="F592" s="36"/>
      <c r="G592" s="38" t="s">
        <v>230</v>
      </c>
      <c r="H592" s="39" t="n">
        <v>1</v>
      </c>
      <c r="I592" s="40" t="n">
        <v>20.07</v>
      </c>
      <c r="J592" s="40" t="n">
        <v>20.07</v>
      </c>
    </row>
    <row r="593" customFormat="false" ht="25.5" hidden="false" customHeight="true" outlineLevel="0" collapsed="false">
      <c r="A593" s="36" t="s">
        <v>259</v>
      </c>
      <c r="B593" s="37" t="s">
        <v>600</v>
      </c>
      <c r="C593" s="36" t="s">
        <v>27</v>
      </c>
      <c r="D593" s="36" t="s">
        <v>601</v>
      </c>
      <c r="E593" s="36" t="s">
        <v>597</v>
      </c>
      <c r="F593" s="36"/>
      <c r="G593" s="38" t="s">
        <v>230</v>
      </c>
      <c r="H593" s="39" t="n">
        <v>1</v>
      </c>
      <c r="I593" s="40" t="n">
        <v>0.11</v>
      </c>
      <c r="J593" s="40" t="n">
        <v>0.11</v>
      </c>
    </row>
    <row r="594" customFormat="false" ht="25.5" hidden="false" customHeight="true" outlineLevel="0" collapsed="false">
      <c r="A594" s="36" t="s">
        <v>259</v>
      </c>
      <c r="B594" s="37" t="s">
        <v>595</v>
      </c>
      <c r="C594" s="36" t="s">
        <v>27</v>
      </c>
      <c r="D594" s="36" t="s">
        <v>596</v>
      </c>
      <c r="E594" s="36" t="s">
        <v>597</v>
      </c>
      <c r="F594" s="36"/>
      <c r="G594" s="38" t="s">
        <v>230</v>
      </c>
      <c r="H594" s="39" t="n">
        <v>1</v>
      </c>
      <c r="I594" s="40" t="n">
        <v>1.5</v>
      </c>
      <c r="J594" s="40" t="n">
        <v>1.5</v>
      </c>
    </row>
    <row r="595" customFormat="false" ht="25.5" hidden="false" customHeight="true" outlineLevel="0" collapsed="false">
      <c r="A595" s="36" t="s">
        <v>259</v>
      </c>
      <c r="B595" s="37" t="s">
        <v>606</v>
      </c>
      <c r="C595" s="36" t="s">
        <v>27</v>
      </c>
      <c r="D595" s="36" t="s">
        <v>607</v>
      </c>
      <c r="E595" s="36" t="s">
        <v>597</v>
      </c>
      <c r="F595" s="36"/>
      <c r="G595" s="38" t="s">
        <v>230</v>
      </c>
      <c r="H595" s="39" t="n">
        <v>1</v>
      </c>
      <c r="I595" s="40" t="n">
        <v>0.9</v>
      </c>
      <c r="J595" s="40" t="n">
        <v>0.9</v>
      </c>
    </row>
    <row r="596" customFormat="false" ht="25.5" hidden="false" customHeight="true" outlineLevel="0" collapsed="false">
      <c r="A596" s="36" t="s">
        <v>259</v>
      </c>
      <c r="B596" s="37" t="s">
        <v>602</v>
      </c>
      <c r="C596" s="36" t="s">
        <v>27</v>
      </c>
      <c r="D596" s="36" t="s">
        <v>603</v>
      </c>
      <c r="E596" s="36" t="s">
        <v>597</v>
      </c>
      <c r="F596" s="36"/>
      <c r="G596" s="38" t="s">
        <v>230</v>
      </c>
      <c r="H596" s="39" t="n">
        <v>1</v>
      </c>
      <c r="I596" s="40" t="n">
        <v>2.41</v>
      </c>
      <c r="J596" s="40" t="n">
        <v>2.41</v>
      </c>
    </row>
    <row r="597" customFormat="false" ht="25.5" hidden="false" customHeight="true" outlineLevel="0" collapsed="false">
      <c r="A597" s="36" t="s">
        <v>259</v>
      </c>
      <c r="B597" s="37" t="s">
        <v>598</v>
      </c>
      <c r="C597" s="36" t="s">
        <v>27</v>
      </c>
      <c r="D597" s="36" t="s">
        <v>599</v>
      </c>
      <c r="E597" s="36" t="s">
        <v>597</v>
      </c>
      <c r="F597" s="36"/>
      <c r="G597" s="38" t="s">
        <v>230</v>
      </c>
      <c r="H597" s="39" t="n">
        <v>1</v>
      </c>
      <c r="I597" s="40" t="n">
        <v>0.67</v>
      </c>
      <c r="J597" s="40" t="n">
        <v>0.67</v>
      </c>
    </row>
    <row r="598" customFormat="false" ht="12.75" hidden="false" customHeight="true" outlineLevel="0" collapsed="false">
      <c r="A598" s="41"/>
      <c r="B598" s="41"/>
      <c r="C598" s="41"/>
      <c r="D598" s="41"/>
      <c r="E598" s="41" t="s">
        <v>269</v>
      </c>
      <c r="F598" s="42" t="n">
        <v>9.38</v>
      </c>
      <c r="G598" s="41" t="s">
        <v>270</v>
      </c>
      <c r="H598" s="42" t="n">
        <v>10.92</v>
      </c>
      <c r="I598" s="41" t="s">
        <v>271</v>
      </c>
      <c r="J598" s="42" t="n">
        <v>20.3</v>
      </c>
    </row>
    <row r="599" customFormat="false" ht="12.75" hidden="false" customHeight="true" outlineLevel="0" collapsed="false">
      <c r="A599" s="41"/>
      <c r="B599" s="41"/>
      <c r="C599" s="41"/>
      <c r="D599" s="41"/>
      <c r="E599" s="41" t="s">
        <v>272</v>
      </c>
      <c r="F599" s="42" t="n">
        <v>7</v>
      </c>
      <c r="G599" s="41"/>
      <c r="H599" s="41" t="s">
        <v>273</v>
      </c>
      <c r="I599" s="41"/>
      <c r="J599" s="42" t="n">
        <v>34.46</v>
      </c>
    </row>
    <row r="600" customFormat="false" ht="0.75" hidden="false" customHeight="true" outlineLevel="0" collapsed="false">
      <c r="A600" s="43"/>
      <c r="B600" s="43"/>
      <c r="C600" s="43"/>
      <c r="D600" s="43"/>
      <c r="E600" s="43"/>
      <c r="F600" s="43"/>
      <c r="G600" s="43"/>
      <c r="H600" s="43"/>
      <c r="I600" s="43"/>
      <c r="J600" s="43"/>
    </row>
    <row r="601" customFormat="false" ht="18" hidden="false" customHeight="true" outlineLevel="0" collapsed="false">
      <c r="A601" s="7"/>
      <c r="B601" s="8" t="s">
        <v>10</v>
      </c>
      <c r="C601" s="7" t="s">
        <v>11</v>
      </c>
      <c r="D601" s="7" t="s">
        <v>12</v>
      </c>
      <c r="E601" s="7" t="s">
        <v>248</v>
      </c>
      <c r="F601" s="7"/>
      <c r="G601" s="9" t="s">
        <v>13</v>
      </c>
      <c r="H601" s="8" t="s">
        <v>14</v>
      </c>
      <c r="I601" s="8" t="s">
        <v>15</v>
      </c>
      <c r="J601" s="8" t="s">
        <v>18</v>
      </c>
    </row>
    <row r="602" customFormat="false" ht="51.75" hidden="false" customHeight="true" outlineLevel="0" collapsed="false">
      <c r="A602" s="14" t="s">
        <v>249</v>
      </c>
      <c r="B602" s="15" t="s">
        <v>503</v>
      </c>
      <c r="C602" s="14" t="s">
        <v>27</v>
      </c>
      <c r="D602" s="14" t="s">
        <v>504</v>
      </c>
      <c r="E602" s="14" t="s">
        <v>422</v>
      </c>
      <c r="F602" s="14"/>
      <c r="G602" s="16" t="s">
        <v>47</v>
      </c>
      <c r="H602" s="30" t="n">
        <v>1</v>
      </c>
      <c r="I602" s="17" t="n">
        <v>721.1</v>
      </c>
      <c r="J602" s="17" t="n">
        <v>721.1</v>
      </c>
    </row>
    <row r="603" customFormat="false" ht="51.75" hidden="false" customHeight="true" outlineLevel="0" collapsed="false">
      <c r="A603" s="31" t="s">
        <v>251</v>
      </c>
      <c r="B603" s="32" t="s">
        <v>661</v>
      </c>
      <c r="C603" s="31" t="s">
        <v>27</v>
      </c>
      <c r="D603" s="31" t="s">
        <v>662</v>
      </c>
      <c r="E603" s="31" t="s">
        <v>337</v>
      </c>
      <c r="F603" s="31"/>
      <c r="G603" s="33" t="s">
        <v>338</v>
      </c>
      <c r="H603" s="34" t="n">
        <v>1.2</v>
      </c>
      <c r="I603" s="35" t="n">
        <v>2.28</v>
      </c>
      <c r="J603" s="35" t="n">
        <v>2.73</v>
      </c>
    </row>
    <row r="604" customFormat="false" ht="51.75" hidden="false" customHeight="true" outlineLevel="0" collapsed="false">
      <c r="A604" s="31" t="s">
        <v>251</v>
      </c>
      <c r="B604" s="32" t="s">
        <v>663</v>
      </c>
      <c r="C604" s="31" t="s">
        <v>27</v>
      </c>
      <c r="D604" s="31" t="s">
        <v>664</v>
      </c>
      <c r="E604" s="31" t="s">
        <v>337</v>
      </c>
      <c r="F604" s="31"/>
      <c r="G604" s="33" t="s">
        <v>341</v>
      </c>
      <c r="H604" s="34" t="n">
        <v>3.96</v>
      </c>
      <c r="I604" s="35" t="n">
        <v>0.48</v>
      </c>
      <c r="J604" s="35" t="n">
        <v>1.9</v>
      </c>
    </row>
    <row r="605" customFormat="false" ht="25.5" hidden="false" customHeight="true" outlineLevel="0" collapsed="false">
      <c r="A605" s="31" t="s">
        <v>251</v>
      </c>
      <c r="B605" s="32" t="s">
        <v>665</v>
      </c>
      <c r="C605" s="31" t="s">
        <v>27</v>
      </c>
      <c r="D605" s="31" t="s">
        <v>666</v>
      </c>
      <c r="E605" s="31" t="s">
        <v>254</v>
      </c>
      <c r="F605" s="31"/>
      <c r="G605" s="33" t="s">
        <v>230</v>
      </c>
      <c r="H605" s="34" t="n">
        <v>5.16</v>
      </c>
      <c r="I605" s="35" t="n">
        <v>30.23</v>
      </c>
      <c r="J605" s="35" t="n">
        <v>155.98</v>
      </c>
    </row>
    <row r="606" customFormat="false" ht="24" hidden="false" customHeight="true" outlineLevel="0" collapsed="false">
      <c r="A606" s="36" t="s">
        <v>259</v>
      </c>
      <c r="B606" s="37" t="s">
        <v>667</v>
      </c>
      <c r="C606" s="36" t="s">
        <v>27</v>
      </c>
      <c r="D606" s="36" t="s">
        <v>668</v>
      </c>
      <c r="E606" s="36" t="s">
        <v>262</v>
      </c>
      <c r="F606" s="36"/>
      <c r="G606" s="38" t="s">
        <v>90</v>
      </c>
      <c r="H606" s="39" t="n">
        <v>117.22</v>
      </c>
      <c r="I606" s="40" t="n">
        <v>1.26</v>
      </c>
      <c r="J606" s="40" t="n">
        <v>147.69</v>
      </c>
    </row>
    <row r="607" customFormat="false" ht="25.5" hidden="false" customHeight="true" outlineLevel="0" collapsed="false">
      <c r="A607" s="36" t="s">
        <v>259</v>
      </c>
      <c r="B607" s="37" t="s">
        <v>342</v>
      </c>
      <c r="C607" s="36" t="s">
        <v>27</v>
      </c>
      <c r="D607" s="36" t="s">
        <v>343</v>
      </c>
      <c r="E607" s="36" t="s">
        <v>262</v>
      </c>
      <c r="F607" s="36"/>
      <c r="G607" s="38" t="s">
        <v>47</v>
      </c>
      <c r="H607" s="39" t="n">
        <v>1.17</v>
      </c>
      <c r="I607" s="40" t="n">
        <v>177</v>
      </c>
      <c r="J607" s="40" t="n">
        <v>207.09</v>
      </c>
    </row>
    <row r="608" customFormat="false" ht="24" hidden="false" customHeight="true" outlineLevel="0" collapsed="false">
      <c r="A608" s="36" t="s">
        <v>259</v>
      </c>
      <c r="B608" s="37" t="s">
        <v>562</v>
      </c>
      <c r="C608" s="36" t="s">
        <v>27</v>
      </c>
      <c r="D608" s="36" t="s">
        <v>563</v>
      </c>
      <c r="E608" s="36" t="s">
        <v>262</v>
      </c>
      <c r="F608" s="36"/>
      <c r="G608" s="38" t="s">
        <v>90</v>
      </c>
      <c r="H608" s="39" t="n">
        <v>263.74</v>
      </c>
      <c r="I608" s="40" t="n">
        <v>0.78</v>
      </c>
      <c r="J608" s="40" t="n">
        <v>205.71</v>
      </c>
    </row>
    <row r="609" customFormat="false" ht="12.75" hidden="false" customHeight="true" outlineLevel="0" collapsed="false">
      <c r="A609" s="41"/>
      <c r="B609" s="41"/>
      <c r="C609" s="41"/>
      <c r="D609" s="41"/>
      <c r="E609" s="41" t="s">
        <v>269</v>
      </c>
      <c r="F609" s="42" t="n">
        <v>58</v>
      </c>
      <c r="G609" s="41" t="s">
        <v>270</v>
      </c>
      <c r="H609" s="42" t="n">
        <v>67.43</v>
      </c>
      <c r="I609" s="41" t="s">
        <v>271</v>
      </c>
      <c r="J609" s="42" t="n">
        <v>125.43</v>
      </c>
    </row>
    <row r="610" customFormat="false" ht="12.75" hidden="false" customHeight="true" outlineLevel="0" collapsed="false">
      <c r="A610" s="41"/>
      <c r="B610" s="41"/>
      <c r="C610" s="41"/>
      <c r="D610" s="41"/>
      <c r="E610" s="41" t="s">
        <v>272</v>
      </c>
      <c r="F610" s="42" t="n">
        <v>184.02</v>
      </c>
      <c r="G610" s="41"/>
      <c r="H610" s="41" t="s">
        <v>273</v>
      </c>
      <c r="I610" s="41"/>
      <c r="J610" s="42" t="n">
        <v>905.12</v>
      </c>
    </row>
    <row r="611" customFormat="false" ht="0.75" hidden="false" customHeight="true" outlineLevel="0" collapsed="false">
      <c r="A611" s="43"/>
      <c r="B611" s="43"/>
      <c r="C611" s="43"/>
      <c r="D611" s="43"/>
      <c r="E611" s="43"/>
      <c r="F611" s="43"/>
      <c r="G611" s="43"/>
      <c r="H611" s="43"/>
      <c r="I611" s="43"/>
      <c r="J611" s="43"/>
    </row>
    <row r="612" customFormat="false" ht="18" hidden="false" customHeight="true" outlineLevel="0" collapsed="false">
      <c r="A612" s="7"/>
      <c r="B612" s="8" t="s">
        <v>10</v>
      </c>
      <c r="C612" s="7" t="s">
        <v>11</v>
      </c>
      <c r="D612" s="7" t="s">
        <v>12</v>
      </c>
      <c r="E612" s="7" t="s">
        <v>248</v>
      </c>
      <c r="F612" s="7"/>
      <c r="G612" s="9" t="s">
        <v>13</v>
      </c>
      <c r="H612" s="8" t="s">
        <v>14</v>
      </c>
      <c r="I612" s="8" t="s">
        <v>15</v>
      </c>
      <c r="J612" s="8" t="s">
        <v>18</v>
      </c>
    </row>
    <row r="613" customFormat="false" ht="39" hidden="false" customHeight="true" outlineLevel="0" collapsed="false">
      <c r="A613" s="14" t="s">
        <v>249</v>
      </c>
      <c r="B613" s="15" t="s">
        <v>523</v>
      </c>
      <c r="C613" s="14" t="s">
        <v>27</v>
      </c>
      <c r="D613" s="14" t="s">
        <v>524</v>
      </c>
      <c r="E613" s="14" t="s">
        <v>422</v>
      </c>
      <c r="F613" s="14"/>
      <c r="G613" s="16" t="s">
        <v>47</v>
      </c>
      <c r="H613" s="30" t="n">
        <v>1</v>
      </c>
      <c r="I613" s="17" t="n">
        <v>758.05</v>
      </c>
      <c r="J613" s="17" t="n">
        <v>758.05</v>
      </c>
    </row>
    <row r="614" customFormat="false" ht="24" hidden="false" customHeight="true" outlineLevel="0" collapsed="false">
      <c r="A614" s="31" t="s">
        <v>251</v>
      </c>
      <c r="B614" s="32" t="s">
        <v>228</v>
      </c>
      <c r="C614" s="31" t="s">
        <v>27</v>
      </c>
      <c r="D614" s="31" t="s">
        <v>258</v>
      </c>
      <c r="E614" s="31" t="s">
        <v>254</v>
      </c>
      <c r="F614" s="31"/>
      <c r="G614" s="33" t="s">
        <v>230</v>
      </c>
      <c r="H614" s="34" t="n">
        <v>11.02</v>
      </c>
      <c r="I614" s="35" t="n">
        <v>23.58</v>
      </c>
      <c r="J614" s="35" t="n">
        <v>259.85</v>
      </c>
    </row>
    <row r="615" customFormat="false" ht="25.5" hidden="false" customHeight="true" outlineLevel="0" collapsed="false">
      <c r="A615" s="36" t="s">
        <v>259</v>
      </c>
      <c r="B615" s="37" t="s">
        <v>669</v>
      </c>
      <c r="C615" s="36" t="s">
        <v>27</v>
      </c>
      <c r="D615" s="36" t="s">
        <v>670</v>
      </c>
      <c r="E615" s="36" t="s">
        <v>262</v>
      </c>
      <c r="F615" s="36"/>
      <c r="G615" s="38" t="s">
        <v>47</v>
      </c>
      <c r="H615" s="39" t="n">
        <v>0.94</v>
      </c>
      <c r="I615" s="40" t="n">
        <v>179.31</v>
      </c>
      <c r="J615" s="40" t="n">
        <v>168.55</v>
      </c>
    </row>
    <row r="616" customFormat="false" ht="24" hidden="false" customHeight="true" outlineLevel="0" collapsed="false">
      <c r="A616" s="36" t="s">
        <v>259</v>
      </c>
      <c r="B616" s="37" t="s">
        <v>562</v>
      </c>
      <c r="C616" s="36" t="s">
        <v>27</v>
      </c>
      <c r="D616" s="36" t="s">
        <v>563</v>
      </c>
      <c r="E616" s="36" t="s">
        <v>262</v>
      </c>
      <c r="F616" s="36"/>
      <c r="G616" s="38" t="s">
        <v>90</v>
      </c>
      <c r="H616" s="39" t="n">
        <v>422.63</v>
      </c>
      <c r="I616" s="40" t="n">
        <v>0.78</v>
      </c>
      <c r="J616" s="40" t="n">
        <v>329.65</v>
      </c>
    </row>
    <row r="617" customFormat="false" ht="12.75" hidden="false" customHeight="true" outlineLevel="0" collapsed="false">
      <c r="A617" s="41"/>
      <c r="B617" s="41"/>
      <c r="C617" s="41"/>
      <c r="D617" s="41"/>
      <c r="E617" s="41" t="s">
        <v>269</v>
      </c>
      <c r="F617" s="42" t="n">
        <v>83.67</v>
      </c>
      <c r="G617" s="41" t="s">
        <v>270</v>
      </c>
      <c r="H617" s="42" t="n">
        <v>97.27</v>
      </c>
      <c r="I617" s="41" t="s">
        <v>271</v>
      </c>
      <c r="J617" s="42" t="n">
        <v>180.94</v>
      </c>
    </row>
    <row r="618" customFormat="false" ht="12.75" hidden="false" customHeight="true" outlineLevel="0" collapsed="false">
      <c r="A618" s="41"/>
      <c r="B618" s="41"/>
      <c r="C618" s="41"/>
      <c r="D618" s="41"/>
      <c r="E618" s="41" t="s">
        <v>272</v>
      </c>
      <c r="F618" s="42" t="n">
        <v>193.45</v>
      </c>
      <c r="G618" s="41"/>
      <c r="H618" s="41" t="s">
        <v>273</v>
      </c>
      <c r="I618" s="41"/>
      <c r="J618" s="42" t="n">
        <v>951.5</v>
      </c>
    </row>
    <row r="619" customFormat="false" ht="0.75" hidden="false" customHeight="true" outlineLevel="0" collapsed="false">
      <c r="A619" s="43"/>
      <c r="B619" s="43"/>
      <c r="C619" s="43"/>
      <c r="D619" s="43"/>
      <c r="E619" s="43"/>
      <c r="F619" s="43"/>
      <c r="G619" s="43"/>
      <c r="H619" s="43"/>
      <c r="I619" s="43"/>
      <c r="J619" s="43"/>
    </row>
    <row r="620" customFormat="false" ht="18" hidden="false" customHeight="true" outlineLevel="0" collapsed="false">
      <c r="A620" s="7"/>
      <c r="B620" s="8" t="s">
        <v>10</v>
      </c>
      <c r="C620" s="7" t="s">
        <v>11</v>
      </c>
      <c r="D620" s="7" t="s">
        <v>12</v>
      </c>
      <c r="E620" s="7" t="s">
        <v>248</v>
      </c>
      <c r="F620" s="7"/>
      <c r="G620" s="9" t="s">
        <v>13</v>
      </c>
      <c r="H620" s="8" t="s">
        <v>14</v>
      </c>
      <c r="I620" s="8" t="s">
        <v>15</v>
      </c>
      <c r="J620" s="8" t="s">
        <v>18</v>
      </c>
    </row>
    <row r="621" customFormat="false" ht="39" hidden="false" customHeight="true" outlineLevel="0" collapsed="false">
      <c r="A621" s="14" t="s">
        <v>249</v>
      </c>
      <c r="B621" s="15" t="s">
        <v>525</v>
      </c>
      <c r="C621" s="14" t="s">
        <v>27</v>
      </c>
      <c r="D621" s="14" t="s">
        <v>526</v>
      </c>
      <c r="E621" s="14" t="s">
        <v>422</v>
      </c>
      <c r="F621" s="14"/>
      <c r="G621" s="16" t="s">
        <v>47</v>
      </c>
      <c r="H621" s="30" t="n">
        <v>1</v>
      </c>
      <c r="I621" s="17" t="n">
        <v>809.77</v>
      </c>
      <c r="J621" s="17" t="n">
        <v>809.77</v>
      </c>
    </row>
    <row r="622" customFormat="false" ht="25.5" hidden="false" customHeight="true" outlineLevel="0" collapsed="false">
      <c r="A622" s="31" t="s">
        <v>251</v>
      </c>
      <c r="B622" s="32" t="s">
        <v>665</v>
      </c>
      <c r="C622" s="31" t="s">
        <v>27</v>
      </c>
      <c r="D622" s="31" t="s">
        <v>666</v>
      </c>
      <c r="E622" s="31" t="s">
        <v>254</v>
      </c>
      <c r="F622" s="31"/>
      <c r="G622" s="33" t="s">
        <v>230</v>
      </c>
      <c r="H622" s="34" t="n">
        <v>4.42</v>
      </c>
      <c r="I622" s="35" t="n">
        <v>30.23</v>
      </c>
      <c r="J622" s="35" t="n">
        <v>133.61</v>
      </c>
    </row>
    <row r="623" customFormat="false" ht="51.75" hidden="false" customHeight="true" outlineLevel="0" collapsed="false">
      <c r="A623" s="31" t="s">
        <v>251</v>
      </c>
      <c r="B623" s="32" t="s">
        <v>663</v>
      </c>
      <c r="C623" s="31" t="s">
        <v>27</v>
      </c>
      <c r="D623" s="31" t="s">
        <v>664</v>
      </c>
      <c r="E623" s="31" t="s">
        <v>337</v>
      </c>
      <c r="F623" s="31"/>
      <c r="G623" s="33" t="s">
        <v>341</v>
      </c>
      <c r="H623" s="34" t="n">
        <v>3.39</v>
      </c>
      <c r="I623" s="35" t="n">
        <v>0.48</v>
      </c>
      <c r="J623" s="35" t="n">
        <v>1.62</v>
      </c>
    </row>
    <row r="624" customFormat="false" ht="51.75" hidden="false" customHeight="true" outlineLevel="0" collapsed="false">
      <c r="A624" s="31" t="s">
        <v>251</v>
      </c>
      <c r="B624" s="32" t="s">
        <v>661</v>
      </c>
      <c r="C624" s="31" t="s">
        <v>27</v>
      </c>
      <c r="D624" s="31" t="s">
        <v>662</v>
      </c>
      <c r="E624" s="31" t="s">
        <v>337</v>
      </c>
      <c r="F624" s="31"/>
      <c r="G624" s="33" t="s">
        <v>338</v>
      </c>
      <c r="H624" s="34" t="n">
        <v>1.03</v>
      </c>
      <c r="I624" s="35" t="n">
        <v>2.28</v>
      </c>
      <c r="J624" s="35" t="n">
        <v>2.34</v>
      </c>
    </row>
    <row r="625" customFormat="false" ht="24" hidden="false" customHeight="true" outlineLevel="0" collapsed="false">
      <c r="A625" s="36" t="s">
        <v>259</v>
      </c>
      <c r="B625" s="37" t="s">
        <v>562</v>
      </c>
      <c r="C625" s="36" t="s">
        <v>27</v>
      </c>
      <c r="D625" s="36" t="s">
        <v>563</v>
      </c>
      <c r="E625" s="36" t="s">
        <v>262</v>
      </c>
      <c r="F625" s="36"/>
      <c r="G625" s="38" t="s">
        <v>90</v>
      </c>
      <c r="H625" s="39" t="n">
        <v>573.61</v>
      </c>
      <c r="I625" s="40" t="n">
        <v>0.78</v>
      </c>
      <c r="J625" s="40" t="n">
        <v>447.41</v>
      </c>
    </row>
    <row r="626" customFormat="false" ht="25.5" hidden="false" customHeight="true" outlineLevel="0" collapsed="false">
      <c r="A626" s="36" t="s">
        <v>259</v>
      </c>
      <c r="B626" s="37" t="s">
        <v>342</v>
      </c>
      <c r="C626" s="36" t="s">
        <v>27</v>
      </c>
      <c r="D626" s="36" t="s">
        <v>343</v>
      </c>
      <c r="E626" s="36" t="s">
        <v>262</v>
      </c>
      <c r="F626" s="36"/>
      <c r="G626" s="38" t="s">
        <v>47</v>
      </c>
      <c r="H626" s="39" t="n">
        <v>1.27</v>
      </c>
      <c r="I626" s="40" t="n">
        <v>177</v>
      </c>
      <c r="J626" s="40" t="n">
        <v>224.79</v>
      </c>
    </row>
    <row r="627" customFormat="false" ht="12.75" hidden="false" customHeight="true" outlineLevel="0" collapsed="false">
      <c r="A627" s="41"/>
      <c r="B627" s="41"/>
      <c r="C627" s="41"/>
      <c r="D627" s="41"/>
      <c r="E627" s="41" t="s">
        <v>269</v>
      </c>
      <c r="F627" s="42" t="n">
        <v>49.69</v>
      </c>
      <c r="G627" s="41" t="s">
        <v>270</v>
      </c>
      <c r="H627" s="42" t="n">
        <v>57.76</v>
      </c>
      <c r="I627" s="41" t="s">
        <v>271</v>
      </c>
      <c r="J627" s="42" t="n">
        <v>107.45</v>
      </c>
    </row>
    <row r="628" customFormat="false" ht="12.75" hidden="false" customHeight="true" outlineLevel="0" collapsed="false">
      <c r="A628" s="41"/>
      <c r="B628" s="41"/>
      <c r="C628" s="41"/>
      <c r="D628" s="41"/>
      <c r="E628" s="41" t="s">
        <v>272</v>
      </c>
      <c r="F628" s="42" t="n">
        <v>206.65</v>
      </c>
      <c r="G628" s="41"/>
      <c r="H628" s="41" t="s">
        <v>273</v>
      </c>
      <c r="I628" s="41"/>
      <c r="J628" s="42" t="n">
        <v>1016.42</v>
      </c>
    </row>
    <row r="629" customFormat="false" ht="0.75" hidden="false" customHeight="true" outlineLevel="0" collapsed="false">
      <c r="A629" s="43"/>
      <c r="B629" s="43"/>
      <c r="C629" s="43"/>
      <c r="D629" s="43"/>
      <c r="E629" s="43"/>
      <c r="F629" s="43"/>
      <c r="G629" s="43"/>
      <c r="H629" s="43"/>
      <c r="I629" s="43"/>
      <c r="J629" s="43"/>
    </row>
    <row r="630" customFormat="false" ht="18" hidden="false" customHeight="true" outlineLevel="0" collapsed="false">
      <c r="A630" s="7"/>
      <c r="B630" s="8" t="s">
        <v>10</v>
      </c>
      <c r="C630" s="7" t="s">
        <v>11</v>
      </c>
      <c r="D630" s="7" t="s">
        <v>12</v>
      </c>
      <c r="E630" s="7" t="s">
        <v>248</v>
      </c>
      <c r="F630" s="7"/>
      <c r="G630" s="9" t="s">
        <v>13</v>
      </c>
      <c r="H630" s="8" t="s">
        <v>14</v>
      </c>
      <c r="I630" s="8" t="s">
        <v>15</v>
      </c>
      <c r="J630" s="8" t="s">
        <v>18</v>
      </c>
    </row>
    <row r="631" customFormat="false" ht="64.5" hidden="false" customHeight="true" outlineLevel="0" collapsed="false">
      <c r="A631" s="14" t="s">
        <v>249</v>
      </c>
      <c r="B631" s="15" t="s">
        <v>420</v>
      </c>
      <c r="C631" s="14" t="s">
        <v>27</v>
      </c>
      <c r="D631" s="14" t="s">
        <v>421</v>
      </c>
      <c r="E631" s="14" t="s">
        <v>422</v>
      </c>
      <c r="F631" s="14"/>
      <c r="G631" s="16" t="s">
        <v>47</v>
      </c>
      <c r="H631" s="30" t="n">
        <v>1</v>
      </c>
      <c r="I631" s="17" t="n">
        <v>583.8</v>
      </c>
      <c r="J631" s="17" t="n">
        <v>583.8</v>
      </c>
    </row>
    <row r="632" customFormat="false" ht="51.75" hidden="false" customHeight="true" outlineLevel="0" collapsed="false">
      <c r="A632" s="31" t="s">
        <v>251</v>
      </c>
      <c r="B632" s="32" t="s">
        <v>661</v>
      </c>
      <c r="C632" s="31" t="s">
        <v>27</v>
      </c>
      <c r="D632" s="31" t="s">
        <v>662</v>
      </c>
      <c r="E632" s="31" t="s">
        <v>337</v>
      </c>
      <c r="F632" s="31"/>
      <c r="G632" s="33" t="s">
        <v>338</v>
      </c>
      <c r="H632" s="34" t="n">
        <v>3.332</v>
      </c>
      <c r="I632" s="35" t="n">
        <v>2.28</v>
      </c>
      <c r="J632" s="35" t="n">
        <v>7.59</v>
      </c>
    </row>
    <row r="633" customFormat="false" ht="51.75" hidden="false" customHeight="true" outlineLevel="0" collapsed="false">
      <c r="A633" s="31" t="s">
        <v>251</v>
      </c>
      <c r="B633" s="32" t="s">
        <v>663</v>
      </c>
      <c r="C633" s="31" t="s">
        <v>27</v>
      </c>
      <c r="D633" s="31" t="s">
        <v>664</v>
      </c>
      <c r="E633" s="31" t="s">
        <v>337</v>
      </c>
      <c r="F633" s="31"/>
      <c r="G633" s="33" t="s">
        <v>341</v>
      </c>
      <c r="H633" s="34" t="n">
        <v>1.01</v>
      </c>
      <c r="I633" s="35" t="n">
        <v>0.48</v>
      </c>
      <c r="J633" s="35" t="n">
        <v>0.48</v>
      </c>
    </row>
    <row r="634" customFormat="false" ht="25.5" hidden="false" customHeight="true" outlineLevel="0" collapsed="false">
      <c r="A634" s="31" t="s">
        <v>251</v>
      </c>
      <c r="B634" s="32" t="s">
        <v>665</v>
      </c>
      <c r="C634" s="31" t="s">
        <v>27</v>
      </c>
      <c r="D634" s="31" t="s">
        <v>666</v>
      </c>
      <c r="E634" s="31" t="s">
        <v>254</v>
      </c>
      <c r="F634" s="31"/>
      <c r="G634" s="33" t="s">
        <v>230</v>
      </c>
      <c r="H634" s="34" t="n">
        <v>4.33</v>
      </c>
      <c r="I634" s="35" t="n">
        <v>30.23</v>
      </c>
      <c r="J634" s="35" t="n">
        <v>130.89</v>
      </c>
    </row>
    <row r="635" customFormat="false" ht="24" hidden="false" customHeight="true" outlineLevel="0" collapsed="false">
      <c r="A635" s="36" t="s">
        <v>259</v>
      </c>
      <c r="B635" s="37" t="s">
        <v>562</v>
      </c>
      <c r="C635" s="36" t="s">
        <v>27</v>
      </c>
      <c r="D635" s="36" t="s">
        <v>563</v>
      </c>
      <c r="E635" s="36" t="s">
        <v>262</v>
      </c>
      <c r="F635" s="36"/>
      <c r="G635" s="38" t="s">
        <v>90</v>
      </c>
      <c r="H635" s="39" t="n">
        <v>281.53</v>
      </c>
      <c r="I635" s="40" t="n">
        <v>0.78</v>
      </c>
      <c r="J635" s="40" t="n">
        <v>219.59</v>
      </c>
    </row>
    <row r="636" customFormat="false" ht="39" hidden="false" customHeight="true" outlineLevel="0" collapsed="false">
      <c r="A636" s="36" t="s">
        <v>259</v>
      </c>
      <c r="B636" s="37" t="s">
        <v>671</v>
      </c>
      <c r="C636" s="36" t="s">
        <v>27</v>
      </c>
      <c r="D636" s="36" t="s">
        <v>672</v>
      </c>
      <c r="E636" s="36" t="s">
        <v>262</v>
      </c>
      <c r="F636" s="36"/>
      <c r="G636" s="38" t="s">
        <v>529</v>
      </c>
      <c r="H636" s="39" t="n">
        <v>0.063</v>
      </c>
      <c r="I636" s="40" t="n">
        <v>7.35</v>
      </c>
      <c r="J636" s="40" t="n">
        <v>0.46</v>
      </c>
    </row>
    <row r="637" customFormat="false" ht="25.5" hidden="false" customHeight="true" outlineLevel="0" collapsed="false">
      <c r="A637" s="36" t="s">
        <v>259</v>
      </c>
      <c r="B637" s="37" t="s">
        <v>342</v>
      </c>
      <c r="C637" s="36" t="s">
        <v>27</v>
      </c>
      <c r="D637" s="36" t="s">
        <v>343</v>
      </c>
      <c r="E637" s="36" t="s">
        <v>262</v>
      </c>
      <c r="F637" s="36"/>
      <c r="G637" s="38" t="s">
        <v>47</v>
      </c>
      <c r="H637" s="39" t="n">
        <v>1.27</v>
      </c>
      <c r="I637" s="40" t="n">
        <v>177</v>
      </c>
      <c r="J637" s="40" t="n">
        <v>224.79</v>
      </c>
    </row>
    <row r="638" customFormat="false" ht="12.75" hidden="false" customHeight="true" outlineLevel="0" collapsed="false">
      <c r="A638" s="41"/>
      <c r="B638" s="41"/>
      <c r="C638" s="41"/>
      <c r="D638" s="41"/>
      <c r="E638" s="41" t="s">
        <v>269</v>
      </c>
      <c r="F638" s="42" t="n">
        <v>48.67</v>
      </c>
      <c r="G638" s="41" t="s">
        <v>270</v>
      </c>
      <c r="H638" s="42" t="n">
        <v>56.59</v>
      </c>
      <c r="I638" s="41" t="s">
        <v>271</v>
      </c>
      <c r="J638" s="42" t="n">
        <v>105.26</v>
      </c>
    </row>
    <row r="639" customFormat="false" ht="12.75" hidden="false" customHeight="true" outlineLevel="0" collapsed="false">
      <c r="A639" s="41"/>
      <c r="B639" s="41"/>
      <c r="C639" s="41"/>
      <c r="D639" s="41"/>
      <c r="E639" s="41" t="s">
        <v>272</v>
      </c>
      <c r="F639" s="42" t="n">
        <v>148.98</v>
      </c>
      <c r="G639" s="41"/>
      <c r="H639" s="41" t="s">
        <v>273</v>
      </c>
      <c r="I639" s="41"/>
      <c r="J639" s="42" t="n">
        <v>732.78</v>
      </c>
    </row>
    <row r="640" customFormat="false" ht="0.75" hidden="false" customHeight="true" outlineLevel="0" collapsed="false">
      <c r="A640" s="43"/>
      <c r="B640" s="43"/>
      <c r="C640" s="43"/>
      <c r="D640" s="43"/>
      <c r="E640" s="43"/>
      <c r="F640" s="43"/>
      <c r="G640" s="43"/>
      <c r="H640" s="43"/>
      <c r="I640" s="43"/>
      <c r="J640" s="43"/>
    </row>
    <row r="641" customFormat="false" ht="18" hidden="false" customHeight="true" outlineLevel="0" collapsed="false">
      <c r="A641" s="7"/>
      <c r="B641" s="8" t="s">
        <v>10</v>
      </c>
      <c r="C641" s="7" t="s">
        <v>11</v>
      </c>
      <c r="D641" s="7" t="s">
        <v>12</v>
      </c>
      <c r="E641" s="7" t="s">
        <v>248</v>
      </c>
      <c r="F641" s="7"/>
      <c r="G641" s="9" t="s">
        <v>13</v>
      </c>
      <c r="H641" s="8" t="s">
        <v>14</v>
      </c>
      <c r="I641" s="8" t="s">
        <v>15</v>
      </c>
      <c r="J641" s="8" t="s">
        <v>18</v>
      </c>
    </row>
    <row r="642" customFormat="false" ht="24" hidden="false" customHeight="true" outlineLevel="0" collapsed="false">
      <c r="A642" s="14" t="s">
        <v>249</v>
      </c>
      <c r="B642" s="15" t="s">
        <v>673</v>
      </c>
      <c r="C642" s="14" t="s">
        <v>27</v>
      </c>
      <c r="D642" s="14" t="s">
        <v>674</v>
      </c>
      <c r="E642" s="14" t="s">
        <v>254</v>
      </c>
      <c r="F642" s="14"/>
      <c r="G642" s="16" t="s">
        <v>230</v>
      </c>
      <c r="H642" s="30" t="n">
        <v>1</v>
      </c>
      <c r="I642" s="17" t="n">
        <v>31.44</v>
      </c>
      <c r="J642" s="17" t="n">
        <v>31.44</v>
      </c>
    </row>
    <row r="643" customFormat="false" ht="25.5" hidden="false" customHeight="true" outlineLevel="0" collapsed="false">
      <c r="A643" s="31" t="s">
        <v>251</v>
      </c>
      <c r="B643" s="32" t="s">
        <v>675</v>
      </c>
      <c r="C643" s="31" t="s">
        <v>27</v>
      </c>
      <c r="D643" s="31" t="s">
        <v>676</v>
      </c>
      <c r="E643" s="31" t="s">
        <v>254</v>
      </c>
      <c r="F643" s="31"/>
      <c r="G643" s="33" t="s">
        <v>230</v>
      </c>
      <c r="H643" s="34" t="n">
        <v>1</v>
      </c>
      <c r="I643" s="35" t="n">
        <v>0.27</v>
      </c>
      <c r="J643" s="35" t="n">
        <v>0.27</v>
      </c>
    </row>
    <row r="644" customFormat="false" ht="25.5" hidden="false" customHeight="true" outlineLevel="0" collapsed="false">
      <c r="A644" s="36" t="s">
        <v>259</v>
      </c>
      <c r="B644" s="37" t="s">
        <v>608</v>
      </c>
      <c r="C644" s="36" t="s">
        <v>27</v>
      </c>
      <c r="D644" s="36" t="s">
        <v>609</v>
      </c>
      <c r="E644" s="36" t="s">
        <v>597</v>
      </c>
      <c r="F644" s="36"/>
      <c r="G644" s="38" t="s">
        <v>230</v>
      </c>
      <c r="H644" s="39" t="n">
        <v>1</v>
      </c>
      <c r="I644" s="40" t="n">
        <v>1.57</v>
      </c>
      <c r="J644" s="40" t="n">
        <v>1.57</v>
      </c>
    </row>
    <row r="645" customFormat="false" ht="25.5" hidden="false" customHeight="true" outlineLevel="0" collapsed="false">
      <c r="A645" s="36" t="s">
        <v>259</v>
      </c>
      <c r="B645" s="37" t="s">
        <v>635</v>
      </c>
      <c r="C645" s="36" t="s">
        <v>27</v>
      </c>
      <c r="D645" s="36" t="s">
        <v>636</v>
      </c>
      <c r="E645" s="36" t="s">
        <v>597</v>
      </c>
      <c r="F645" s="36"/>
      <c r="G645" s="38" t="s">
        <v>230</v>
      </c>
      <c r="H645" s="39" t="n">
        <v>1</v>
      </c>
      <c r="I645" s="40" t="n">
        <v>1.43</v>
      </c>
      <c r="J645" s="40" t="n">
        <v>1.43</v>
      </c>
    </row>
    <row r="646" customFormat="false" ht="25.5" hidden="false" customHeight="true" outlineLevel="0" collapsed="false">
      <c r="A646" s="36" t="s">
        <v>259</v>
      </c>
      <c r="B646" s="37" t="s">
        <v>637</v>
      </c>
      <c r="C646" s="36" t="s">
        <v>27</v>
      </c>
      <c r="D646" s="36" t="s">
        <v>638</v>
      </c>
      <c r="E646" s="36" t="s">
        <v>597</v>
      </c>
      <c r="F646" s="36"/>
      <c r="G646" s="38" t="s">
        <v>230</v>
      </c>
      <c r="H646" s="39" t="n">
        <v>1</v>
      </c>
      <c r="I646" s="40" t="n">
        <v>0.8</v>
      </c>
      <c r="J646" s="40" t="n">
        <v>0.8</v>
      </c>
    </row>
    <row r="647" customFormat="false" ht="24" hidden="false" customHeight="true" outlineLevel="0" collapsed="false">
      <c r="A647" s="36" t="s">
        <v>259</v>
      </c>
      <c r="B647" s="37" t="s">
        <v>677</v>
      </c>
      <c r="C647" s="36" t="s">
        <v>27</v>
      </c>
      <c r="D647" s="36" t="s">
        <v>678</v>
      </c>
      <c r="E647" s="36" t="s">
        <v>297</v>
      </c>
      <c r="F647" s="36"/>
      <c r="G647" s="38" t="s">
        <v>230</v>
      </c>
      <c r="H647" s="39" t="n">
        <v>1</v>
      </c>
      <c r="I647" s="40" t="n">
        <v>23.95</v>
      </c>
      <c r="J647" s="40" t="n">
        <v>23.95</v>
      </c>
    </row>
    <row r="648" customFormat="false" ht="25.5" hidden="false" customHeight="true" outlineLevel="0" collapsed="false">
      <c r="A648" s="36" t="s">
        <v>259</v>
      </c>
      <c r="B648" s="37" t="s">
        <v>600</v>
      </c>
      <c r="C648" s="36" t="s">
        <v>27</v>
      </c>
      <c r="D648" s="36" t="s">
        <v>601</v>
      </c>
      <c r="E648" s="36" t="s">
        <v>597</v>
      </c>
      <c r="F648" s="36"/>
      <c r="G648" s="38" t="s">
        <v>230</v>
      </c>
      <c r="H648" s="39" t="n">
        <v>1</v>
      </c>
      <c r="I648" s="40" t="n">
        <v>0.11</v>
      </c>
      <c r="J648" s="40" t="n">
        <v>0.11</v>
      </c>
    </row>
    <row r="649" customFormat="false" ht="25.5" hidden="false" customHeight="true" outlineLevel="0" collapsed="false">
      <c r="A649" s="36" t="s">
        <v>259</v>
      </c>
      <c r="B649" s="37" t="s">
        <v>602</v>
      </c>
      <c r="C649" s="36" t="s">
        <v>27</v>
      </c>
      <c r="D649" s="36" t="s">
        <v>603</v>
      </c>
      <c r="E649" s="36" t="s">
        <v>597</v>
      </c>
      <c r="F649" s="36"/>
      <c r="G649" s="38" t="s">
        <v>230</v>
      </c>
      <c r="H649" s="39" t="n">
        <v>1</v>
      </c>
      <c r="I649" s="40" t="n">
        <v>2.41</v>
      </c>
      <c r="J649" s="40" t="n">
        <v>2.41</v>
      </c>
    </row>
    <row r="650" customFormat="false" ht="25.5" hidden="false" customHeight="true" outlineLevel="0" collapsed="false">
      <c r="A650" s="36" t="s">
        <v>259</v>
      </c>
      <c r="B650" s="37" t="s">
        <v>606</v>
      </c>
      <c r="C650" s="36" t="s">
        <v>27</v>
      </c>
      <c r="D650" s="36" t="s">
        <v>607</v>
      </c>
      <c r="E650" s="36" t="s">
        <v>597</v>
      </c>
      <c r="F650" s="36"/>
      <c r="G650" s="38" t="s">
        <v>230</v>
      </c>
      <c r="H650" s="39" t="n">
        <v>1</v>
      </c>
      <c r="I650" s="40" t="n">
        <v>0.9</v>
      </c>
      <c r="J650" s="40" t="n">
        <v>0.9</v>
      </c>
    </row>
    <row r="651" customFormat="false" ht="12.75" hidden="false" customHeight="true" outlineLevel="0" collapsed="false">
      <c r="A651" s="41"/>
      <c r="B651" s="41"/>
      <c r="C651" s="41"/>
      <c r="D651" s="41"/>
      <c r="E651" s="41" t="s">
        <v>269</v>
      </c>
      <c r="F651" s="42" t="n">
        <v>11.2</v>
      </c>
      <c r="G651" s="41" t="s">
        <v>270</v>
      </c>
      <c r="H651" s="42" t="n">
        <v>13.02</v>
      </c>
      <c r="I651" s="41" t="s">
        <v>271</v>
      </c>
      <c r="J651" s="42" t="n">
        <v>24.22</v>
      </c>
    </row>
    <row r="652" customFormat="false" ht="12.75" hidden="false" customHeight="true" outlineLevel="0" collapsed="false">
      <c r="A652" s="41"/>
      <c r="B652" s="41"/>
      <c r="C652" s="41"/>
      <c r="D652" s="41"/>
      <c r="E652" s="41" t="s">
        <v>272</v>
      </c>
      <c r="F652" s="42" t="n">
        <v>8.02</v>
      </c>
      <c r="G652" s="41"/>
      <c r="H652" s="41" t="s">
        <v>273</v>
      </c>
      <c r="I652" s="41"/>
      <c r="J652" s="42" t="n">
        <v>39.46</v>
      </c>
    </row>
    <row r="653" customFormat="false" ht="0.75" hidden="false" customHeight="true" outlineLevel="0" collapsed="false">
      <c r="A653" s="43"/>
      <c r="B653" s="43"/>
      <c r="C653" s="43"/>
      <c r="D653" s="43"/>
      <c r="E653" s="43"/>
      <c r="F653" s="43"/>
      <c r="G653" s="43"/>
      <c r="H653" s="43"/>
      <c r="I653" s="43"/>
      <c r="J653" s="43"/>
    </row>
    <row r="654" customFormat="false" ht="18" hidden="false" customHeight="true" outlineLevel="0" collapsed="false">
      <c r="A654" s="7"/>
      <c r="B654" s="8" t="s">
        <v>10</v>
      </c>
      <c r="C654" s="7" t="s">
        <v>11</v>
      </c>
      <c r="D654" s="7" t="s">
        <v>12</v>
      </c>
      <c r="E654" s="7" t="s">
        <v>248</v>
      </c>
      <c r="F654" s="7"/>
      <c r="G654" s="9" t="s">
        <v>13</v>
      </c>
      <c r="H654" s="8" t="s">
        <v>14</v>
      </c>
      <c r="I654" s="8" t="s">
        <v>15</v>
      </c>
      <c r="J654" s="8" t="s">
        <v>18</v>
      </c>
    </row>
    <row r="655" customFormat="false" ht="25.5" hidden="false" customHeight="true" outlineLevel="0" collapsed="false">
      <c r="A655" s="14" t="s">
        <v>249</v>
      </c>
      <c r="B655" s="15" t="s">
        <v>501</v>
      </c>
      <c r="C655" s="14" t="s">
        <v>27</v>
      </c>
      <c r="D655" s="14" t="s">
        <v>502</v>
      </c>
      <c r="E655" s="14" t="s">
        <v>500</v>
      </c>
      <c r="F655" s="14"/>
      <c r="G655" s="16" t="s">
        <v>90</v>
      </c>
      <c r="H655" s="30" t="n">
        <v>1</v>
      </c>
      <c r="I655" s="17" t="n">
        <v>7.41</v>
      </c>
      <c r="J655" s="17" t="n">
        <v>7.41</v>
      </c>
    </row>
    <row r="656" customFormat="false" ht="24" hidden="false" customHeight="true" outlineLevel="0" collapsed="false">
      <c r="A656" s="31" t="s">
        <v>251</v>
      </c>
      <c r="B656" s="32" t="s">
        <v>629</v>
      </c>
      <c r="C656" s="31" t="s">
        <v>27</v>
      </c>
      <c r="D656" s="31" t="s">
        <v>630</v>
      </c>
      <c r="E656" s="31" t="s">
        <v>254</v>
      </c>
      <c r="F656" s="31"/>
      <c r="G656" s="33" t="s">
        <v>230</v>
      </c>
      <c r="H656" s="34" t="n">
        <v>0.0209</v>
      </c>
      <c r="I656" s="35" t="n">
        <v>25.96</v>
      </c>
      <c r="J656" s="35" t="n">
        <v>0.54</v>
      </c>
    </row>
    <row r="657" customFormat="false" ht="24" hidden="false" customHeight="true" outlineLevel="0" collapsed="false">
      <c r="A657" s="31" t="s">
        <v>251</v>
      </c>
      <c r="B657" s="32" t="s">
        <v>673</v>
      </c>
      <c r="C657" s="31" t="s">
        <v>27</v>
      </c>
      <c r="D657" s="31" t="s">
        <v>674</v>
      </c>
      <c r="E657" s="31" t="s">
        <v>254</v>
      </c>
      <c r="F657" s="31"/>
      <c r="G657" s="33" t="s">
        <v>230</v>
      </c>
      <c r="H657" s="34" t="n">
        <v>0.0313</v>
      </c>
      <c r="I657" s="35" t="n">
        <v>31.44</v>
      </c>
      <c r="J657" s="35" t="n">
        <v>0.98</v>
      </c>
    </row>
    <row r="658" customFormat="false" ht="24" hidden="false" customHeight="true" outlineLevel="0" collapsed="false">
      <c r="A658" s="36" t="s">
        <v>259</v>
      </c>
      <c r="B658" s="37" t="s">
        <v>679</v>
      </c>
      <c r="C658" s="36" t="s">
        <v>27</v>
      </c>
      <c r="D658" s="36" t="s">
        <v>680</v>
      </c>
      <c r="E658" s="36" t="s">
        <v>262</v>
      </c>
      <c r="F658" s="36"/>
      <c r="G658" s="38" t="s">
        <v>90</v>
      </c>
      <c r="H658" s="39" t="n">
        <v>1</v>
      </c>
      <c r="I658" s="40" t="n">
        <v>5.89</v>
      </c>
      <c r="J658" s="40" t="n">
        <v>5.89</v>
      </c>
    </row>
    <row r="659" customFormat="false" ht="12.75" hidden="false" customHeight="true" outlineLevel="0" collapsed="false">
      <c r="A659" s="41"/>
      <c r="B659" s="41"/>
      <c r="C659" s="41"/>
      <c r="D659" s="41"/>
      <c r="E659" s="41" t="s">
        <v>269</v>
      </c>
      <c r="F659" s="42" t="n">
        <v>0.52</v>
      </c>
      <c r="G659" s="41" t="s">
        <v>270</v>
      </c>
      <c r="H659" s="42" t="n">
        <v>0.62</v>
      </c>
      <c r="I659" s="41" t="s">
        <v>271</v>
      </c>
      <c r="J659" s="42" t="n">
        <v>1.14</v>
      </c>
    </row>
    <row r="660" customFormat="false" ht="12.75" hidden="false" customHeight="true" outlineLevel="0" collapsed="false">
      <c r="A660" s="41"/>
      <c r="B660" s="41"/>
      <c r="C660" s="41"/>
      <c r="D660" s="41"/>
      <c r="E660" s="41" t="s">
        <v>272</v>
      </c>
      <c r="F660" s="42" t="n">
        <v>1.89</v>
      </c>
      <c r="G660" s="41"/>
      <c r="H660" s="41" t="s">
        <v>273</v>
      </c>
      <c r="I660" s="41"/>
      <c r="J660" s="42" t="n">
        <v>9.3</v>
      </c>
    </row>
    <row r="661" customFormat="false" ht="0.75" hidden="false" customHeight="true" outlineLevel="0" collapsed="false">
      <c r="A661" s="43"/>
      <c r="B661" s="43"/>
      <c r="C661" s="43"/>
      <c r="D661" s="43"/>
      <c r="E661" s="43"/>
      <c r="F661" s="43"/>
      <c r="G661" s="43"/>
      <c r="H661" s="43"/>
      <c r="I661" s="43"/>
      <c r="J661" s="43"/>
    </row>
    <row r="662" customFormat="false" ht="18" hidden="false" customHeight="true" outlineLevel="0" collapsed="false">
      <c r="A662" s="7"/>
      <c r="B662" s="8" t="s">
        <v>10</v>
      </c>
      <c r="C662" s="7" t="s">
        <v>11</v>
      </c>
      <c r="D662" s="7" t="s">
        <v>12</v>
      </c>
      <c r="E662" s="7" t="s">
        <v>248</v>
      </c>
      <c r="F662" s="7"/>
      <c r="G662" s="9" t="s">
        <v>13</v>
      </c>
      <c r="H662" s="8" t="s">
        <v>14</v>
      </c>
      <c r="I662" s="8" t="s">
        <v>15</v>
      </c>
      <c r="J662" s="8" t="s">
        <v>18</v>
      </c>
    </row>
    <row r="663" customFormat="false" ht="39" hidden="false" customHeight="true" outlineLevel="0" collapsed="false">
      <c r="A663" s="14" t="s">
        <v>249</v>
      </c>
      <c r="B663" s="15" t="s">
        <v>495</v>
      </c>
      <c r="C663" s="14" t="s">
        <v>27</v>
      </c>
      <c r="D663" s="14" t="s">
        <v>496</v>
      </c>
      <c r="E663" s="14" t="s">
        <v>485</v>
      </c>
      <c r="F663" s="14"/>
      <c r="G663" s="16" t="s">
        <v>90</v>
      </c>
      <c r="H663" s="30" t="n">
        <v>1</v>
      </c>
      <c r="I663" s="17" t="n">
        <v>11.75</v>
      </c>
      <c r="J663" s="17" t="n">
        <v>11.75</v>
      </c>
    </row>
    <row r="664" customFormat="false" ht="24" hidden="false" customHeight="true" outlineLevel="0" collapsed="false">
      <c r="A664" s="31" t="s">
        <v>251</v>
      </c>
      <c r="B664" s="32" t="s">
        <v>673</v>
      </c>
      <c r="C664" s="31" t="s">
        <v>27</v>
      </c>
      <c r="D664" s="31" t="s">
        <v>674</v>
      </c>
      <c r="E664" s="31" t="s">
        <v>254</v>
      </c>
      <c r="F664" s="31"/>
      <c r="G664" s="33" t="s">
        <v>230</v>
      </c>
      <c r="H664" s="34" t="n">
        <v>0.094</v>
      </c>
      <c r="I664" s="35" t="n">
        <v>31.44</v>
      </c>
      <c r="J664" s="35" t="n">
        <v>2.95</v>
      </c>
    </row>
    <row r="665" customFormat="false" ht="24" hidden="false" customHeight="true" outlineLevel="0" collapsed="false">
      <c r="A665" s="31" t="s">
        <v>251</v>
      </c>
      <c r="B665" s="32" t="s">
        <v>629</v>
      </c>
      <c r="C665" s="31" t="s">
        <v>27</v>
      </c>
      <c r="D665" s="31" t="s">
        <v>630</v>
      </c>
      <c r="E665" s="31" t="s">
        <v>254</v>
      </c>
      <c r="F665" s="31"/>
      <c r="G665" s="33" t="s">
        <v>230</v>
      </c>
      <c r="H665" s="34" t="n">
        <v>0.015</v>
      </c>
      <c r="I665" s="35" t="n">
        <v>25.96</v>
      </c>
      <c r="J665" s="35" t="n">
        <v>0.38</v>
      </c>
    </row>
    <row r="666" customFormat="false" ht="25.5" hidden="false" customHeight="true" outlineLevel="0" collapsed="false">
      <c r="A666" s="31" t="s">
        <v>251</v>
      </c>
      <c r="B666" s="32" t="s">
        <v>681</v>
      </c>
      <c r="C666" s="31" t="s">
        <v>27</v>
      </c>
      <c r="D666" s="31" t="s">
        <v>682</v>
      </c>
      <c r="E666" s="31" t="s">
        <v>683</v>
      </c>
      <c r="F666" s="31"/>
      <c r="G666" s="33" t="s">
        <v>90</v>
      </c>
      <c r="H666" s="34" t="n">
        <v>1</v>
      </c>
      <c r="I666" s="35" t="n">
        <v>7.84</v>
      </c>
      <c r="J666" s="35" t="n">
        <v>7.84</v>
      </c>
    </row>
    <row r="667" customFormat="false" ht="25.5" hidden="false" customHeight="true" outlineLevel="0" collapsed="false">
      <c r="A667" s="36" t="s">
        <v>259</v>
      </c>
      <c r="B667" s="37" t="s">
        <v>684</v>
      </c>
      <c r="C667" s="36" t="s">
        <v>27</v>
      </c>
      <c r="D667" s="36" t="s">
        <v>685</v>
      </c>
      <c r="E667" s="36" t="s">
        <v>262</v>
      </c>
      <c r="F667" s="36"/>
      <c r="G667" s="38" t="s">
        <v>90</v>
      </c>
      <c r="H667" s="39" t="n">
        <v>0.025</v>
      </c>
      <c r="I667" s="40" t="n">
        <v>19.92</v>
      </c>
      <c r="J667" s="40" t="n">
        <v>0.49</v>
      </c>
    </row>
    <row r="668" customFormat="false" ht="39" hidden="false" customHeight="true" outlineLevel="0" collapsed="false">
      <c r="A668" s="36" t="s">
        <v>259</v>
      </c>
      <c r="B668" s="37" t="s">
        <v>686</v>
      </c>
      <c r="C668" s="36" t="s">
        <v>27</v>
      </c>
      <c r="D668" s="36" t="s">
        <v>687</v>
      </c>
      <c r="E668" s="36" t="s">
        <v>262</v>
      </c>
      <c r="F668" s="36"/>
      <c r="G668" s="38" t="s">
        <v>38</v>
      </c>
      <c r="H668" s="39" t="n">
        <v>0.431</v>
      </c>
      <c r="I668" s="40" t="n">
        <v>0.22</v>
      </c>
      <c r="J668" s="40" t="n">
        <v>0.09</v>
      </c>
    </row>
    <row r="669" customFormat="false" ht="12.75" hidden="false" customHeight="true" outlineLevel="0" collapsed="false">
      <c r="A669" s="41"/>
      <c r="B669" s="41"/>
      <c r="C669" s="41"/>
      <c r="D669" s="41"/>
      <c r="E669" s="41" t="s">
        <v>269</v>
      </c>
      <c r="F669" s="42" t="n">
        <v>1.28</v>
      </c>
      <c r="G669" s="41" t="s">
        <v>270</v>
      </c>
      <c r="H669" s="42" t="n">
        <v>1.5</v>
      </c>
      <c r="I669" s="41" t="s">
        <v>271</v>
      </c>
      <c r="J669" s="42" t="n">
        <v>2.78</v>
      </c>
    </row>
    <row r="670" customFormat="false" ht="12.75" hidden="false" customHeight="true" outlineLevel="0" collapsed="false">
      <c r="A670" s="41"/>
      <c r="B670" s="41"/>
      <c r="C670" s="41"/>
      <c r="D670" s="41"/>
      <c r="E670" s="41" t="s">
        <v>272</v>
      </c>
      <c r="F670" s="42" t="n">
        <v>2.99</v>
      </c>
      <c r="G670" s="41"/>
      <c r="H670" s="41" t="s">
        <v>273</v>
      </c>
      <c r="I670" s="41"/>
      <c r="J670" s="42" t="n">
        <v>14.74</v>
      </c>
    </row>
    <row r="671" customFormat="false" ht="0.75" hidden="false" customHeight="true" outlineLevel="0" collapsed="false">
      <c r="A671" s="43"/>
      <c r="B671" s="43"/>
      <c r="C671" s="43"/>
      <c r="D671" s="43"/>
      <c r="E671" s="43"/>
      <c r="F671" s="43"/>
      <c r="G671" s="43"/>
      <c r="H671" s="43"/>
      <c r="I671" s="43"/>
      <c r="J671" s="43"/>
    </row>
    <row r="672" customFormat="false" ht="18" hidden="false" customHeight="true" outlineLevel="0" collapsed="false">
      <c r="A672" s="7"/>
      <c r="B672" s="8" t="s">
        <v>10</v>
      </c>
      <c r="C672" s="7" t="s">
        <v>11</v>
      </c>
      <c r="D672" s="7" t="s">
        <v>12</v>
      </c>
      <c r="E672" s="7" t="s">
        <v>248</v>
      </c>
      <c r="F672" s="7"/>
      <c r="G672" s="9" t="s">
        <v>13</v>
      </c>
      <c r="H672" s="8" t="s">
        <v>14</v>
      </c>
      <c r="I672" s="8" t="s">
        <v>15</v>
      </c>
      <c r="J672" s="8" t="s">
        <v>18</v>
      </c>
    </row>
    <row r="673" customFormat="false" ht="39" hidden="false" customHeight="true" outlineLevel="0" collapsed="false">
      <c r="A673" s="14" t="s">
        <v>249</v>
      </c>
      <c r="B673" s="15" t="s">
        <v>489</v>
      </c>
      <c r="C673" s="14" t="s">
        <v>27</v>
      </c>
      <c r="D673" s="14" t="s">
        <v>490</v>
      </c>
      <c r="E673" s="14" t="s">
        <v>485</v>
      </c>
      <c r="F673" s="14"/>
      <c r="G673" s="16" t="s">
        <v>90</v>
      </c>
      <c r="H673" s="30" t="n">
        <v>1</v>
      </c>
      <c r="I673" s="17" t="n">
        <v>8.75</v>
      </c>
      <c r="J673" s="17" t="n">
        <v>8.75</v>
      </c>
    </row>
    <row r="674" customFormat="false" ht="24" hidden="false" customHeight="true" outlineLevel="0" collapsed="false">
      <c r="A674" s="31" t="s">
        <v>251</v>
      </c>
      <c r="B674" s="32" t="s">
        <v>673</v>
      </c>
      <c r="C674" s="31" t="s">
        <v>27</v>
      </c>
      <c r="D674" s="31" t="s">
        <v>674</v>
      </c>
      <c r="E674" s="31" t="s">
        <v>254</v>
      </c>
      <c r="F674" s="31"/>
      <c r="G674" s="33" t="s">
        <v>230</v>
      </c>
      <c r="H674" s="34" t="n">
        <v>0.042</v>
      </c>
      <c r="I674" s="35" t="n">
        <v>31.44</v>
      </c>
      <c r="J674" s="35" t="n">
        <v>1.32</v>
      </c>
    </row>
    <row r="675" customFormat="false" ht="25.5" hidden="false" customHeight="true" outlineLevel="0" collapsed="false">
      <c r="A675" s="31" t="s">
        <v>251</v>
      </c>
      <c r="B675" s="32" t="s">
        <v>688</v>
      </c>
      <c r="C675" s="31" t="s">
        <v>27</v>
      </c>
      <c r="D675" s="31" t="s">
        <v>689</v>
      </c>
      <c r="E675" s="31" t="s">
        <v>683</v>
      </c>
      <c r="F675" s="31"/>
      <c r="G675" s="33" t="s">
        <v>90</v>
      </c>
      <c r="H675" s="34" t="n">
        <v>1</v>
      </c>
      <c r="I675" s="35" t="n">
        <v>6.7</v>
      </c>
      <c r="J675" s="35" t="n">
        <v>6.7</v>
      </c>
    </row>
    <row r="676" customFormat="false" ht="24" hidden="false" customHeight="true" outlineLevel="0" collapsed="false">
      <c r="A676" s="31" t="s">
        <v>251</v>
      </c>
      <c r="B676" s="32" t="s">
        <v>629</v>
      </c>
      <c r="C676" s="31" t="s">
        <v>27</v>
      </c>
      <c r="D676" s="31" t="s">
        <v>630</v>
      </c>
      <c r="E676" s="31" t="s">
        <v>254</v>
      </c>
      <c r="F676" s="31"/>
      <c r="G676" s="33" t="s">
        <v>230</v>
      </c>
      <c r="H676" s="34" t="n">
        <v>0.007</v>
      </c>
      <c r="I676" s="35" t="n">
        <v>25.96</v>
      </c>
      <c r="J676" s="35" t="n">
        <v>0.18</v>
      </c>
    </row>
    <row r="677" customFormat="false" ht="25.5" hidden="false" customHeight="true" outlineLevel="0" collapsed="false">
      <c r="A677" s="36" t="s">
        <v>259</v>
      </c>
      <c r="B677" s="37" t="s">
        <v>684</v>
      </c>
      <c r="C677" s="36" t="s">
        <v>27</v>
      </c>
      <c r="D677" s="36" t="s">
        <v>685</v>
      </c>
      <c r="E677" s="36" t="s">
        <v>262</v>
      </c>
      <c r="F677" s="36"/>
      <c r="G677" s="38" t="s">
        <v>90</v>
      </c>
      <c r="H677" s="39" t="n">
        <v>0.025</v>
      </c>
      <c r="I677" s="40" t="n">
        <v>19.92</v>
      </c>
      <c r="J677" s="40" t="n">
        <v>0.49</v>
      </c>
    </row>
    <row r="678" customFormat="false" ht="39" hidden="false" customHeight="true" outlineLevel="0" collapsed="false">
      <c r="A678" s="36" t="s">
        <v>259</v>
      </c>
      <c r="B678" s="37" t="s">
        <v>686</v>
      </c>
      <c r="C678" s="36" t="s">
        <v>27</v>
      </c>
      <c r="D678" s="36" t="s">
        <v>687</v>
      </c>
      <c r="E678" s="36" t="s">
        <v>262</v>
      </c>
      <c r="F678" s="36"/>
      <c r="G678" s="38" t="s">
        <v>38</v>
      </c>
      <c r="H678" s="39" t="n">
        <v>0.278</v>
      </c>
      <c r="I678" s="40" t="n">
        <v>0.22</v>
      </c>
      <c r="J678" s="40" t="n">
        <v>0.06</v>
      </c>
    </row>
    <row r="679" customFormat="false" ht="12.75" hidden="false" customHeight="true" outlineLevel="0" collapsed="false">
      <c r="A679" s="41"/>
      <c r="B679" s="41"/>
      <c r="C679" s="41"/>
      <c r="D679" s="41"/>
      <c r="E679" s="41" t="s">
        <v>269</v>
      </c>
      <c r="F679" s="42" t="n">
        <v>0.58</v>
      </c>
      <c r="G679" s="41" t="s">
        <v>270</v>
      </c>
      <c r="H679" s="42" t="n">
        <v>0.68</v>
      </c>
      <c r="I679" s="41" t="s">
        <v>271</v>
      </c>
      <c r="J679" s="42" t="n">
        <v>1.26</v>
      </c>
    </row>
    <row r="680" customFormat="false" ht="12.75" hidden="false" customHeight="true" outlineLevel="0" collapsed="false">
      <c r="A680" s="41"/>
      <c r="B680" s="41"/>
      <c r="C680" s="41"/>
      <c r="D680" s="41"/>
      <c r="E680" s="41" t="s">
        <v>272</v>
      </c>
      <c r="F680" s="42" t="n">
        <v>2.23</v>
      </c>
      <c r="G680" s="41"/>
      <c r="H680" s="41" t="s">
        <v>273</v>
      </c>
      <c r="I680" s="41"/>
      <c r="J680" s="42" t="n">
        <v>10.98</v>
      </c>
    </row>
    <row r="681" customFormat="false" ht="0.75" hidden="false" customHeight="true" outlineLevel="0" collapsed="false">
      <c r="A681" s="43"/>
      <c r="B681" s="43"/>
      <c r="C681" s="43"/>
      <c r="D681" s="43"/>
      <c r="E681" s="43"/>
      <c r="F681" s="43"/>
      <c r="G681" s="43"/>
      <c r="H681" s="43"/>
      <c r="I681" s="43"/>
      <c r="J681" s="43"/>
    </row>
    <row r="682" customFormat="false" ht="18" hidden="false" customHeight="true" outlineLevel="0" collapsed="false">
      <c r="A682" s="7"/>
      <c r="B682" s="8" t="s">
        <v>10</v>
      </c>
      <c r="C682" s="7" t="s">
        <v>11</v>
      </c>
      <c r="D682" s="7" t="s">
        <v>12</v>
      </c>
      <c r="E682" s="7" t="s">
        <v>248</v>
      </c>
      <c r="F682" s="7"/>
      <c r="G682" s="9" t="s">
        <v>13</v>
      </c>
      <c r="H682" s="8" t="s">
        <v>14</v>
      </c>
      <c r="I682" s="8" t="s">
        <v>15</v>
      </c>
      <c r="J682" s="8" t="s">
        <v>18</v>
      </c>
    </row>
    <row r="683" customFormat="false" ht="39" hidden="false" customHeight="true" outlineLevel="0" collapsed="false">
      <c r="A683" s="14" t="s">
        <v>249</v>
      </c>
      <c r="B683" s="15" t="s">
        <v>493</v>
      </c>
      <c r="C683" s="14" t="s">
        <v>27</v>
      </c>
      <c r="D683" s="14" t="s">
        <v>494</v>
      </c>
      <c r="E683" s="14" t="s">
        <v>485</v>
      </c>
      <c r="F683" s="14"/>
      <c r="G683" s="16" t="s">
        <v>90</v>
      </c>
      <c r="H683" s="30" t="n">
        <v>1</v>
      </c>
      <c r="I683" s="17" t="n">
        <v>22.65</v>
      </c>
      <c r="J683" s="17" t="n">
        <v>22.65</v>
      </c>
    </row>
    <row r="684" customFormat="false" ht="24" hidden="false" customHeight="true" outlineLevel="0" collapsed="false">
      <c r="A684" s="31" t="s">
        <v>251</v>
      </c>
      <c r="B684" s="32" t="s">
        <v>629</v>
      </c>
      <c r="C684" s="31" t="s">
        <v>27</v>
      </c>
      <c r="D684" s="31" t="s">
        <v>630</v>
      </c>
      <c r="E684" s="31" t="s">
        <v>254</v>
      </c>
      <c r="F684" s="31"/>
      <c r="G684" s="33" t="s">
        <v>230</v>
      </c>
      <c r="H684" s="34" t="n">
        <v>0.058</v>
      </c>
      <c r="I684" s="35" t="n">
        <v>25.96</v>
      </c>
      <c r="J684" s="35" t="n">
        <v>1.5</v>
      </c>
    </row>
    <row r="685" customFormat="false" ht="25.5" hidden="false" customHeight="true" outlineLevel="0" collapsed="false">
      <c r="A685" s="31" t="s">
        <v>251</v>
      </c>
      <c r="B685" s="32" t="s">
        <v>690</v>
      </c>
      <c r="C685" s="31" t="s">
        <v>27</v>
      </c>
      <c r="D685" s="31" t="s">
        <v>691</v>
      </c>
      <c r="E685" s="31" t="s">
        <v>683</v>
      </c>
      <c r="F685" s="31"/>
      <c r="G685" s="33" t="s">
        <v>90</v>
      </c>
      <c r="H685" s="34" t="n">
        <v>1</v>
      </c>
      <c r="I685" s="35" t="n">
        <v>8.94</v>
      </c>
      <c r="J685" s="35" t="n">
        <v>8.94</v>
      </c>
    </row>
    <row r="686" customFormat="false" ht="24" hidden="false" customHeight="true" outlineLevel="0" collapsed="false">
      <c r="A686" s="31" t="s">
        <v>251</v>
      </c>
      <c r="B686" s="32" t="s">
        <v>673</v>
      </c>
      <c r="C686" s="31" t="s">
        <v>27</v>
      </c>
      <c r="D686" s="31" t="s">
        <v>674</v>
      </c>
      <c r="E686" s="31" t="s">
        <v>254</v>
      </c>
      <c r="F686" s="31"/>
      <c r="G686" s="33" t="s">
        <v>230</v>
      </c>
      <c r="H686" s="34" t="n">
        <v>0.366</v>
      </c>
      <c r="I686" s="35" t="n">
        <v>31.44</v>
      </c>
      <c r="J686" s="35" t="n">
        <v>11.5</v>
      </c>
    </row>
    <row r="687" customFormat="false" ht="25.5" hidden="false" customHeight="true" outlineLevel="0" collapsed="false">
      <c r="A687" s="36" t="s">
        <v>259</v>
      </c>
      <c r="B687" s="37" t="s">
        <v>684</v>
      </c>
      <c r="C687" s="36" t="s">
        <v>27</v>
      </c>
      <c r="D687" s="36" t="s">
        <v>685</v>
      </c>
      <c r="E687" s="36" t="s">
        <v>262</v>
      </c>
      <c r="F687" s="36"/>
      <c r="G687" s="38" t="s">
        <v>90</v>
      </c>
      <c r="H687" s="39" t="n">
        <v>0.025</v>
      </c>
      <c r="I687" s="40" t="n">
        <v>19.92</v>
      </c>
      <c r="J687" s="40" t="n">
        <v>0.49</v>
      </c>
    </row>
    <row r="688" customFormat="false" ht="39" hidden="false" customHeight="true" outlineLevel="0" collapsed="false">
      <c r="A688" s="36" t="s">
        <v>259</v>
      </c>
      <c r="B688" s="37" t="s">
        <v>686</v>
      </c>
      <c r="C688" s="36" t="s">
        <v>27</v>
      </c>
      <c r="D688" s="36" t="s">
        <v>687</v>
      </c>
      <c r="E688" s="36" t="s">
        <v>262</v>
      </c>
      <c r="F688" s="36"/>
      <c r="G688" s="38" t="s">
        <v>38</v>
      </c>
      <c r="H688" s="39" t="n">
        <v>1.04</v>
      </c>
      <c r="I688" s="40" t="n">
        <v>0.22</v>
      </c>
      <c r="J688" s="40" t="n">
        <v>0.22</v>
      </c>
    </row>
    <row r="689" customFormat="false" ht="12.75" hidden="false" customHeight="true" outlineLevel="0" collapsed="false">
      <c r="A689" s="41"/>
      <c r="B689" s="41"/>
      <c r="C689" s="41"/>
      <c r="D689" s="41"/>
      <c r="E689" s="41" t="s">
        <v>269</v>
      </c>
      <c r="F689" s="42" t="n">
        <v>5.32</v>
      </c>
      <c r="G689" s="41" t="s">
        <v>270</v>
      </c>
      <c r="H689" s="42" t="n">
        <v>6.19</v>
      </c>
      <c r="I689" s="41" t="s">
        <v>271</v>
      </c>
      <c r="J689" s="42" t="n">
        <v>11.51</v>
      </c>
    </row>
    <row r="690" customFormat="false" ht="12.75" hidden="false" customHeight="true" outlineLevel="0" collapsed="false">
      <c r="A690" s="41"/>
      <c r="B690" s="41"/>
      <c r="C690" s="41"/>
      <c r="D690" s="41"/>
      <c r="E690" s="41" t="s">
        <v>272</v>
      </c>
      <c r="F690" s="42" t="n">
        <v>5.78</v>
      </c>
      <c r="G690" s="41"/>
      <c r="H690" s="41" t="s">
        <v>273</v>
      </c>
      <c r="I690" s="41"/>
      <c r="J690" s="42" t="n">
        <v>28.43</v>
      </c>
    </row>
    <row r="691" customFormat="false" ht="0.75" hidden="false" customHeight="true" outlineLevel="0" collapsed="false">
      <c r="A691" s="43"/>
      <c r="B691" s="43"/>
      <c r="C691" s="43"/>
      <c r="D691" s="43"/>
      <c r="E691" s="43"/>
      <c r="F691" s="43"/>
      <c r="G691" s="43"/>
      <c r="H691" s="43"/>
      <c r="I691" s="43"/>
      <c r="J691" s="43"/>
    </row>
    <row r="692" customFormat="false" ht="18" hidden="false" customHeight="true" outlineLevel="0" collapsed="false">
      <c r="A692" s="7"/>
      <c r="B692" s="8" t="s">
        <v>10</v>
      </c>
      <c r="C692" s="7" t="s">
        <v>11</v>
      </c>
      <c r="D692" s="7" t="s">
        <v>12</v>
      </c>
      <c r="E692" s="7" t="s">
        <v>248</v>
      </c>
      <c r="F692" s="7"/>
      <c r="G692" s="9" t="s">
        <v>13</v>
      </c>
      <c r="H692" s="8" t="s">
        <v>14</v>
      </c>
      <c r="I692" s="8" t="s">
        <v>15</v>
      </c>
      <c r="J692" s="8" t="s">
        <v>18</v>
      </c>
    </row>
    <row r="693" customFormat="false" ht="39" hidden="false" customHeight="true" outlineLevel="0" collapsed="false">
      <c r="A693" s="14" t="s">
        <v>249</v>
      </c>
      <c r="B693" s="15" t="s">
        <v>328</v>
      </c>
      <c r="C693" s="14" t="s">
        <v>27</v>
      </c>
      <c r="D693" s="14" t="s">
        <v>329</v>
      </c>
      <c r="E693" s="14" t="s">
        <v>320</v>
      </c>
      <c r="F693" s="14"/>
      <c r="G693" s="16" t="s">
        <v>90</v>
      </c>
      <c r="H693" s="30" t="n">
        <v>1</v>
      </c>
      <c r="I693" s="17" t="n">
        <v>14.02</v>
      </c>
      <c r="J693" s="17" t="n">
        <v>14.02</v>
      </c>
    </row>
    <row r="694" customFormat="false" ht="24" hidden="false" customHeight="true" outlineLevel="0" collapsed="false">
      <c r="A694" s="31" t="s">
        <v>251</v>
      </c>
      <c r="B694" s="32" t="s">
        <v>629</v>
      </c>
      <c r="C694" s="31" t="s">
        <v>27</v>
      </c>
      <c r="D694" s="31" t="s">
        <v>630</v>
      </c>
      <c r="E694" s="31" t="s">
        <v>254</v>
      </c>
      <c r="F694" s="31"/>
      <c r="G694" s="33" t="s">
        <v>230</v>
      </c>
      <c r="H694" s="34" t="n">
        <v>0.008</v>
      </c>
      <c r="I694" s="35" t="n">
        <v>25.96</v>
      </c>
      <c r="J694" s="35" t="n">
        <v>0.2</v>
      </c>
    </row>
    <row r="695" customFormat="false" ht="24" hidden="false" customHeight="true" outlineLevel="0" collapsed="false">
      <c r="A695" s="31" t="s">
        <v>251</v>
      </c>
      <c r="B695" s="32" t="s">
        <v>673</v>
      </c>
      <c r="C695" s="31" t="s">
        <v>27</v>
      </c>
      <c r="D695" s="31" t="s">
        <v>674</v>
      </c>
      <c r="E695" s="31" t="s">
        <v>254</v>
      </c>
      <c r="F695" s="31"/>
      <c r="G695" s="33" t="s">
        <v>230</v>
      </c>
      <c r="H695" s="34" t="n">
        <v>0.024</v>
      </c>
      <c r="I695" s="35" t="n">
        <v>31.44</v>
      </c>
      <c r="J695" s="35" t="n">
        <v>0.75</v>
      </c>
    </row>
    <row r="696" customFormat="false" ht="39" hidden="false" customHeight="true" outlineLevel="0" collapsed="false">
      <c r="A696" s="36" t="s">
        <v>259</v>
      </c>
      <c r="B696" s="37" t="s">
        <v>692</v>
      </c>
      <c r="C696" s="36" t="s">
        <v>27</v>
      </c>
      <c r="D696" s="36" t="s">
        <v>693</v>
      </c>
      <c r="E696" s="36" t="s">
        <v>262</v>
      </c>
      <c r="F696" s="36"/>
      <c r="G696" s="38" t="s">
        <v>29</v>
      </c>
      <c r="H696" s="39" t="n">
        <v>0.392</v>
      </c>
      <c r="I696" s="40" t="n">
        <v>27.64</v>
      </c>
      <c r="J696" s="40" t="n">
        <v>10.83</v>
      </c>
    </row>
    <row r="697" customFormat="false" ht="25.5" hidden="false" customHeight="true" outlineLevel="0" collapsed="false">
      <c r="A697" s="36" t="s">
        <v>259</v>
      </c>
      <c r="B697" s="37" t="s">
        <v>684</v>
      </c>
      <c r="C697" s="36" t="s">
        <v>27</v>
      </c>
      <c r="D697" s="36" t="s">
        <v>685</v>
      </c>
      <c r="E697" s="36" t="s">
        <v>262</v>
      </c>
      <c r="F697" s="36"/>
      <c r="G697" s="38" t="s">
        <v>90</v>
      </c>
      <c r="H697" s="39" t="n">
        <v>0.011</v>
      </c>
      <c r="I697" s="40" t="n">
        <v>19.92</v>
      </c>
      <c r="J697" s="40" t="n">
        <v>0.21</v>
      </c>
    </row>
    <row r="698" customFormat="false" ht="39" hidden="false" customHeight="true" outlineLevel="0" collapsed="false">
      <c r="A698" s="36" t="s">
        <v>259</v>
      </c>
      <c r="B698" s="37" t="s">
        <v>694</v>
      </c>
      <c r="C698" s="36" t="s">
        <v>27</v>
      </c>
      <c r="D698" s="36" t="s">
        <v>695</v>
      </c>
      <c r="E698" s="36" t="s">
        <v>262</v>
      </c>
      <c r="F698" s="36"/>
      <c r="G698" s="38" t="s">
        <v>80</v>
      </c>
      <c r="H698" s="39" t="n">
        <v>0.322</v>
      </c>
      <c r="I698" s="40" t="n">
        <v>6.31</v>
      </c>
      <c r="J698" s="40" t="n">
        <v>2.03</v>
      </c>
    </row>
    <row r="699" customFormat="false" ht="12.75" hidden="false" customHeight="true" outlineLevel="0" collapsed="false">
      <c r="A699" s="41"/>
      <c r="B699" s="41"/>
      <c r="C699" s="41"/>
      <c r="D699" s="41"/>
      <c r="E699" s="41" t="s">
        <v>269</v>
      </c>
      <c r="F699" s="42" t="n">
        <v>0.33</v>
      </c>
      <c r="G699" s="41" t="s">
        <v>270</v>
      </c>
      <c r="H699" s="42" t="n">
        <v>0.39</v>
      </c>
      <c r="I699" s="41" t="s">
        <v>271</v>
      </c>
      <c r="J699" s="42" t="n">
        <v>0.72</v>
      </c>
    </row>
    <row r="700" customFormat="false" ht="12.75" hidden="false" customHeight="true" outlineLevel="0" collapsed="false">
      <c r="A700" s="41"/>
      <c r="B700" s="41"/>
      <c r="C700" s="41"/>
      <c r="D700" s="41"/>
      <c r="E700" s="41" t="s">
        <v>272</v>
      </c>
      <c r="F700" s="42" t="n">
        <v>3.57</v>
      </c>
      <c r="G700" s="41"/>
      <c r="H700" s="41" t="s">
        <v>273</v>
      </c>
      <c r="I700" s="41"/>
      <c r="J700" s="42" t="n">
        <v>17.59</v>
      </c>
    </row>
    <row r="701" customFormat="false" ht="0.75" hidden="false" customHeight="true" outlineLevel="0" collapsed="false">
      <c r="A701" s="43"/>
      <c r="B701" s="43"/>
      <c r="C701" s="43"/>
      <c r="D701" s="43"/>
      <c r="E701" s="43"/>
      <c r="F701" s="43"/>
      <c r="G701" s="43"/>
      <c r="H701" s="43"/>
      <c r="I701" s="43"/>
      <c r="J701" s="43"/>
    </row>
    <row r="702" customFormat="false" ht="18" hidden="false" customHeight="true" outlineLevel="0" collapsed="false">
      <c r="A702" s="7"/>
      <c r="B702" s="8" t="s">
        <v>10</v>
      </c>
      <c r="C702" s="7" t="s">
        <v>11</v>
      </c>
      <c r="D702" s="7" t="s">
        <v>12</v>
      </c>
      <c r="E702" s="7" t="s">
        <v>248</v>
      </c>
      <c r="F702" s="7"/>
      <c r="G702" s="9" t="s">
        <v>13</v>
      </c>
      <c r="H702" s="8" t="s">
        <v>14</v>
      </c>
      <c r="I702" s="8" t="s">
        <v>15</v>
      </c>
      <c r="J702" s="8" t="s">
        <v>18</v>
      </c>
    </row>
    <row r="703" customFormat="false" ht="25.5" hidden="false" customHeight="true" outlineLevel="0" collapsed="false">
      <c r="A703" s="14" t="s">
        <v>249</v>
      </c>
      <c r="B703" s="15" t="s">
        <v>505</v>
      </c>
      <c r="C703" s="14" t="s">
        <v>27</v>
      </c>
      <c r="D703" s="14" t="s">
        <v>506</v>
      </c>
      <c r="E703" s="14" t="s">
        <v>500</v>
      </c>
      <c r="F703" s="14"/>
      <c r="G703" s="16" t="s">
        <v>90</v>
      </c>
      <c r="H703" s="30" t="n">
        <v>1</v>
      </c>
      <c r="I703" s="17" t="n">
        <v>7.8</v>
      </c>
      <c r="J703" s="17" t="n">
        <v>7.8</v>
      </c>
    </row>
    <row r="704" customFormat="false" ht="24" hidden="false" customHeight="true" outlineLevel="0" collapsed="false">
      <c r="A704" s="31" t="s">
        <v>251</v>
      </c>
      <c r="B704" s="32" t="s">
        <v>629</v>
      </c>
      <c r="C704" s="31" t="s">
        <v>27</v>
      </c>
      <c r="D704" s="31" t="s">
        <v>630</v>
      </c>
      <c r="E704" s="31" t="s">
        <v>254</v>
      </c>
      <c r="F704" s="31"/>
      <c r="G704" s="33" t="s">
        <v>230</v>
      </c>
      <c r="H704" s="34" t="n">
        <v>0.0263</v>
      </c>
      <c r="I704" s="35" t="n">
        <v>25.96</v>
      </c>
      <c r="J704" s="35" t="n">
        <v>0.68</v>
      </c>
    </row>
    <row r="705" customFormat="false" ht="24" hidden="false" customHeight="true" outlineLevel="0" collapsed="false">
      <c r="A705" s="31" t="s">
        <v>251</v>
      </c>
      <c r="B705" s="32" t="s">
        <v>673</v>
      </c>
      <c r="C705" s="31" t="s">
        <v>27</v>
      </c>
      <c r="D705" s="31" t="s">
        <v>674</v>
      </c>
      <c r="E705" s="31" t="s">
        <v>254</v>
      </c>
      <c r="F705" s="31"/>
      <c r="G705" s="33" t="s">
        <v>230</v>
      </c>
      <c r="H705" s="34" t="n">
        <v>0.0394</v>
      </c>
      <c r="I705" s="35" t="n">
        <v>31.44</v>
      </c>
      <c r="J705" s="35" t="n">
        <v>1.23</v>
      </c>
    </row>
    <row r="706" customFormat="false" ht="24" hidden="false" customHeight="true" outlineLevel="0" collapsed="false">
      <c r="A706" s="36" t="s">
        <v>259</v>
      </c>
      <c r="B706" s="37" t="s">
        <v>679</v>
      </c>
      <c r="C706" s="36" t="s">
        <v>27</v>
      </c>
      <c r="D706" s="36" t="s">
        <v>680</v>
      </c>
      <c r="E706" s="36" t="s">
        <v>262</v>
      </c>
      <c r="F706" s="36"/>
      <c r="G706" s="38" t="s">
        <v>90</v>
      </c>
      <c r="H706" s="39" t="n">
        <v>1</v>
      </c>
      <c r="I706" s="40" t="n">
        <v>5.89</v>
      </c>
      <c r="J706" s="40" t="n">
        <v>5.89</v>
      </c>
    </row>
    <row r="707" customFormat="false" ht="12.75" hidden="false" customHeight="true" outlineLevel="0" collapsed="false">
      <c r="A707" s="41"/>
      <c r="B707" s="41"/>
      <c r="C707" s="41"/>
      <c r="D707" s="41"/>
      <c r="E707" s="41" t="s">
        <v>269</v>
      </c>
      <c r="F707" s="42" t="n">
        <v>0.66</v>
      </c>
      <c r="G707" s="41" t="s">
        <v>270</v>
      </c>
      <c r="H707" s="42" t="n">
        <v>0.78</v>
      </c>
      <c r="I707" s="41" t="s">
        <v>271</v>
      </c>
      <c r="J707" s="42" t="n">
        <v>1.44</v>
      </c>
    </row>
    <row r="708" customFormat="false" ht="12.75" hidden="false" customHeight="true" outlineLevel="0" collapsed="false">
      <c r="A708" s="41"/>
      <c r="B708" s="41"/>
      <c r="C708" s="41"/>
      <c r="D708" s="41"/>
      <c r="E708" s="41" t="s">
        <v>272</v>
      </c>
      <c r="F708" s="42" t="n">
        <v>1.99</v>
      </c>
      <c r="G708" s="41"/>
      <c r="H708" s="41" t="s">
        <v>273</v>
      </c>
      <c r="I708" s="41"/>
      <c r="J708" s="42" t="n">
        <v>9.79</v>
      </c>
    </row>
    <row r="709" customFormat="false" ht="0.75" hidden="false" customHeight="true" outlineLevel="0" collapsed="false">
      <c r="A709" s="43"/>
      <c r="B709" s="43"/>
      <c r="C709" s="43"/>
      <c r="D709" s="43"/>
      <c r="E709" s="43"/>
      <c r="F709" s="43"/>
      <c r="G709" s="43"/>
      <c r="H709" s="43"/>
      <c r="I709" s="43"/>
      <c r="J709" s="43"/>
    </row>
    <row r="710" customFormat="false" ht="18" hidden="false" customHeight="true" outlineLevel="0" collapsed="false">
      <c r="A710" s="7"/>
      <c r="B710" s="8" t="s">
        <v>10</v>
      </c>
      <c r="C710" s="7" t="s">
        <v>11</v>
      </c>
      <c r="D710" s="7" t="s">
        <v>12</v>
      </c>
      <c r="E710" s="7" t="s">
        <v>248</v>
      </c>
      <c r="F710" s="7"/>
      <c r="G710" s="9" t="s">
        <v>13</v>
      </c>
      <c r="H710" s="8" t="s">
        <v>14</v>
      </c>
      <c r="I710" s="8" t="s">
        <v>15</v>
      </c>
      <c r="J710" s="8" t="s">
        <v>18</v>
      </c>
    </row>
    <row r="711" customFormat="false" ht="25.5" hidden="false" customHeight="true" outlineLevel="0" collapsed="false">
      <c r="A711" s="14" t="s">
        <v>249</v>
      </c>
      <c r="B711" s="15" t="s">
        <v>428</v>
      </c>
      <c r="C711" s="14" t="s">
        <v>27</v>
      </c>
      <c r="D711" s="14" t="s">
        <v>429</v>
      </c>
      <c r="E711" s="14" t="s">
        <v>254</v>
      </c>
      <c r="F711" s="14"/>
      <c r="G711" s="16" t="s">
        <v>230</v>
      </c>
      <c r="H711" s="30" t="n">
        <v>1</v>
      </c>
      <c r="I711" s="17" t="n">
        <v>26.51</v>
      </c>
      <c r="J711" s="17" t="n">
        <v>26.51</v>
      </c>
    </row>
    <row r="712" customFormat="false" ht="25.5" hidden="false" customHeight="true" outlineLevel="0" collapsed="false">
      <c r="A712" s="31" t="s">
        <v>251</v>
      </c>
      <c r="B712" s="32" t="s">
        <v>696</v>
      </c>
      <c r="C712" s="31" t="s">
        <v>27</v>
      </c>
      <c r="D712" s="31" t="s">
        <v>697</v>
      </c>
      <c r="E712" s="31" t="s">
        <v>254</v>
      </c>
      <c r="F712" s="31"/>
      <c r="G712" s="33" t="s">
        <v>230</v>
      </c>
      <c r="H712" s="34" t="n">
        <v>1</v>
      </c>
      <c r="I712" s="35" t="n">
        <v>0.69</v>
      </c>
      <c r="J712" s="35" t="n">
        <v>0.69</v>
      </c>
    </row>
    <row r="713" customFormat="false" ht="25.5" hidden="false" customHeight="true" outlineLevel="0" collapsed="false">
      <c r="A713" s="36" t="s">
        <v>259</v>
      </c>
      <c r="B713" s="37" t="s">
        <v>602</v>
      </c>
      <c r="C713" s="36" t="s">
        <v>27</v>
      </c>
      <c r="D713" s="36" t="s">
        <v>603</v>
      </c>
      <c r="E713" s="36" t="s">
        <v>597</v>
      </c>
      <c r="F713" s="36"/>
      <c r="G713" s="38" t="s">
        <v>230</v>
      </c>
      <c r="H713" s="39" t="n">
        <v>1</v>
      </c>
      <c r="I713" s="40" t="n">
        <v>2.41</v>
      </c>
      <c r="J713" s="40" t="n">
        <v>2.41</v>
      </c>
    </row>
    <row r="714" customFormat="false" ht="25.5" hidden="false" customHeight="true" outlineLevel="0" collapsed="false">
      <c r="A714" s="36" t="s">
        <v>259</v>
      </c>
      <c r="B714" s="37" t="s">
        <v>698</v>
      </c>
      <c r="C714" s="36" t="s">
        <v>27</v>
      </c>
      <c r="D714" s="36" t="s">
        <v>699</v>
      </c>
      <c r="E714" s="36" t="s">
        <v>597</v>
      </c>
      <c r="F714" s="36"/>
      <c r="G714" s="38" t="s">
        <v>230</v>
      </c>
      <c r="H714" s="39" t="n">
        <v>1</v>
      </c>
      <c r="I714" s="40" t="n">
        <v>1.34</v>
      </c>
      <c r="J714" s="40" t="n">
        <v>1.34</v>
      </c>
    </row>
    <row r="715" customFormat="false" ht="24" hidden="false" customHeight="true" outlineLevel="0" collapsed="false">
      <c r="A715" s="36" t="s">
        <v>259</v>
      </c>
      <c r="B715" s="37" t="s">
        <v>700</v>
      </c>
      <c r="C715" s="36" t="s">
        <v>27</v>
      </c>
      <c r="D715" s="36" t="s">
        <v>701</v>
      </c>
      <c r="E715" s="36" t="s">
        <v>297</v>
      </c>
      <c r="F715" s="36"/>
      <c r="G715" s="38" t="s">
        <v>230</v>
      </c>
      <c r="H715" s="39" t="n">
        <v>1</v>
      </c>
      <c r="I715" s="40" t="n">
        <v>18.53</v>
      </c>
      <c r="J715" s="40" t="n">
        <v>18.53</v>
      </c>
    </row>
    <row r="716" customFormat="false" ht="25.5" hidden="false" customHeight="true" outlineLevel="0" collapsed="false">
      <c r="A716" s="36" t="s">
        <v>259</v>
      </c>
      <c r="B716" s="37" t="s">
        <v>600</v>
      </c>
      <c r="C716" s="36" t="s">
        <v>27</v>
      </c>
      <c r="D716" s="36" t="s">
        <v>601</v>
      </c>
      <c r="E716" s="36" t="s">
        <v>597</v>
      </c>
      <c r="F716" s="36"/>
      <c r="G716" s="38" t="s">
        <v>230</v>
      </c>
      <c r="H716" s="39" t="n">
        <v>1</v>
      </c>
      <c r="I716" s="40" t="n">
        <v>0.11</v>
      </c>
      <c r="J716" s="40" t="n">
        <v>0.11</v>
      </c>
    </row>
    <row r="717" customFormat="false" ht="25.5" hidden="false" customHeight="true" outlineLevel="0" collapsed="false">
      <c r="A717" s="36" t="s">
        <v>259</v>
      </c>
      <c r="B717" s="37" t="s">
        <v>606</v>
      </c>
      <c r="C717" s="36" t="s">
        <v>27</v>
      </c>
      <c r="D717" s="36" t="s">
        <v>607</v>
      </c>
      <c r="E717" s="36" t="s">
        <v>597</v>
      </c>
      <c r="F717" s="36"/>
      <c r="G717" s="38" t="s">
        <v>230</v>
      </c>
      <c r="H717" s="39" t="n">
        <v>1</v>
      </c>
      <c r="I717" s="40" t="n">
        <v>0.9</v>
      </c>
      <c r="J717" s="40" t="n">
        <v>0.9</v>
      </c>
    </row>
    <row r="718" customFormat="false" ht="25.5" hidden="false" customHeight="true" outlineLevel="0" collapsed="false">
      <c r="A718" s="36" t="s">
        <v>259</v>
      </c>
      <c r="B718" s="37" t="s">
        <v>702</v>
      </c>
      <c r="C718" s="36" t="s">
        <v>27</v>
      </c>
      <c r="D718" s="36" t="s">
        <v>703</v>
      </c>
      <c r="E718" s="36" t="s">
        <v>597</v>
      </c>
      <c r="F718" s="36"/>
      <c r="G718" s="38" t="s">
        <v>230</v>
      </c>
      <c r="H718" s="39" t="n">
        <v>1</v>
      </c>
      <c r="I718" s="40" t="n">
        <v>0.96</v>
      </c>
      <c r="J718" s="40" t="n">
        <v>0.96</v>
      </c>
    </row>
    <row r="719" customFormat="false" ht="25.5" hidden="false" customHeight="true" outlineLevel="0" collapsed="false">
      <c r="A719" s="36" t="s">
        <v>259</v>
      </c>
      <c r="B719" s="37" t="s">
        <v>608</v>
      </c>
      <c r="C719" s="36" t="s">
        <v>27</v>
      </c>
      <c r="D719" s="36" t="s">
        <v>609</v>
      </c>
      <c r="E719" s="36" t="s">
        <v>597</v>
      </c>
      <c r="F719" s="36"/>
      <c r="G719" s="38" t="s">
        <v>230</v>
      </c>
      <c r="H719" s="39" t="n">
        <v>1</v>
      </c>
      <c r="I719" s="40" t="n">
        <v>1.57</v>
      </c>
      <c r="J719" s="40" t="n">
        <v>1.57</v>
      </c>
    </row>
    <row r="720" customFormat="false" ht="12.75" hidden="false" customHeight="true" outlineLevel="0" collapsed="false">
      <c r="A720" s="41"/>
      <c r="B720" s="41"/>
      <c r="C720" s="41"/>
      <c r="D720" s="41"/>
      <c r="E720" s="41" t="s">
        <v>269</v>
      </c>
      <c r="F720" s="42" t="n">
        <v>8.88</v>
      </c>
      <c r="G720" s="41" t="s">
        <v>270</v>
      </c>
      <c r="H720" s="42" t="n">
        <v>10.34</v>
      </c>
      <c r="I720" s="41" t="s">
        <v>271</v>
      </c>
      <c r="J720" s="42" t="n">
        <v>19.22</v>
      </c>
    </row>
    <row r="721" customFormat="false" ht="12.75" hidden="false" customHeight="true" outlineLevel="0" collapsed="false">
      <c r="A721" s="41"/>
      <c r="B721" s="41"/>
      <c r="C721" s="41"/>
      <c r="D721" s="41"/>
      <c r="E721" s="41" t="s">
        <v>272</v>
      </c>
      <c r="F721" s="42" t="n">
        <v>6.76</v>
      </c>
      <c r="G721" s="41"/>
      <c r="H721" s="41" t="s">
        <v>273</v>
      </c>
      <c r="I721" s="41"/>
      <c r="J721" s="42" t="n">
        <v>33.27</v>
      </c>
    </row>
    <row r="722" customFormat="false" ht="0.75" hidden="false" customHeight="true" outlineLevel="0" collapsed="false">
      <c r="A722" s="43"/>
      <c r="B722" s="43"/>
      <c r="C722" s="43"/>
      <c r="D722" s="43"/>
      <c r="E722" s="43"/>
      <c r="F722" s="43"/>
      <c r="G722" s="43"/>
      <c r="H722" s="43"/>
      <c r="I722" s="43"/>
      <c r="J722" s="43"/>
    </row>
    <row r="723" customFormat="false" ht="18" hidden="false" customHeight="true" outlineLevel="0" collapsed="false">
      <c r="A723" s="7"/>
      <c r="B723" s="8" t="s">
        <v>10</v>
      </c>
      <c r="C723" s="7" t="s">
        <v>11</v>
      </c>
      <c r="D723" s="7" t="s">
        <v>12</v>
      </c>
      <c r="E723" s="7" t="s">
        <v>248</v>
      </c>
      <c r="F723" s="7"/>
      <c r="G723" s="9" t="s">
        <v>13</v>
      </c>
      <c r="H723" s="8" t="s">
        <v>14</v>
      </c>
      <c r="I723" s="8" t="s">
        <v>15</v>
      </c>
      <c r="J723" s="8" t="s">
        <v>18</v>
      </c>
    </row>
    <row r="724" customFormat="false" ht="25.5" hidden="false" customHeight="true" outlineLevel="0" collapsed="false">
      <c r="A724" s="14" t="s">
        <v>249</v>
      </c>
      <c r="B724" s="15" t="s">
        <v>457</v>
      </c>
      <c r="C724" s="14" t="s">
        <v>27</v>
      </c>
      <c r="D724" s="14" t="s">
        <v>458</v>
      </c>
      <c r="E724" s="14" t="s">
        <v>254</v>
      </c>
      <c r="F724" s="14"/>
      <c r="G724" s="16" t="s">
        <v>230</v>
      </c>
      <c r="H724" s="30" t="n">
        <v>1</v>
      </c>
      <c r="I724" s="17" t="n">
        <v>25.53</v>
      </c>
      <c r="J724" s="17" t="n">
        <v>25.53</v>
      </c>
    </row>
    <row r="725" customFormat="false" ht="39" hidden="false" customHeight="true" outlineLevel="0" collapsed="false">
      <c r="A725" s="31" t="s">
        <v>251</v>
      </c>
      <c r="B725" s="32" t="s">
        <v>704</v>
      </c>
      <c r="C725" s="31" t="s">
        <v>27</v>
      </c>
      <c r="D725" s="31" t="s">
        <v>705</v>
      </c>
      <c r="E725" s="31" t="s">
        <v>254</v>
      </c>
      <c r="F725" s="31"/>
      <c r="G725" s="33" t="s">
        <v>230</v>
      </c>
      <c r="H725" s="34" t="n">
        <v>1</v>
      </c>
      <c r="I725" s="35" t="n">
        <v>0.33</v>
      </c>
      <c r="J725" s="35" t="n">
        <v>0.33</v>
      </c>
    </row>
    <row r="726" customFormat="false" ht="25.5" hidden="false" customHeight="true" outlineLevel="0" collapsed="false">
      <c r="A726" s="36" t="s">
        <v>259</v>
      </c>
      <c r="B726" s="37" t="s">
        <v>606</v>
      </c>
      <c r="C726" s="36" t="s">
        <v>27</v>
      </c>
      <c r="D726" s="36" t="s">
        <v>607</v>
      </c>
      <c r="E726" s="36" t="s">
        <v>597</v>
      </c>
      <c r="F726" s="36"/>
      <c r="G726" s="38" t="s">
        <v>230</v>
      </c>
      <c r="H726" s="39" t="n">
        <v>1</v>
      </c>
      <c r="I726" s="40" t="n">
        <v>0.9</v>
      </c>
      <c r="J726" s="40" t="n">
        <v>0.9</v>
      </c>
    </row>
    <row r="727" customFormat="false" ht="25.5" hidden="false" customHeight="true" outlineLevel="0" collapsed="false">
      <c r="A727" s="36" t="s">
        <v>259</v>
      </c>
      <c r="B727" s="37" t="s">
        <v>600</v>
      </c>
      <c r="C727" s="36" t="s">
        <v>27</v>
      </c>
      <c r="D727" s="36" t="s">
        <v>601</v>
      </c>
      <c r="E727" s="36" t="s">
        <v>597</v>
      </c>
      <c r="F727" s="36"/>
      <c r="G727" s="38" t="s">
        <v>230</v>
      </c>
      <c r="H727" s="39" t="n">
        <v>1</v>
      </c>
      <c r="I727" s="40" t="n">
        <v>0.11</v>
      </c>
      <c r="J727" s="40" t="n">
        <v>0.11</v>
      </c>
    </row>
    <row r="728" customFormat="false" ht="25.5" hidden="false" customHeight="true" outlineLevel="0" collapsed="false">
      <c r="A728" s="36" t="s">
        <v>259</v>
      </c>
      <c r="B728" s="37" t="s">
        <v>608</v>
      </c>
      <c r="C728" s="36" t="s">
        <v>27</v>
      </c>
      <c r="D728" s="36" t="s">
        <v>609</v>
      </c>
      <c r="E728" s="36" t="s">
        <v>597</v>
      </c>
      <c r="F728" s="36"/>
      <c r="G728" s="38" t="s">
        <v>230</v>
      </c>
      <c r="H728" s="39" t="n">
        <v>1</v>
      </c>
      <c r="I728" s="40" t="n">
        <v>1.57</v>
      </c>
      <c r="J728" s="40" t="n">
        <v>1.57</v>
      </c>
    </row>
    <row r="729" customFormat="false" ht="25.5" hidden="false" customHeight="true" outlineLevel="0" collapsed="false">
      <c r="A729" s="36" t="s">
        <v>259</v>
      </c>
      <c r="B729" s="37" t="s">
        <v>706</v>
      </c>
      <c r="C729" s="36" t="s">
        <v>27</v>
      </c>
      <c r="D729" s="36" t="s">
        <v>707</v>
      </c>
      <c r="E729" s="36" t="s">
        <v>597</v>
      </c>
      <c r="F729" s="36"/>
      <c r="G729" s="38" t="s">
        <v>230</v>
      </c>
      <c r="H729" s="39" t="n">
        <v>1</v>
      </c>
      <c r="I729" s="40" t="n">
        <v>0.48</v>
      </c>
      <c r="J729" s="40" t="n">
        <v>0.48</v>
      </c>
    </row>
    <row r="730" customFormat="false" ht="25.5" hidden="false" customHeight="true" outlineLevel="0" collapsed="false">
      <c r="A730" s="36" t="s">
        <v>259</v>
      </c>
      <c r="B730" s="37" t="s">
        <v>708</v>
      </c>
      <c r="C730" s="36" t="s">
        <v>27</v>
      </c>
      <c r="D730" s="36" t="s">
        <v>709</v>
      </c>
      <c r="E730" s="36" t="s">
        <v>297</v>
      </c>
      <c r="F730" s="36"/>
      <c r="G730" s="38" t="s">
        <v>230</v>
      </c>
      <c r="H730" s="39" t="n">
        <v>1</v>
      </c>
      <c r="I730" s="40" t="n">
        <v>18.53</v>
      </c>
      <c r="J730" s="40" t="n">
        <v>18.53</v>
      </c>
    </row>
    <row r="731" customFormat="false" ht="25.5" hidden="false" customHeight="true" outlineLevel="0" collapsed="false">
      <c r="A731" s="36" t="s">
        <v>259</v>
      </c>
      <c r="B731" s="37" t="s">
        <v>602</v>
      </c>
      <c r="C731" s="36" t="s">
        <v>27</v>
      </c>
      <c r="D731" s="36" t="s">
        <v>603</v>
      </c>
      <c r="E731" s="36" t="s">
        <v>597</v>
      </c>
      <c r="F731" s="36"/>
      <c r="G731" s="38" t="s">
        <v>230</v>
      </c>
      <c r="H731" s="39" t="n">
        <v>1</v>
      </c>
      <c r="I731" s="40" t="n">
        <v>2.41</v>
      </c>
      <c r="J731" s="40" t="n">
        <v>2.41</v>
      </c>
    </row>
    <row r="732" customFormat="false" ht="25.5" hidden="false" customHeight="true" outlineLevel="0" collapsed="false">
      <c r="A732" s="36" t="s">
        <v>259</v>
      </c>
      <c r="B732" s="37" t="s">
        <v>710</v>
      </c>
      <c r="C732" s="36" t="s">
        <v>27</v>
      </c>
      <c r="D732" s="36" t="s">
        <v>711</v>
      </c>
      <c r="E732" s="36" t="s">
        <v>597</v>
      </c>
      <c r="F732" s="36"/>
      <c r="G732" s="38" t="s">
        <v>230</v>
      </c>
      <c r="H732" s="39" t="n">
        <v>1</v>
      </c>
      <c r="I732" s="40" t="n">
        <v>1.2</v>
      </c>
      <c r="J732" s="40" t="n">
        <v>1.2</v>
      </c>
    </row>
    <row r="733" customFormat="false" ht="12.75" hidden="false" customHeight="true" outlineLevel="0" collapsed="false">
      <c r="A733" s="41"/>
      <c r="B733" s="41"/>
      <c r="C733" s="41"/>
      <c r="D733" s="41"/>
      <c r="E733" s="41" t="s">
        <v>269</v>
      </c>
      <c r="F733" s="42" t="n">
        <v>8.72</v>
      </c>
      <c r="G733" s="41" t="s">
        <v>270</v>
      </c>
      <c r="H733" s="42" t="n">
        <v>10.14</v>
      </c>
      <c r="I733" s="41" t="s">
        <v>271</v>
      </c>
      <c r="J733" s="42" t="n">
        <v>18.86</v>
      </c>
    </row>
    <row r="734" customFormat="false" ht="12.75" hidden="false" customHeight="true" outlineLevel="0" collapsed="false">
      <c r="A734" s="41"/>
      <c r="B734" s="41"/>
      <c r="C734" s="41"/>
      <c r="D734" s="41"/>
      <c r="E734" s="41" t="s">
        <v>272</v>
      </c>
      <c r="F734" s="42" t="n">
        <v>6.51</v>
      </c>
      <c r="G734" s="41"/>
      <c r="H734" s="41" t="s">
        <v>273</v>
      </c>
      <c r="I734" s="41"/>
      <c r="J734" s="42" t="n">
        <v>32.04</v>
      </c>
    </row>
    <row r="735" customFormat="false" ht="0.75" hidden="false" customHeight="true" outlineLevel="0" collapsed="false">
      <c r="A735" s="43"/>
      <c r="B735" s="43"/>
      <c r="C735" s="43"/>
      <c r="D735" s="43"/>
      <c r="E735" s="43"/>
      <c r="F735" s="43"/>
      <c r="G735" s="43"/>
      <c r="H735" s="43"/>
      <c r="I735" s="43"/>
      <c r="J735" s="43"/>
    </row>
    <row r="736" customFormat="false" ht="18" hidden="false" customHeight="true" outlineLevel="0" collapsed="false">
      <c r="A736" s="7"/>
      <c r="B736" s="8" t="s">
        <v>10</v>
      </c>
      <c r="C736" s="7" t="s">
        <v>11</v>
      </c>
      <c r="D736" s="7" t="s">
        <v>12</v>
      </c>
      <c r="E736" s="7" t="s">
        <v>248</v>
      </c>
      <c r="F736" s="7"/>
      <c r="G736" s="9" t="s">
        <v>13</v>
      </c>
      <c r="H736" s="8" t="s">
        <v>14</v>
      </c>
      <c r="I736" s="8" t="s">
        <v>15</v>
      </c>
      <c r="J736" s="8" t="s">
        <v>18</v>
      </c>
    </row>
    <row r="737" customFormat="false" ht="25.5" hidden="false" customHeight="true" outlineLevel="0" collapsed="false">
      <c r="A737" s="14" t="s">
        <v>249</v>
      </c>
      <c r="B737" s="15" t="s">
        <v>540</v>
      </c>
      <c r="C737" s="14" t="s">
        <v>27</v>
      </c>
      <c r="D737" s="14" t="s">
        <v>541</v>
      </c>
      <c r="E737" s="14" t="s">
        <v>254</v>
      </c>
      <c r="F737" s="14"/>
      <c r="G737" s="16" t="s">
        <v>230</v>
      </c>
      <c r="H737" s="30" t="n">
        <v>1</v>
      </c>
      <c r="I737" s="17" t="n">
        <v>25.96</v>
      </c>
      <c r="J737" s="17" t="n">
        <v>25.96</v>
      </c>
    </row>
    <row r="738" customFormat="false" ht="25.5" hidden="false" customHeight="true" outlineLevel="0" collapsed="false">
      <c r="A738" s="31" t="s">
        <v>251</v>
      </c>
      <c r="B738" s="32" t="s">
        <v>712</v>
      </c>
      <c r="C738" s="31" t="s">
        <v>27</v>
      </c>
      <c r="D738" s="31" t="s">
        <v>713</v>
      </c>
      <c r="E738" s="31" t="s">
        <v>254</v>
      </c>
      <c r="F738" s="31"/>
      <c r="G738" s="33" t="s">
        <v>230</v>
      </c>
      <c r="H738" s="34" t="n">
        <v>1</v>
      </c>
      <c r="I738" s="35" t="n">
        <v>0.21</v>
      </c>
      <c r="J738" s="35" t="n">
        <v>0.21</v>
      </c>
    </row>
    <row r="739" customFormat="false" ht="25.5" hidden="false" customHeight="true" outlineLevel="0" collapsed="false">
      <c r="A739" s="36" t="s">
        <v>259</v>
      </c>
      <c r="B739" s="37" t="s">
        <v>608</v>
      </c>
      <c r="C739" s="36" t="s">
        <v>27</v>
      </c>
      <c r="D739" s="36" t="s">
        <v>609</v>
      </c>
      <c r="E739" s="36" t="s">
        <v>597</v>
      </c>
      <c r="F739" s="36"/>
      <c r="G739" s="38" t="s">
        <v>230</v>
      </c>
      <c r="H739" s="39" t="n">
        <v>1</v>
      </c>
      <c r="I739" s="40" t="n">
        <v>1.57</v>
      </c>
      <c r="J739" s="40" t="n">
        <v>1.57</v>
      </c>
    </row>
    <row r="740" customFormat="false" ht="25.5" hidden="false" customHeight="true" outlineLevel="0" collapsed="false">
      <c r="A740" s="36" t="s">
        <v>259</v>
      </c>
      <c r="B740" s="37" t="s">
        <v>606</v>
      </c>
      <c r="C740" s="36" t="s">
        <v>27</v>
      </c>
      <c r="D740" s="36" t="s">
        <v>607</v>
      </c>
      <c r="E740" s="36" t="s">
        <v>597</v>
      </c>
      <c r="F740" s="36"/>
      <c r="G740" s="38" t="s">
        <v>230</v>
      </c>
      <c r="H740" s="39" t="n">
        <v>1</v>
      </c>
      <c r="I740" s="40" t="n">
        <v>0.9</v>
      </c>
      <c r="J740" s="40" t="n">
        <v>0.9</v>
      </c>
    </row>
    <row r="741" customFormat="false" ht="24" hidden="false" customHeight="true" outlineLevel="0" collapsed="false">
      <c r="A741" s="36" t="s">
        <v>259</v>
      </c>
      <c r="B741" s="37" t="s">
        <v>714</v>
      </c>
      <c r="C741" s="36" t="s">
        <v>27</v>
      </c>
      <c r="D741" s="36" t="s">
        <v>715</v>
      </c>
      <c r="E741" s="36" t="s">
        <v>297</v>
      </c>
      <c r="F741" s="36"/>
      <c r="G741" s="38" t="s">
        <v>230</v>
      </c>
      <c r="H741" s="39" t="n">
        <v>1</v>
      </c>
      <c r="I741" s="40" t="n">
        <v>18.53</v>
      </c>
      <c r="J741" s="40" t="n">
        <v>18.53</v>
      </c>
    </row>
    <row r="742" customFormat="false" ht="25.5" hidden="false" customHeight="true" outlineLevel="0" collapsed="false">
      <c r="A742" s="36" t="s">
        <v>259</v>
      </c>
      <c r="B742" s="37" t="s">
        <v>637</v>
      </c>
      <c r="C742" s="36" t="s">
        <v>27</v>
      </c>
      <c r="D742" s="36" t="s">
        <v>638</v>
      </c>
      <c r="E742" s="36" t="s">
        <v>597</v>
      </c>
      <c r="F742" s="36"/>
      <c r="G742" s="38" t="s">
        <v>230</v>
      </c>
      <c r="H742" s="39" t="n">
        <v>1</v>
      </c>
      <c r="I742" s="40" t="n">
        <v>0.8</v>
      </c>
      <c r="J742" s="40" t="n">
        <v>0.8</v>
      </c>
    </row>
    <row r="743" customFormat="false" ht="25.5" hidden="false" customHeight="true" outlineLevel="0" collapsed="false">
      <c r="A743" s="36" t="s">
        <v>259</v>
      </c>
      <c r="B743" s="37" t="s">
        <v>600</v>
      </c>
      <c r="C743" s="36" t="s">
        <v>27</v>
      </c>
      <c r="D743" s="36" t="s">
        <v>601</v>
      </c>
      <c r="E743" s="36" t="s">
        <v>597</v>
      </c>
      <c r="F743" s="36"/>
      <c r="G743" s="38" t="s">
        <v>230</v>
      </c>
      <c r="H743" s="39" t="n">
        <v>1</v>
      </c>
      <c r="I743" s="40" t="n">
        <v>0.11</v>
      </c>
      <c r="J743" s="40" t="n">
        <v>0.11</v>
      </c>
    </row>
    <row r="744" customFormat="false" ht="25.5" hidden="false" customHeight="true" outlineLevel="0" collapsed="false">
      <c r="A744" s="36" t="s">
        <v>259</v>
      </c>
      <c r="B744" s="37" t="s">
        <v>602</v>
      </c>
      <c r="C744" s="36" t="s">
        <v>27</v>
      </c>
      <c r="D744" s="36" t="s">
        <v>603</v>
      </c>
      <c r="E744" s="36" t="s">
        <v>597</v>
      </c>
      <c r="F744" s="36"/>
      <c r="G744" s="38" t="s">
        <v>230</v>
      </c>
      <c r="H744" s="39" t="n">
        <v>1</v>
      </c>
      <c r="I744" s="40" t="n">
        <v>2.41</v>
      </c>
      <c r="J744" s="40" t="n">
        <v>2.41</v>
      </c>
    </row>
    <row r="745" customFormat="false" ht="25.5" hidden="false" customHeight="true" outlineLevel="0" collapsed="false">
      <c r="A745" s="36" t="s">
        <v>259</v>
      </c>
      <c r="B745" s="37" t="s">
        <v>635</v>
      </c>
      <c r="C745" s="36" t="s">
        <v>27</v>
      </c>
      <c r="D745" s="36" t="s">
        <v>636</v>
      </c>
      <c r="E745" s="36" t="s">
        <v>597</v>
      </c>
      <c r="F745" s="36"/>
      <c r="G745" s="38" t="s">
        <v>230</v>
      </c>
      <c r="H745" s="39" t="n">
        <v>1</v>
      </c>
      <c r="I745" s="40" t="n">
        <v>1.43</v>
      </c>
      <c r="J745" s="40" t="n">
        <v>1.43</v>
      </c>
    </row>
    <row r="746" customFormat="false" ht="12.75" hidden="false" customHeight="true" outlineLevel="0" collapsed="false">
      <c r="A746" s="41"/>
      <c r="B746" s="41"/>
      <c r="C746" s="41"/>
      <c r="D746" s="41"/>
      <c r="E746" s="41" t="s">
        <v>269</v>
      </c>
      <c r="F746" s="42" t="n">
        <v>8.66</v>
      </c>
      <c r="G746" s="41" t="s">
        <v>270</v>
      </c>
      <c r="H746" s="42" t="n">
        <v>10.08</v>
      </c>
      <c r="I746" s="41" t="s">
        <v>271</v>
      </c>
      <c r="J746" s="42" t="n">
        <v>18.74</v>
      </c>
    </row>
    <row r="747" customFormat="false" ht="12.75" hidden="false" customHeight="true" outlineLevel="0" collapsed="false">
      <c r="A747" s="41"/>
      <c r="B747" s="41"/>
      <c r="C747" s="41"/>
      <c r="D747" s="41"/>
      <c r="E747" s="41" t="s">
        <v>272</v>
      </c>
      <c r="F747" s="42" t="n">
        <v>6.62</v>
      </c>
      <c r="G747" s="41"/>
      <c r="H747" s="41" t="s">
        <v>273</v>
      </c>
      <c r="I747" s="41"/>
      <c r="J747" s="42" t="n">
        <v>32.58</v>
      </c>
    </row>
    <row r="748" customFormat="false" ht="0.75" hidden="false" customHeight="true" outlineLevel="0" collapsed="false">
      <c r="A748" s="43"/>
      <c r="B748" s="43"/>
      <c r="C748" s="43"/>
      <c r="D748" s="43"/>
      <c r="E748" s="43"/>
      <c r="F748" s="43"/>
      <c r="G748" s="43"/>
      <c r="H748" s="43"/>
      <c r="I748" s="43"/>
      <c r="J748" s="43"/>
    </row>
    <row r="749" customFormat="false" ht="18" hidden="false" customHeight="true" outlineLevel="0" collapsed="false">
      <c r="A749" s="7"/>
      <c r="B749" s="8" t="s">
        <v>10</v>
      </c>
      <c r="C749" s="7" t="s">
        <v>11</v>
      </c>
      <c r="D749" s="7" t="s">
        <v>12</v>
      </c>
      <c r="E749" s="7" t="s">
        <v>248</v>
      </c>
      <c r="F749" s="7"/>
      <c r="G749" s="9" t="s">
        <v>13</v>
      </c>
      <c r="H749" s="8" t="s">
        <v>14</v>
      </c>
      <c r="I749" s="8" t="s">
        <v>15</v>
      </c>
      <c r="J749" s="8" t="s">
        <v>18</v>
      </c>
    </row>
    <row r="750" customFormat="false" ht="51.75" hidden="false" customHeight="true" outlineLevel="0" collapsed="false">
      <c r="A750" s="14" t="s">
        <v>249</v>
      </c>
      <c r="B750" s="15" t="s">
        <v>663</v>
      </c>
      <c r="C750" s="14" t="s">
        <v>27</v>
      </c>
      <c r="D750" s="14" t="s">
        <v>664</v>
      </c>
      <c r="E750" s="14" t="s">
        <v>337</v>
      </c>
      <c r="F750" s="14"/>
      <c r="G750" s="16" t="s">
        <v>341</v>
      </c>
      <c r="H750" s="30" t="n">
        <v>1</v>
      </c>
      <c r="I750" s="17" t="n">
        <v>0.48</v>
      </c>
      <c r="J750" s="17" t="n">
        <v>0.48</v>
      </c>
    </row>
    <row r="751" customFormat="false" ht="39" hidden="false" customHeight="true" outlineLevel="0" collapsed="false">
      <c r="A751" s="31" t="s">
        <v>251</v>
      </c>
      <c r="B751" s="32" t="s">
        <v>716</v>
      </c>
      <c r="C751" s="31" t="s">
        <v>27</v>
      </c>
      <c r="D751" s="31" t="s">
        <v>717</v>
      </c>
      <c r="E751" s="31" t="s">
        <v>718</v>
      </c>
      <c r="F751" s="31"/>
      <c r="G751" s="33" t="s">
        <v>230</v>
      </c>
      <c r="H751" s="34" t="n">
        <v>1</v>
      </c>
      <c r="I751" s="35" t="n">
        <v>0.09</v>
      </c>
      <c r="J751" s="35" t="n">
        <v>0.09</v>
      </c>
    </row>
    <row r="752" customFormat="false" ht="51.75" hidden="false" customHeight="true" outlineLevel="0" collapsed="false">
      <c r="A752" s="31" t="s">
        <v>251</v>
      </c>
      <c r="B752" s="32" t="s">
        <v>719</v>
      </c>
      <c r="C752" s="31" t="s">
        <v>27</v>
      </c>
      <c r="D752" s="31" t="s">
        <v>720</v>
      </c>
      <c r="E752" s="31" t="s">
        <v>718</v>
      </c>
      <c r="F752" s="31"/>
      <c r="G752" s="33" t="s">
        <v>230</v>
      </c>
      <c r="H752" s="34" t="n">
        <v>1</v>
      </c>
      <c r="I752" s="35" t="n">
        <v>0.39</v>
      </c>
      <c r="J752" s="35" t="n">
        <v>0.39</v>
      </c>
    </row>
    <row r="753" customFormat="false" ht="12.75" hidden="false" customHeight="true" outlineLevel="0" collapsed="false">
      <c r="A753" s="41"/>
      <c r="B753" s="41"/>
      <c r="C753" s="41"/>
      <c r="D753" s="41"/>
      <c r="E753" s="41" t="s">
        <v>269</v>
      </c>
      <c r="F753" s="42" t="n">
        <v>0</v>
      </c>
      <c r="G753" s="41" t="s">
        <v>270</v>
      </c>
      <c r="H753" s="42" t="n">
        <v>0</v>
      </c>
      <c r="I753" s="41" t="s">
        <v>271</v>
      </c>
      <c r="J753" s="42" t="n">
        <v>0</v>
      </c>
    </row>
    <row r="754" customFormat="false" ht="12.75" hidden="false" customHeight="true" outlineLevel="0" collapsed="false">
      <c r="A754" s="41"/>
      <c r="B754" s="41"/>
      <c r="C754" s="41"/>
      <c r="D754" s="41"/>
      <c r="E754" s="41" t="s">
        <v>272</v>
      </c>
      <c r="F754" s="42" t="n">
        <v>0.12</v>
      </c>
      <c r="G754" s="41"/>
      <c r="H754" s="41" t="s">
        <v>273</v>
      </c>
      <c r="I754" s="41"/>
      <c r="J754" s="42" t="n">
        <v>0.6</v>
      </c>
    </row>
    <row r="755" customFormat="false" ht="0.75" hidden="false" customHeight="true" outlineLevel="0" collapsed="false">
      <c r="A755" s="43"/>
      <c r="B755" s="43"/>
      <c r="C755" s="43"/>
      <c r="D755" s="43"/>
      <c r="E755" s="43"/>
      <c r="F755" s="43"/>
      <c r="G755" s="43"/>
      <c r="H755" s="43"/>
      <c r="I755" s="43"/>
      <c r="J755" s="43"/>
    </row>
    <row r="756" customFormat="false" ht="18" hidden="false" customHeight="true" outlineLevel="0" collapsed="false">
      <c r="A756" s="7"/>
      <c r="B756" s="8" t="s">
        <v>10</v>
      </c>
      <c r="C756" s="7" t="s">
        <v>11</v>
      </c>
      <c r="D756" s="7" t="s">
        <v>12</v>
      </c>
      <c r="E756" s="7" t="s">
        <v>248</v>
      </c>
      <c r="F756" s="7"/>
      <c r="G756" s="9" t="s">
        <v>13</v>
      </c>
      <c r="H756" s="8" t="s">
        <v>14</v>
      </c>
      <c r="I756" s="8" t="s">
        <v>15</v>
      </c>
      <c r="J756" s="8" t="s">
        <v>18</v>
      </c>
    </row>
    <row r="757" customFormat="false" ht="51.75" hidden="false" customHeight="true" outlineLevel="0" collapsed="false">
      <c r="A757" s="14" t="s">
        <v>249</v>
      </c>
      <c r="B757" s="15" t="s">
        <v>661</v>
      </c>
      <c r="C757" s="14" t="s">
        <v>27</v>
      </c>
      <c r="D757" s="14" t="s">
        <v>662</v>
      </c>
      <c r="E757" s="14" t="s">
        <v>337</v>
      </c>
      <c r="F757" s="14"/>
      <c r="G757" s="16" t="s">
        <v>338</v>
      </c>
      <c r="H757" s="30" t="n">
        <v>1</v>
      </c>
      <c r="I757" s="17" t="n">
        <v>2.28</v>
      </c>
      <c r="J757" s="17" t="n">
        <v>2.28</v>
      </c>
    </row>
    <row r="758" customFormat="false" ht="51.75" hidden="false" customHeight="true" outlineLevel="0" collapsed="false">
      <c r="A758" s="31" t="s">
        <v>251</v>
      </c>
      <c r="B758" s="32" t="s">
        <v>721</v>
      </c>
      <c r="C758" s="31" t="s">
        <v>27</v>
      </c>
      <c r="D758" s="31" t="s">
        <v>722</v>
      </c>
      <c r="E758" s="31" t="s">
        <v>718</v>
      </c>
      <c r="F758" s="31"/>
      <c r="G758" s="33" t="s">
        <v>230</v>
      </c>
      <c r="H758" s="34" t="n">
        <v>1</v>
      </c>
      <c r="I758" s="35" t="n">
        <v>0.43</v>
      </c>
      <c r="J758" s="35" t="n">
        <v>0.43</v>
      </c>
    </row>
    <row r="759" customFormat="false" ht="51.75" hidden="false" customHeight="true" outlineLevel="0" collapsed="false">
      <c r="A759" s="31" t="s">
        <v>251</v>
      </c>
      <c r="B759" s="32" t="s">
        <v>723</v>
      </c>
      <c r="C759" s="31" t="s">
        <v>27</v>
      </c>
      <c r="D759" s="31" t="s">
        <v>724</v>
      </c>
      <c r="E759" s="31" t="s">
        <v>718</v>
      </c>
      <c r="F759" s="31"/>
      <c r="G759" s="33" t="s">
        <v>230</v>
      </c>
      <c r="H759" s="34" t="n">
        <v>1</v>
      </c>
      <c r="I759" s="35" t="n">
        <v>1.37</v>
      </c>
      <c r="J759" s="35" t="n">
        <v>1.37</v>
      </c>
    </row>
    <row r="760" customFormat="false" ht="39" hidden="false" customHeight="true" outlineLevel="0" collapsed="false">
      <c r="A760" s="31" t="s">
        <v>251</v>
      </c>
      <c r="B760" s="32" t="s">
        <v>716</v>
      </c>
      <c r="C760" s="31" t="s">
        <v>27</v>
      </c>
      <c r="D760" s="31" t="s">
        <v>717</v>
      </c>
      <c r="E760" s="31" t="s">
        <v>718</v>
      </c>
      <c r="F760" s="31"/>
      <c r="G760" s="33" t="s">
        <v>230</v>
      </c>
      <c r="H760" s="34" t="n">
        <v>1</v>
      </c>
      <c r="I760" s="35" t="n">
        <v>0.09</v>
      </c>
      <c r="J760" s="35" t="n">
        <v>0.09</v>
      </c>
    </row>
    <row r="761" customFormat="false" ht="51.75" hidden="false" customHeight="true" outlineLevel="0" collapsed="false">
      <c r="A761" s="31" t="s">
        <v>251</v>
      </c>
      <c r="B761" s="32" t="s">
        <v>719</v>
      </c>
      <c r="C761" s="31" t="s">
        <v>27</v>
      </c>
      <c r="D761" s="31" t="s">
        <v>720</v>
      </c>
      <c r="E761" s="31" t="s">
        <v>718</v>
      </c>
      <c r="F761" s="31"/>
      <c r="G761" s="33" t="s">
        <v>230</v>
      </c>
      <c r="H761" s="34" t="n">
        <v>1</v>
      </c>
      <c r="I761" s="35" t="n">
        <v>0.39</v>
      </c>
      <c r="J761" s="35" t="n">
        <v>0.39</v>
      </c>
    </row>
    <row r="762" customFormat="false" ht="12.75" hidden="false" customHeight="true" outlineLevel="0" collapsed="false">
      <c r="A762" s="41"/>
      <c r="B762" s="41"/>
      <c r="C762" s="41"/>
      <c r="D762" s="41"/>
      <c r="E762" s="41" t="s">
        <v>269</v>
      </c>
      <c r="F762" s="42" t="n">
        <v>0</v>
      </c>
      <c r="G762" s="41" t="s">
        <v>270</v>
      </c>
      <c r="H762" s="42" t="n">
        <v>0</v>
      </c>
      <c r="I762" s="41" t="s">
        <v>271</v>
      </c>
      <c r="J762" s="42" t="n">
        <v>0</v>
      </c>
    </row>
    <row r="763" customFormat="false" ht="12.75" hidden="false" customHeight="true" outlineLevel="0" collapsed="false">
      <c r="A763" s="41"/>
      <c r="B763" s="41"/>
      <c r="C763" s="41"/>
      <c r="D763" s="41"/>
      <c r="E763" s="41" t="s">
        <v>272</v>
      </c>
      <c r="F763" s="42" t="n">
        <v>0.58</v>
      </c>
      <c r="G763" s="41"/>
      <c r="H763" s="41" t="s">
        <v>273</v>
      </c>
      <c r="I763" s="41"/>
      <c r="J763" s="42" t="n">
        <v>2.86</v>
      </c>
    </row>
    <row r="764" customFormat="false" ht="0.75" hidden="false" customHeight="true" outlineLevel="0" collapsed="false">
      <c r="A764" s="43"/>
      <c r="B764" s="43"/>
      <c r="C764" s="43"/>
      <c r="D764" s="43"/>
      <c r="E764" s="43"/>
      <c r="F764" s="43"/>
      <c r="G764" s="43"/>
      <c r="H764" s="43"/>
      <c r="I764" s="43"/>
      <c r="J764" s="43"/>
    </row>
    <row r="765" customFormat="false" ht="18" hidden="false" customHeight="true" outlineLevel="0" collapsed="false">
      <c r="A765" s="7"/>
      <c r="B765" s="8" t="s">
        <v>10</v>
      </c>
      <c r="C765" s="7" t="s">
        <v>11</v>
      </c>
      <c r="D765" s="7" t="s">
        <v>12</v>
      </c>
      <c r="E765" s="7" t="s">
        <v>248</v>
      </c>
      <c r="F765" s="7"/>
      <c r="G765" s="9" t="s">
        <v>13</v>
      </c>
      <c r="H765" s="8" t="s">
        <v>14</v>
      </c>
      <c r="I765" s="8" t="s">
        <v>15</v>
      </c>
      <c r="J765" s="8" t="s">
        <v>18</v>
      </c>
    </row>
    <row r="766" customFormat="false" ht="51.75" hidden="false" customHeight="true" outlineLevel="0" collapsed="false">
      <c r="A766" s="14" t="s">
        <v>249</v>
      </c>
      <c r="B766" s="15" t="s">
        <v>719</v>
      </c>
      <c r="C766" s="14" t="s">
        <v>27</v>
      </c>
      <c r="D766" s="14" t="s">
        <v>720</v>
      </c>
      <c r="E766" s="14" t="s">
        <v>718</v>
      </c>
      <c r="F766" s="14"/>
      <c r="G766" s="16" t="s">
        <v>230</v>
      </c>
      <c r="H766" s="30" t="n">
        <v>1</v>
      </c>
      <c r="I766" s="17" t="n">
        <v>0.39</v>
      </c>
      <c r="J766" s="17" t="n">
        <v>0.39</v>
      </c>
    </row>
    <row r="767" customFormat="false" ht="39" hidden="false" customHeight="true" outlineLevel="0" collapsed="false">
      <c r="A767" s="36" t="s">
        <v>259</v>
      </c>
      <c r="B767" s="37" t="s">
        <v>725</v>
      </c>
      <c r="C767" s="36" t="s">
        <v>27</v>
      </c>
      <c r="D767" s="36" t="s">
        <v>726</v>
      </c>
      <c r="E767" s="36" t="s">
        <v>727</v>
      </c>
      <c r="F767" s="36"/>
      <c r="G767" s="38" t="s">
        <v>38</v>
      </c>
      <c r="H767" s="39" t="n">
        <v>6.4E-005</v>
      </c>
      <c r="I767" s="40" t="n">
        <v>6225</v>
      </c>
      <c r="J767" s="40" t="n">
        <v>0.39</v>
      </c>
    </row>
    <row r="768" customFormat="false" ht="12.75" hidden="false" customHeight="true" outlineLevel="0" collapsed="false">
      <c r="A768" s="41"/>
      <c r="B768" s="41"/>
      <c r="C768" s="41"/>
      <c r="D768" s="41"/>
      <c r="E768" s="41" t="s">
        <v>269</v>
      </c>
      <c r="F768" s="42" t="n">
        <v>0</v>
      </c>
      <c r="G768" s="41" t="s">
        <v>270</v>
      </c>
      <c r="H768" s="42" t="n">
        <v>0</v>
      </c>
      <c r="I768" s="41" t="s">
        <v>271</v>
      </c>
      <c r="J768" s="42" t="n">
        <v>0</v>
      </c>
    </row>
    <row r="769" customFormat="false" ht="12.75" hidden="false" customHeight="true" outlineLevel="0" collapsed="false">
      <c r="A769" s="41"/>
      <c r="B769" s="41"/>
      <c r="C769" s="41"/>
      <c r="D769" s="41"/>
      <c r="E769" s="41" t="s">
        <v>272</v>
      </c>
      <c r="F769" s="42" t="n">
        <v>0.09</v>
      </c>
      <c r="G769" s="41"/>
      <c r="H769" s="41" t="s">
        <v>273</v>
      </c>
      <c r="I769" s="41"/>
      <c r="J769" s="42" t="n">
        <v>0.48</v>
      </c>
    </row>
    <row r="770" customFormat="false" ht="0.75" hidden="false" customHeight="true" outlineLevel="0" collapsed="false">
      <c r="A770" s="43"/>
      <c r="B770" s="43"/>
      <c r="C770" s="43"/>
      <c r="D770" s="43"/>
      <c r="E770" s="43"/>
      <c r="F770" s="43"/>
      <c r="G770" s="43"/>
      <c r="H770" s="43"/>
      <c r="I770" s="43"/>
      <c r="J770" s="43"/>
    </row>
    <row r="771" customFormat="false" ht="18" hidden="false" customHeight="true" outlineLevel="0" collapsed="false">
      <c r="A771" s="7"/>
      <c r="B771" s="8" t="s">
        <v>10</v>
      </c>
      <c r="C771" s="7" t="s">
        <v>11</v>
      </c>
      <c r="D771" s="7" t="s">
        <v>12</v>
      </c>
      <c r="E771" s="7" t="s">
        <v>248</v>
      </c>
      <c r="F771" s="7"/>
      <c r="G771" s="9" t="s">
        <v>13</v>
      </c>
      <c r="H771" s="8" t="s">
        <v>14</v>
      </c>
      <c r="I771" s="8" t="s">
        <v>15</v>
      </c>
      <c r="J771" s="8" t="s">
        <v>18</v>
      </c>
    </row>
    <row r="772" customFormat="false" ht="39" hidden="false" customHeight="true" outlineLevel="0" collapsed="false">
      <c r="A772" s="14" t="s">
        <v>249</v>
      </c>
      <c r="B772" s="15" t="s">
        <v>716</v>
      </c>
      <c r="C772" s="14" t="s">
        <v>27</v>
      </c>
      <c r="D772" s="14" t="s">
        <v>717</v>
      </c>
      <c r="E772" s="14" t="s">
        <v>718</v>
      </c>
      <c r="F772" s="14"/>
      <c r="G772" s="16" t="s">
        <v>230</v>
      </c>
      <c r="H772" s="30" t="n">
        <v>1</v>
      </c>
      <c r="I772" s="17" t="n">
        <v>0.09</v>
      </c>
      <c r="J772" s="17" t="n">
        <v>0.09</v>
      </c>
    </row>
    <row r="773" customFormat="false" ht="39" hidden="false" customHeight="true" outlineLevel="0" collapsed="false">
      <c r="A773" s="36" t="s">
        <v>259</v>
      </c>
      <c r="B773" s="37" t="s">
        <v>725</v>
      </c>
      <c r="C773" s="36" t="s">
        <v>27</v>
      </c>
      <c r="D773" s="36" t="s">
        <v>726</v>
      </c>
      <c r="E773" s="36" t="s">
        <v>727</v>
      </c>
      <c r="F773" s="36"/>
      <c r="G773" s="38" t="s">
        <v>38</v>
      </c>
      <c r="H773" s="39" t="n">
        <v>1.48E-005</v>
      </c>
      <c r="I773" s="40" t="n">
        <v>6225</v>
      </c>
      <c r="J773" s="40" t="n">
        <v>0.09</v>
      </c>
    </row>
    <row r="774" customFormat="false" ht="12.75" hidden="false" customHeight="true" outlineLevel="0" collapsed="false">
      <c r="A774" s="41"/>
      <c r="B774" s="41"/>
      <c r="C774" s="41"/>
      <c r="D774" s="41"/>
      <c r="E774" s="41" t="s">
        <v>269</v>
      </c>
      <c r="F774" s="42" t="n">
        <v>0</v>
      </c>
      <c r="G774" s="41" t="s">
        <v>270</v>
      </c>
      <c r="H774" s="42" t="n">
        <v>0</v>
      </c>
      <c r="I774" s="41" t="s">
        <v>271</v>
      </c>
      <c r="J774" s="42" t="n">
        <v>0</v>
      </c>
    </row>
    <row r="775" customFormat="false" ht="12.75" hidden="false" customHeight="true" outlineLevel="0" collapsed="false">
      <c r="A775" s="41"/>
      <c r="B775" s="41"/>
      <c r="C775" s="41"/>
      <c r="D775" s="41"/>
      <c r="E775" s="41" t="s">
        <v>272</v>
      </c>
      <c r="F775" s="42" t="n">
        <v>0.02</v>
      </c>
      <c r="G775" s="41"/>
      <c r="H775" s="41" t="s">
        <v>273</v>
      </c>
      <c r="I775" s="41"/>
      <c r="J775" s="42" t="n">
        <v>0.11</v>
      </c>
    </row>
    <row r="776" customFormat="false" ht="0.75" hidden="false" customHeight="true" outlineLevel="0" collapsed="false">
      <c r="A776" s="43"/>
      <c r="B776" s="43"/>
      <c r="C776" s="43"/>
      <c r="D776" s="43"/>
      <c r="E776" s="43"/>
      <c r="F776" s="43"/>
      <c r="G776" s="43"/>
      <c r="H776" s="43"/>
      <c r="I776" s="43"/>
      <c r="J776" s="43"/>
    </row>
    <row r="777" customFormat="false" ht="18" hidden="false" customHeight="true" outlineLevel="0" collapsed="false">
      <c r="A777" s="7"/>
      <c r="B777" s="8" t="s">
        <v>10</v>
      </c>
      <c r="C777" s="7" t="s">
        <v>11</v>
      </c>
      <c r="D777" s="7" t="s">
        <v>12</v>
      </c>
      <c r="E777" s="7" t="s">
        <v>248</v>
      </c>
      <c r="F777" s="7"/>
      <c r="G777" s="9" t="s">
        <v>13</v>
      </c>
      <c r="H777" s="8" t="s">
        <v>14</v>
      </c>
      <c r="I777" s="8" t="s">
        <v>15</v>
      </c>
      <c r="J777" s="8" t="s">
        <v>18</v>
      </c>
    </row>
    <row r="778" customFormat="false" ht="51.75" hidden="false" customHeight="true" outlineLevel="0" collapsed="false">
      <c r="A778" s="14" t="s">
        <v>249</v>
      </c>
      <c r="B778" s="15" t="s">
        <v>721</v>
      </c>
      <c r="C778" s="14" t="s">
        <v>27</v>
      </c>
      <c r="D778" s="14" t="s">
        <v>722</v>
      </c>
      <c r="E778" s="14" t="s">
        <v>718</v>
      </c>
      <c r="F778" s="14"/>
      <c r="G778" s="16" t="s">
        <v>230</v>
      </c>
      <c r="H778" s="30" t="n">
        <v>1</v>
      </c>
      <c r="I778" s="17" t="n">
        <v>0.43</v>
      </c>
      <c r="J778" s="17" t="n">
        <v>0.43</v>
      </c>
    </row>
    <row r="779" customFormat="false" ht="39" hidden="false" customHeight="true" outlineLevel="0" collapsed="false">
      <c r="A779" s="36" t="s">
        <v>259</v>
      </c>
      <c r="B779" s="37" t="s">
        <v>725</v>
      </c>
      <c r="C779" s="36" t="s">
        <v>27</v>
      </c>
      <c r="D779" s="36" t="s">
        <v>726</v>
      </c>
      <c r="E779" s="36" t="s">
        <v>727</v>
      </c>
      <c r="F779" s="36"/>
      <c r="G779" s="38" t="s">
        <v>38</v>
      </c>
      <c r="H779" s="39" t="n">
        <v>7E-005</v>
      </c>
      <c r="I779" s="40" t="n">
        <v>6225</v>
      </c>
      <c r="J779" s="40" t="n">
        <v>0.43</v>
      </c>
    </row>
    <row r="780" customFormat="false" ht="12.75" hidden="false" customHeight="true" outlineLevel="0" collapsed="false">
      <c r="A780" s="41"/>
      <c r="B780" s="41"/>
      <c r="C780" s="41"/>
      <c r="D780" s="41"/>
      <c r="E780" s="41" t="s">
        <v>269</v>
      </c>
      <c r="F780" s="42" t="n">
        <v>0</v>
      </c>
      <c r="G780" s="41" t="s">
        <v>270</v>
      </c>
      <c r="H780" s="42" t="n">
        <v>0</v>
      </c>
      <c r="I780" s="41" t="s">
        <v>271</v>
      </c>
      <c r="J780" s="42" t="n">
        <v>0</v>
      </c>
    </row>
    <row r="781" customFormat="false" ht="12.75" hidden="false" customHeight="true" outlineLevel="0" collapsed="false">
      <c r="A781" s="41"/>
      <c r="B781" s="41"/>
      <c r="C781" s="41"/>
      <c r="D781" s="41"/>
      <c r="E781" s="41" t="s">
        <v>272</v>
      </c>
      <c r="F781" s="42" t="n">
        <v>0.1</v>
      </c>
      <c r="G781" s="41"/>
      <c r="H781" s="41" t="s">
        <v>273</v>
      </c>
      <c r="I781" s="41"/>
      <c r="J781" s="42" t="n">
        <v>0.53</v>
      </c>
    </row>
    <row r="782" customFormat="false" ht="0.75" hidden="false" customHeight="true" outlineLevel="0" collapsed="false">
      <c r="A782" s="43"/>
      <c r="B782" s="43"/>
      <c r="C782" s="43"/>
      <c r="D782" s="43"/>
      <c r="E782" s="43"/>
      <c r="F782" s="43"/>
      <c r="G782" s="43"/>
      <c r="H782" s="43"/>
      <c r="I782" s="43"/>
      <c r="J782" s="43"/>
    </row>
    <row r="783" customFormat="false" ht="18" hidden="false" customHeight="true" outlineLevel="0" collapsed="false">
      <c r="A783" s="7"/>
      <c r="B783" s="8" t="s">
        <v>10</v>
      </c>
      <c r="C783" s="7" t="s">
        <v>11</v>
      </c>
      <c r="D783" s="7" t="s">
        <v>12</v>
      </c>
      <c r="E783" s="7" t="s">
        <v>248</v>
      </c>
      <c r="F783" s="7"/>
      <c r="G783" s="9" t="s">
        <v>13</v>
      </c>
      <c r="H783" s="8" t="s">
        <v>14</v>
      </c>
      <c r="I783" s="8" t="s">
        <v>15</v>
      </c>
      <c r="J783" s="8" t="s">
        <v>18</v>
      </c>
    </row>
    <row r="784" customFormat="false" ht="51.75" hidden="false" customHeight="true" outlineLevel="0" collapsed="false">
      <c r="A784" s="14" t="s">
        <v>249</v>
      </c>
      <c r="B784" s="15" t="s">
        <v>723</v>
      </c>
      <c r="C784" s="14" t="s">
        <v>27</v>
      </c>
      <c r="D784" s="14" t="s">
        <v>724</v>
      </c>
      <c r="E784" s="14" t="s">
        <v>718</v>
      </c>
      <c r="F784" s="14"/>
      <c r="G784" s="16" t="s">
        <v>230</v>
      </c>
      <c r="H784" s="30" t="n">
        <v>1</v>
      </c>
      <c r="I784" s="17" t="n">
        <v>1.37</v>
      </c>
      <c r="J784" s="17" t="n">
        <v>1.37</v>
      </c>
    </row>
    <row r="785" customFormat="false" ht="25.5" hidden="false" customHeight="true" outlineLevel="0" collapsed="false">
      <c r="A785" s="36" t="s">
        <v>259</v>
      </c>
      <c r="B785" s="37" t="s">
        <v>728</v>
      </c>
      <c r="C785" s="36" t="s">
        <v>27</v>
      </c>
      <c r="D785" s="36" t="s">
        <v>729</v>
      </c>
      <c r="E785" s="36" t="s">
        <v>730</v>
      </c>
      <c r="F785" s="36"/>
      <c r="G785" s="38" t="s">
        <v>731</v>
      </c>
      <c r="H785" s="39" t="n">
        <v>1.25</v>
      </c>
      <c r="I785" s="40" t="n">
        <v>1.1</v>
      </c>
      <c r="J785" s="40" t="n">
        <v>1.37</v>
      </c>
    </row>
    <row r="786" customFormat="false" ht="12.75" hidden="false" customHeight="true" outlineLevel="0" collapsed="false">
      <c r="A786" s="41"/>
      <c r="B786" s="41"/>
      <c r="C786" s="41"/>
      <c r="D786" s="41"/>
      <c r="E786" s="41" t="s">
        <v>269</v>
      </c>
      <c r="F786" s="42" t="n">
        <v>0</v>
      </c>
      <c r="G786" s="41" t="s">
        <v>270</v>
      </c>
      <c r="H786" s="42" t="n">
        <v>0</v>
      </c>
      <c r="I786" s="41" t="s">
        <v>271</v>
      </c>
      <c r="J786" s="42" t="n">
        <v>0</v>
      </c>
    </row>
    <row r="787" customFormat="false" ht="12.75" hidden="false" customHeight="true" outlineLevel="0" collapsed="false">
      <c r="A787" s="41"/>
      <c r="B787" s="41"/>
      <c r="C787" s="41"/>
      <c r="D787" s="41"/>
      <c r="E787" s="41" t="s">
        <v>272</v>
      </c>
      <c r="F787" s="42" t="n">
        <v>0.34</v>
      </c>
      <c r="G787" s="41"/>
      <c r="H787" s="41" t="s">
        <v>273</v>
      </c>
      <c r="I787" s="41"/>
      <c r="J787" s="42" t="n">
        <v>1.71</v>
      </c>
    </row>
    <row r="788" customFormat="false" ht="0.75" hidden="false" customHeight="true" outlineLevel="0" collapsed="false">
      <c r="A788" s="43"/>
      <c r="B788" s="43"/>
      <c r="C788" s="43"/>
      <c r="D788" s="43"/>
      <c r="E788" s="43"/>
      <c r="F788" s="43"/>
      <c r="G788" s="43"/>
      <c r="H788" s="43"/>
      <c r="I788" s="43"/>
      <c r="J788" s="43"/>
    </row>
    <row r="789" customFormat="false" ht="18" hidden="false" customHeight="true" outlineLevel="0" collapsed="false">
      <c r="A789" s="7"/>
      <c r="B789" s="8" t="s">
        <v>10</v>
      </c>
      <c r="C789" s="7" t="s">
        <v>11</v>
      </c>
      <c r="D789" s="7" t="s">
        <v>12</v>
      </c>
      <c r="E789" s="7" t="s">
        <v>248</v>
      </c>
      <c r="F789" s="7"/>
      <c r="G789" s="9" t="s">
        <v>13</v>
      </c>
      <c r="H789" s="8" t="s">
        <v>14</v>
      </c>
      <c r="I789" s="8" t="s">
        <v>15</v>
      </c>
      <c r="J789" s="8" t="s">
        <v>18</v>
      </c>
    </row>
    <row r="790" customFormat="false" ht="51.75" hidden="false" customHeight="true" outlineLevel="0" collapsed="false">
      <c r="A790" s="14" t="s">
        <v>249</v>
      </c>
      <c r="B790" s="15" t="s">
        <v>732</v>
      </c>
      <c r="C790" s="14" t="s">
        <v>27</v>
      </c>
      <c r="D790" s="14" t="s">
        <v>733</v>
      </c>
      <c r="E790" s="14" t="s">
        <v>337</v>
      </c>
      <c r="F790" s="14"/>
      <c r="G790" s="16" t="s">
        <v>341</v>
      </c>
      <c r="H790" s="30" t="n">
        <v>1</v>
      </c>
      <c r="I790" s="17" t="n">
        <v>1.99</v>
      </c>
      <c r="J790" s="17" t="n">
        <v>1.99</v>
      </c>
    </row>
    <row r="791" customFormat="false" ht="39" hidden="false" customHeight="true" outlineLevel="0" collapsed="false">
      <c r="A791" s="31" t="s">
        <v>251</v>
      </c>
      <c r="B791" s="32" t="s">
        <v>734</v>
      </c>
      <c r="C791" s="31" t="s">
        <v>27</v>
      </c>
      <c r="D791" s="31" t="s">
        <v>735</v>
      </c>
      <c r="E791" s="31" t="s">
        <v>718</v>
      </c>
      <c r="F791" s="31"/>
      <c r="G791" s="33" t="s">
        <v>230</v>
      </c>
      <c r="H791" s="34" t="n">
        <v>1</v>
      </c>
      <c r="I791" s="35" t="n">
        <v>0.37</v>
      </c>
      <c r="J791" s="35" t="n">
        <v>0.37</v>
      </c>
    </row>
    <row r="792" customFormat="false" ht="51.75" hidden="false" customHeight="true" outlineLevel="0" collapsed="false">
      <c r="A792" s="31" t="s">
        <v>251</v>
      </c>
      <c r="B792" s="32" t="s">
        <v>736</v>
      </c>
      <c r="C792" s="31" t="s">
        <v>27</v>
      </c>
      <c r="D792" s="31" t="s">
        <v>737</v>
      </c>
      <c r="E792" s="31" t="s">
        <v>718</v>
      </c>
      <c r="F792" s="31"/>
      <c r="G792" s="33" t="s">
        <v>230</v>
      </c>
      <c r="H792" s="34" t="n">
        <v>1</v>
      </c>
      <c r="I792" s="35" t="n">
        <v>1.62</v>
      </c>
      <c r="J792" s="35" t="n">
        <v>1.62</v>
      </c>
    </row>
    <row r="793" customFormat="false" ht="12.75" hidden="false" customHeight="true" outlineLevel="0" collapsed="false">
      <c r="A793" s="41"/>
      <c r="B793" s="41"/>
      <c r="C793" s="41"/>
      <c r="D793" s="41"/>
      <c r="E793" s="41" t="s">
        <v>269</v>
      </c>
      <c r="F793" s="42" t="n">
        <v>0</v>
      </c>
      <c r="G793" s="41" t="s">
        <v>270</v>
      </c>
      <c r="H793" s="42" t="n">
        <v>0</v>
      </c>
      <c r="I793" s="41" t="s">
        <v>271</v>
      </c>
      <c r="J793" s="42" t="n">
        <v>0</v>
      </c>
    </row>
    <row r="794" customFormat="false" ht="12.75" hidden="false" customHeight="true" outlineLevel="0" collapsed="false">
      <c r="A794" s="41"/>
      <c r="B794" s="41"/>
      <c r="C794" s="41"/>
      <c r="D794" s="41"/>
      <c r="E794" s="41" t="s">
        <v>272</v>
      </c>
      <c r="F794" s="42" t="n">
        <v>0.5</v>
      </c>
      <c r="G794" s="41"/>
      <c r="H794" s="41" t="s">
        <v>273</v>
      </c>
      <c r="I794" s="41"/>
      <c r="J794" s="42" t="n">
        <v>2.49</v>
      </c>
    </row>
    <row r="795" customFormat="false" ht="0.75" hidden="false" customHeight="true" outlineLevel="0" collapsed="false">
      <c r="A795" s="43"/>
      <c r="B795" s="43"/>
      <c r="C795" s="43"/>
      <c r="D795" s="43"/>
      <c r="E795" s="43"/>
      <c r="F795" s="43"/>
      <c r="G795" s="43"/>
      <c r="H795" s="43"/>
      <c r="I795" s="43"/>
      <c r="J795" s="43"/>
    </row>
    <row r="796" customFormat="false" ht="18" hidden="false" customHeight="true" outlineLevel="0" collapsed="false">
      <c r="A796" s="7"/>
      <c r="B796" s="8" t="s">
        <v>10</v>
      </c>
      <c r="C796" s="7" t="s">
        <v>11</v>
      </c>
      <c r="D796" s="7" t="s">
        <v>12</v>
      </c>
      <c r="E796" s="7" t="s">
        <v>248</v>
      </c>
      <c r="F796" s="7"/>
      <c r="G796" s="9" t="s">
        <v>13</v>
      </c>
      <c r="H796" s="8" t="s">
        <v>14</v>
      </c>
      <c r="I796" s="8" t="s">
        <v>15</v>
      </c>
      <c r="J796" s="8" t="s">
        <v>18</v>
      </c>
    </row>
    <row r="797" customFormat="false" ht="51.75" hidden="false" customHeight="true" outlineLevel="0" collapsed="false">
      <c r="A797" s="14" t="s">
        <v>249</v>
      </c>
      <c r="B797" s="15" t="s">
        <v>738</v>
      </c>
      <c r="C797" s="14" t="s">
        <v>27</v>
      </c>
      <c r="D797" s="14" t="s">
        <v>739</v>
      </c>
      <c r="E797" s="14" t="s">
        <v>337</v>
      </c>
      <c r="F797" s="14"/>
      <c r="G797" s="16" t="s">
        <v>338</v>
      </c>
      <c r="H797" s="30" t="n">
        <v>1</v>
      </c>
      <c r="I797" s="17" t="n">
        <v>6.51</v>
      </c>
      <c r="J797" s="17" t="n">
        <v>6.51</v>
      </c>
    </row>
    <row r="798" customFormat="false" ht="51.75" hidden="false" customHeight="true" outlineLevel="0" collapsed="false">
      <c r="A798" s="31" t="s">
        <v>251</v>
      </c>
      <c r="B798" s="32" t="s">
        <v>740</v>
      </c>
      <c r="C798" s="31" t="s">
        <v>27</v>
      </c>
      <c r="D798" s="31" t="s">
        <v>741</v>
      </c>
      <c r="E798" s="31" t="s">
        <v>718</v>
      </c>
      <c r="F798" s="31"/>
      <c r="G798" s="33" t="s">
        <v>230</v>
      </c>
      <c r="H798" s="34" t="n">
        <v>1</v>
      </c>
      <c r="I798" s="35" t="n">
        <v>1.77</v>
      </c>
      <c r="J798" s="35" t="n">
        <v>1.77</v>
      </c>
    </row>
    <row r="799" customFormat="false" ht="51.75" hidden="false" customHeight="true" outlineLevel="0" collapsed="false">
      <c r="A799" s="31" t="s">
        <v>251</v>
      </c>
      <c r="B799" s="32" t="s">
        <v>742</v>
      </c>
      <c r="C799" s="31" t="s">
        <v>27</v>
      </c>
      <c r="D799" s="31" t="s">
        <v>743</v>
      </c>
      <c r="E799" s="31" t="s">
        <v>718</v>
      </c>
      <c r="F799" s="31"/>
      <c r="G799" s="33" t="s">
        <v>230</v>
      </c>
      <c r="H799" s="34" t="n">
        <v>1</v>
      </c>
      <c r="I799" s="35" t="n">
        <v>2.75</v>
      </c>
      <c r="J799" s="35" t="n">
        <v>2.75</v>
      </c>
    </row>
    <row r="800" customFormat="false" ht="39" hidden="false" customHeight="true" outlineLevel="0" collapsed="false">
      <c r="A800" s="31" t="s">
        <v>251</v>
      </c>
      <c r="B800" s="32" t="s">
        <v>734</v>
      </c>
      <c r="C800" s="31" t="s">
        <v>27</v>
      </c>
      <c r="D800" s="31" t="s">
        <v>735</v>
      </c>
      <c r="E800" s="31" t="s">
        <v>718</v>
      </c>
      <c r="F800" s="31"/>
      <c r="G800" s="33" t="s">
        <v>230</v>
      </c>
      <c r="H800" s="34" t="n">
        <v>1</v>
      </c>
      <c r="I800" s="35" t="n">
        <v>0.37</v>
      </c>
      <c r="J800" s="35" t="n">
        <v>0.37</v>
      </c>
    </row>
    <row r="801" customFormat="false" ht="51.75" hidden="false" customHeight="true" outlineLevel="0" collapsed="false">
      <c r="A801" s="31" t="s">
        <v>251</v>
      </c>
      <c r="B801" s="32" t="s">
        <v>736</v>
      </c>
      <c r="C801" s="31" t="s">
        <v>27</v>
      </c>
      <c r="D801" s="31" t="s">
        <v>737</v>
      </c>
      <c r="E801" s="31" t="s">
        <v>718</v>
      </c>
      <c r="F801" s="31"/>
      <c r="G801" s="33" t="s">
        <v>230</v>
      </c>
      <c r="H801" s="34" t="n">
        <v>1</v>
      </c>
      <c r="I801" s="35" t="n">
        <v>1.62</v>
      </c>
      <c r="J801" s="35" t="n">
        <v>1.62</v>
      </c>
    </row>
    <row r="802" customFormat="false" ht="12.75" hidden="false" customHeight="true" outlineLevel="0" collapsed="false">
      <c r="A802" s="41"/>
      <c r="B802" s="41"/>
      <c r="C802" s="41"/>
      <c r="D802" s="41"/>
      <c r="E802" s="41" t="s">
        <v>269</v>
      </c>
      <c r="F802" s="42" t="n">
        <v>0</v>
      </c>
      <c r="G802" s="41" t="s">
        <v>270</v>
      </c>
      <c r="H802" s="42" t="n">
        <v>0</v>
      </c>
      <c r="I802" s="41" t="s">
        <v>271</v>
      </c>
      <c r="J802" s="42" t="n">
        <v>0</v>
      </c>
    </row>
    <row r="803" customFormat="false" ht="12.75" hidden="false" customHeight="true" outlineLevel="0" collapsed="false">
      <c r="A803" s="41"/>
      <c r="B803" s="41"/>
      <c r="C803" s="41"/>
      <c r="D803" s="41"/>
      <c r="E803" s="41" t="s">
        <v>272</v>
      </c>
      <c r="F803" s="42" t="n">
        <v>1.66</v>
      </c>
      <c r="G803" s="41"/>
      <c r="H803" s="41" t="s">
        <v>273</v>
      </c>
      <c r="I803" s="41"/>
      <c r="J803" s="42" t="n">
        <v>8.17</v>
      </c>
    </row>
    <row r="804" customFormat="false" ht="0.75" hidden="false" customHeight="true" outlineLevel="0" collapsed="false">
      <c r="A804" s="43"/>
      <c r="B804" s="43"/>
      <c r="C804" s="43"/>
      <c r="D804" s="43"/>
      <c r="E804" s="43"/>
      <c r="F804" s="43"/>
      <c r="G804" s="43"/>
      <c r="H804" s="43"/>
      <c r="I804" s="43"/>
      <c r="J804" s="43"/>
    </row>
    <row r="805" customFormat="false" ht="18" hidden="false" customHeight="true" outlineLevel="0" collapsed="false">
      <c r="A805" s="7"/>
      <c r="B805" s="8" t="s">
        <v>10</v>
      </c>
      <c r="C805" s="7" t="s">
        <v>11</v>
      </c>
      <c r="D805" s="7" t="s">
        <v>12</v>
      </c>
      <c r="E805" s="7" t="s">
        <v>248</v>
      </c>
      <c r="F805" s="7"/>
      <c r="G805" s="9" t="s">
        <v>13</v>
      </c>
      <c r="H805" s="8" t="s">
        <v>14</v>
      </c>
      <c r="I805" s="8" t="s">
        <v>15</v>
      </c>
      <c r="J805" s="8" t="s">
        <v>18</v>
      </c>
    </row>
    <row r="806" customFormat="false" ht="51.75" hidden="false" customHeight="true" outlineLevel="0" collapsed="false">
      <c r="A806" s="14" t="s">
        <v>249</v>
      </c>
      <c r="B806" s="15" t="s">
        <v>736</v>
      </c>
      <c r="C806" s="14" t="s">
        <v>27</v>
      </c>
      <c r="D806" s="14" t="s">
        <v>737</v>
      </c>
      <c r="E806" s="14" t="s">
        <v>718</v>
      </c>
      <c r="F806" s="14"/>
      <c r="G806" s="16" t="s">
        <v>230</v>
      </c>
      <c r="H806" s="30" t="n">
        <v>1</v>
      </c>
      <c r="I806" s="17" t="n">
        <v>1.62</v>
      </c>
      <c r="J806" s="17" t="n">
        <v>1.62</v>
      </c>
    </row>
    <row r="807" customFormat="false" ht="39" hidden="false" customHeight="true" outlineLevel="0" collapsed="false">
      <c r="A807" s="36" t="s">
        <v>259</v>
      </c>
      <c r="B807" s="37" t="s">
        <v>744</v>
      </c>
      <c r="C807" s="36" t="s">
        <v>27</v>
      </c>
      <c r="D807" s="36" t="s">
        <v>745</v>
      </c>
      <c r="E807" s="36" t="s">
        <v>727</v>
      </c>
      <c r="F807" s="36"/>
      <c r="G807" s="38" t="s">
        <v>38</v>
      </c>
      <c r="H807" s="39" t="n">
        <v>6.4E-005</v>
      </c>
      <c r="I807" s="40" t="n">
        <v>25322.03</v>
      </c>
      <c r="J807" s="40" t="n">
        <v>1.62</v>
      </c>
    </row>
    <row r="808" customFormat="false" ht="12.75" hidden="false" customHeight="true" outlineLevel="0" collapsed="false">
      <c r="A808" s="41"/>
      <c r="B808" s="41"/>
      <c r="C808" s="41"/>
      <c r="D808" s="41"/>
      <c r="E808" s="41" t="s">
        <v>269</v>
      </c>
      <c r="F808" s="42" t="n">
        <v>0</v>
      </c>
      <c r="G808" s="41" t="s">
        <v>270</v>
      </c>
      <c r="H808" s="42" t="n">
        <v>0</v>
      </c>
      <c r="I808" s="41" t="s">
        <v>271</v>
      </c>
      <c r="J808" s="42" t="n">
        <v>0</v>
      </c>
    </row>
    <row r="809" customFormat="false" ht="12.75" hidden="false" customHeight="true" outlineLevel="0" collapsed="false">
      <c r="A809" s="41"/>
      <c r="B809" s="41"/>
      <c r="C809" s="41"/>
      <c r="D809" s="41"/>
      <c r="E809" s="41" t="s">
        <v>272</v>
      </c>
      <c r="F809" s="42" t="n">
        <v>0.41</v>
      </c>
      <c r="G809" s="41"/>
      <c r="H809" s="41" t="s">
        <v>273</v>
      </c>
      <c r="I809" s="41"/>
      <c r="J809" s="42" t="n">
        <v>2.03</v>
      </c>
    </row>
    <row r="810" customFormat="false" ht="0.75" hidden="false" customHeight="true" outlineLevel="0" collapsed="false">
      <c r="A810" s="43"/>
      <c r="B810" s="43"/>
      <c r="C810" s="43"/>
      <c r="D810" s="43"/>
      <c r="E810" s="43"/>
      <c r="F810" s="43"/>
      <c r="G810" s="43"/>
      <c r="H810" s="43"/>
      <c r="I810" s="43"/>
      <c r="J810" s="43"/>
    </row>
    <row r="811" customFormat="false" ht="18" hidden="false" customHeight="true" outlineLevel="0" collapsed="false">
      <c r="A811" s="7"/>
      <c r="B811" s="8" t="s">
        <v>10</v>
      </c>
      <c r="C811" s="7" t="s">
        <v>11</v>
      </c>
      <c r="D811" s="7" t="s">
        <v>12</v>
      </c>
      <c r="E811" s="7" t="s">
        <v>248</v>
      </c>
      <c r="F811" s="7"/>
      <c r="G811" s="9" t="s">
        <v>13</v>
      </c>
      <c r="H811" s="8" t="s">
        <v>14</v>
      </c>
      <c r="I811" s="8" t="s">
        <v>15</v>
      </c>
      <c r="J811" s="8" t="s">
        <v>18</v>
      </c>
    </row>
    <row r="812" customFormat="false" ht="39" hidden="false" customHeight="true" outlineLevel="0" collapsed="false">
      <c r="A812" s="14" t="s">
        <v>249</v>
      </c>
      <c r="B812" s="15" t="s">
        <v>734</v>
      </c>
      <c r="C812" s="14" t="s">
        <v>27</v>
      </c>
      <c r="D812" s="14" t="s">
        <v>735</v>
      </c>
      <c r="E812" s="14" t="s">
        <v>718</v>
      </c>
      <c r="F812" s="14"/>
      <c r="G812" s="16" t="s">
        <v>230</v>
      </c>
      <c r="H812" s="30" t="n">
        <v>1</v>
      </c>
      <c r="I812" s="17" t="n">
        <v>0.37</v>
      </c>
      <c r="J812" s="17" t="n">
        <v>0.37</v>
      </c>
    </row>
    <row r="813" customFormat="false" ht="39" hidden="false" customHeight="true" outlineLevel="0" collapsed="false">
      <c r="A813" s="36" t="s">
        <v>259</v>
      </c>
      <c r="B813" s="37" t="s">
        <v>744</v>
      </c>
      <c r="C813" s="36" t="s">
        <v>27</v>
      </c>
      <c r="D813" s="36" t="s">
        <v>745</v>
      </c>
      <c r="E813" s="36" t="s">
        <v>727</v>
      </c>
      <c r="F813" s="36"/>
      <c r="G813" s="38" t="s">
        <v>38</v>
      </c>
      <c r="H813" s="39" t="n">
        <v>1.48E-005</v>
      </c>
      <c r="I813" s="40" t="n">
        <v>25322.03</v>
      </c>
      <c r="J813" s="40" t="n">
        <v>0.37</v>
      </c>
    </row>
    <row r="814" customFormat="false" ht="12.75" hidden="false" customHeight="true" outlineLevel="0" collapsed="false">
      <c r="A814" s="41"/>
      <c r="B814" s="41"/>
      <c r="C814" s="41"/>
      <c r="D814" s="41"/>
      <c r="E814" s="41" t="s">
        <v>269</v>
      </c>
      <c r="F814" s="42" t="n">
        <v>0</v>
      </c>
      <c r="G814" s="41" t="s">
        <v>270</v>
      </c>
      <c r="H814" s="42" t="n">
        <v>0</v>
      </c>
      <c r="I814" s="41" t="s">
        <v>271</v>
      </c>
      <c r="J814" s="42" t="n">
        <v>0</v>
      </c>
    </row>
    <row r="815" customFormat="false" ht="12.75" hidden="false" customHeight="true" outlineLevel="0" collapsed="false">
      <c r="A815" s="41"/>
      <c r="B815" s="41"/>
      <c r="C815" s="41"/>
      <c r="D815" s="41"/>
      <c r="E815" s="41" t="s">
        <v>272</v>
      </c>
      <c r="F815" s="42" t="n">
        <v>0.09</v>
      </c>
      <c r="G815" s="41"/>
      <c r="H815" s="41" t="s">
        <v>273</v>
      </c>
      <c r="I815" s="41"/>
      <c r="J815" s="42" t="n">
        <v>0.46</v>
      </c>
    </row>
    <row r="816" customFormat="false" ht="0.75" hidden="false" customHeight="true" outlineLevel="0" collapsed="false">
      <c r="A816" s="43"/>
      <c r="B816" s="43"/>
      <c r="C816" s="43"/>
      <c r="D816" s="43"/>
      <c r="E816" s="43"/>
      <c r="F816" s="43"/>
      <c r="G816" s="43"/>
      <c r="H816" s="43"/>
      <c r="I816" s="43"/>
      <c r="J816" s="43"/>
    </row>
    <row r="817" customFormat="false" ht="18" hidden="false" customHeight="true" outlineLevel="0" collapsed="false">
      <c r="A817" s="7"/>
      <c r="B817" s="8" t="s">
        <v>10</v>
      </c>
      <c r="C817" s="7" t="s">
        <v>11</v>
      </c>
      <c r="D817" s="7" t="s">
        <v>12</v>
      </c>
      <c r="E817" s="7" t="s">
        <v>248</v>
      </c>
      <c r="F817" s="7"/>
      <c r="G817" s="9" t="s">
        <v>13</v>
      </c>
      <c r="H817" s="8" t="s">
        <v>14</v>
      </c>
      <c r="I817" s="8" t="s">
        <v>15</v>
      </c>
      <c r="J817" s="8" t="s">
        <v>18</v>
      </c>
    </row>
    <row r="818" customFormat="false" ht="51.75" hidden="false" customHeight="true" outlineLevel="0" collapsed="false">
      <c r="A818" s="14" t="s">
        <v>249</v>
      </c>
      <c r="B818" s="15" t="s">
        <v>740</v>
      </c>
      <c r="C818" s="14" t="s">
        <v>27</v>
      </c>
      <c r="D818" s="14" t="s">
        <v>741</v>
      </c>
      <c r="E818" s="14" t="s">
        <v>718</v>
      </c>
      <c r="F818" s="14"/>
      <c r="G818" s="16" t="s">
        <v>230</v>
      </c>
      <c r="H818" s="30" t="n">
        <v>1</v>
      </c>
      <c r="I818" s="17" t="n">
        <v>1.77</v>
      </c>
      <c r="J818" s="17" t="n">
        <v>1.77</v>
      </c>
    </row>
    <row r="819" customFormat="false" ht="39" hidden="false" customHeight="true" outlineLevel="0" collapsed="false">
      <c r="A819" s="36" t="s">
        <v>259</v>
      </c>
      <c r="B819" s="37" t="s">
        <v>744</v>
      </c>
      <c r="C819" s="36" t="s">
        <v>27</v>
      </c>
      <c r="D819" s="36" t="s">
        <v>745</v>
      </c>
      <c r="E819" s="36" t="s">
        <v>727</v>
      </c>
      <c r="F819" s="36"/>
      <c r="G819" s="38" t="s">
        <v>38</v>
      </c>
      <c r="H819" s="39" t="n">
        <v>7E-005</v>
      </c>
      <c r="I819" s="40" t="n">
        <v>25322.03</v>
      </c>
      <c r="J819" s="40" t="n">
        <v>1.77</v>
      </c>
    </row>
    <row r="820" customFormat="false" ht="12.75" hidden="false" customHeight="true" outlineLevel="0" collapsed="false">
      <c r="A820" s="41"/>
      <c r="B820" s="41"/>
      <c r="C820" s="41"/>
      <c r="D820" s="41"/>
      <c r="E820" s="41" t="s">
        <v>269</v>
      </c>
      <c r="F820" s="42" t="n">
        <v>0</v>
      </c>
      <c r="G820" s="41" t="s">
        <v>270</v>
      </c>
      <c r="H820" s="42" t="n">
        <v>0</v>
      </c>
      <c r="I820" s="41" t="s">
        <v>271</v>
      </c>
      <c r="J820" s="42" t="n">
        <v>0</v>
      </c>
    </row>
    <row r="821" customFormat="false" ht="12.75" hidden="false" customHeight="true" outlineLevel="0" collapsed="false">
      <c r="A821" s="41"/>
      <c r="B821" s="41"/>
      <c r="C821" s="41"/>
      <c r="D821" s="41"/>
      <c r="E821" s="41" t="s">
        <v>272</v>
      </c>
      <c r="F821" s="42" t="n">
        <v>0.45</v>
      </c>
      <c r="G821" s="41"/>
      <c r="H821" s="41" t="s">
        <v>273</v>
      </c>
      <c r="I821" s="41"/>
      <c r="J821" s="42" t="n">
        <v>2.22</v>
      </c>
    </row>
    <row r="822" customFormat="false" ht="0.75" hidden="false" customHeight="true" outlineLevel="0" collapsed="false">
      <c r="A822" s="43"/>
      <c r="B822" s="43"/>
      <c r="C822" s="43"/>
      <c r="D822" s="43"/>
      <c r="E822" s="43"/>
      <c r="F822" s="43"/>
      <c r="G822" s="43"/>
      <c r="H822" s="43"/>
      <c r="I822" s="43"/>
      <c r="J822" s="43"/>
    </row>
    <row r="823" customFormat="false" ht="18" hidden="false" customHeight="true" outlineLevel="0" collapsed="false">
      <c r="A823" s="7"/>
      <c r="B823" s="8" t="s">
        <v>10</v>
      </c>
      <c r="C823" s="7" t="s">
        <v>11</v>
      </c>
      <c r="D823" s="7" t="s">
        <v>12</v>
      </c>
      <c r="E823" s="7" t="s">
        <v>248</v>
      </c>
      <c r="F823" s="7"/>
      <c r="G823" s="9" t="s">
        <v>13</v>
      </c>
      <c r="H823" s="8" t="s">
        <v>14</v>
      </c>
      <c r="I823" s="8" t="s">
        <v>15</v>
      </c>
      <c r="J823" s="8" t="s">
        <v>18</v>
      </c>
    </row>
    <row r="824" customFormat="false" ht="51.75" hidden="false" customHeight="true" outlineLevel="0" collapsed="false">
      <c r="A824" s="14" t="s">
        <v>249</v>
      </c>
      <c r="B824" s="15" t="s">
        <v>742</v>
      </c>
      <c r="C824" s="14" t="s">
        <v>27</v>
      </c>
      <c r="D824" s="14" t="s">
        <v>743</v>
      </c>
      <c r="E824" s="14" t="s">
        <v>718</v>
      </c>
      <c r="F824" s="14"/>
      <c r="G824" s="16" t="s">
        <v>230</v>
      </c>
      <c r="H824" s="30" t="n">
        <v>1</v>
      </c>
      <c r="I824" s="17" t="n">
        <v>2.75</v>
      </c>
      <c r="J824" s="17" t="n">
        <v>2.75</v>
      </c>
    </row>
    <row r="825" customFormat="false" ht="25.5" hidden="false" customHeight="true" outlineLevel="0" collapsed="false">
      <c r="A825" s="36" t="s">
        <v>259</v>
      </c>
      <c r="B825" s="37" t="s">
        <v>728</v>
      </c>
      <c r="C825" s="36" t="s">
        <v>27</v>
      </c>
      <c r="D825" s="36" t="s">
        <v>729</v>
      </c>
      <c r="E825" s="36" t="s">
        <v>730</v>
      </c>
      <c r="F825" s="36"/>
      <c r="G825" s="38" t="s">
        <v>731</v>
      </c>
      <c r="H825" s="39" t="n">
        <v>2.5</v>
      </c>
      <c r="I825" s="40" t="n">
        <v>1.1</v>
      </c>
      <c r="J825" s="40" t="n">
        <v>2.75</v>
      </c>
    </row>
    <row r="826" customFormat="false" ht="12.75" hidden="false" customHeight="true" outlineLevel="0" collapsed="false">
      <c r="A826" s="41"/>
      <c r="B826" s="41"/>
      <c r="C826" s="41"/>
      <c r="D826" s="41"/>
      <c r="E826" s="41" t="s">
        <v>269</v>
      </c>
      <c r="F826" s="42" t="n">
        <v>0</v>
      </c>
      <c r="G826" s="41" t="s">
        <v>270</v>
      </c>
      <c r="H826" s="42" t="n">
        <v>0</v>
      </c>
      <c r="I826" s="41" t="s">
        <v>271</v>
      </c>
      <c r="J826" s="42" t="n">
        <v>0</v>
      </c>
    </row>
    <row r="827" customFormat="false" ht="12.75" hidden="false" customHeight="true" outlineLevel="0" collapsed="false">
      <c r="A827" s="41"/>
      <c r="B827" s="41"/>
      <c r="C827" s="41"/>
      <c r="D827" s="41"/>
      <c r="E827" s="41" t="s">
        <v>272</v>
      </c>
      <c r="F827" s="42" t="n">
        <v>0.7</v>
      </c>
      <c r="G827" s="41"/>
      <c r="H827" s="41" t="s">
        <v>273</v>
      </c>
      <c r="I827" s="41"/>
      <c r="J827" s="42" t="n">
        <v>3.45</v>
      </c>
    </row>
    <row r="828" customFormat="false" ht="0.75" hidden="false" customHeight="true" outlineLevel="0" collapsed="false">
      <c r="A828" s="43"/>
      <c r="B828" s="43"/>
      <c r="C828" s="43"/>
      <c r="D828" s="43"/>
      <c r="E828" s="43"/>
      <c r="F828" s="43"/>
      <c r="G828" s="43"/>
      <c r="H828" s="43"/>
      <c r="I828" s="43"/>
      <c r="J828" s="43"/>
    </row>
    <row r="829" customFormat="false" ht="18" hidden="false" customHeight="true" outlineLevel="0" collapsed="false">
      <c r="A829" s="7"/>
      <c r="B829" s="8" t="s">
        <v>10</v>
      </c>
      <c r="C829" s="7" t="s">
        <v>11</v>
      </c>
      <c r="D829" s="7" t="s">
        <v>12</v>
      </c>
      <c r="E829" s="7" t="s">
        <v>248</v>
      </c>
      <c r="F829" s="7"/>
      <c r="G829" s="9" t="s">
        <v>13</v>
      </c>
      <c r="H829" s="8" t="s">
        <v>14</v>
      </c>
      <c r="I829" s="8" t="s">
        <v>15</v>
      </c>
      <c r="J829" s="8" t="s">
        <v>18</v>
      </c>
    </row>
    <row r="830" customFormat="false" ht="24" hidden="false" customHeight="true" outlineLevel="0" collapsed="false">
      <c r="A830" s="14" t="s">
        <v>249</v>
      </c>
      <c r="B830" s="15" t="s">
        <v>279</v>
      </c>
      <c r="C830" s="14" t="s">
        <v>27</v>
      </c>
      <c r="D830" s="14" t="s">
        <v>280</v>
      </c>
      <c r="E830" s="14" t="s">
        <v>254</v>
      </c>
      <c r="F830" s="14"/>
      <c r="G830" s="16" t="s">
        <v>230</v>
      </c>
      <c r="H830" s="30" t="n">
        <v>1</v>
      </c>
      <c r="I830" s="17" t="n">
        <v>24.51</v>
      </c>
      <c r="J830" s="17" t="n">
        <v>24.51</v>
      </c>
    </row>
    <row r="831" customFormat="false" ht="25.5" hidden="false" customHeight="true" outlineLevel="0" collapsed="false">
      <c r="A831" s="31" t="s">
        <v>251</v>
      </c>
      <c r="B831" s="32" t="s">
        <v>746</v>
      </c>
      <c r="C831" s="31" t="s">
        <v>27</v>
      </c>
      <c r="D831" s="31" t="s">
        <v>747</v>
      </c>
      <c r="E831" s="31" t="s">
        <v>254</v>
      </c>
      <c r="F831" s="31"/>
      <c r="G831" s="33" t="s">
        <v>230</v>
      </c>
      <c r="H831" s="34" t="n">
        <v>1</v>
      </c>
      <c r="I831" s="35" t="n">
        <v>0.19</v>
      </c>
      <c r="J831" s="35" t="n">
        <v>0.19</v>
      </c>
    </row>
    <row r="832" customFormat="false" ht="25.5" hidden="false" customHeight="true" outlineLevel="0" collapsed="false">
      <c r="A832" s="36" t="s">
        <v>259</v>
      </c>
      <c r="B832" s="37" t="s">
        <v>635</v>
      </c>
      <c r="C832" s="36" t="s">
        <v>27</v>
      </c>
      <c r="D832" s="36" t="s">
        <v>636</v>
      </c>
      <c r="E832" s="36" t="s">
        <v>597</v>
      </c>
      <c r="F832" s="36"/>
      <c r="G832" s="38" t="s">
        <v>230</v>
      </c>
      <c r="H832" s="39" t="n">
        <v>1</v>
      </c>
      <c r="I832" s="40" t="n">
        <v>1.43</v>
      </c>
      <c r="J832" s="40" t="n">
        <v>1.43</v>
      </c>
    </row>
    <row r="833" customFormat="false" ht="25.5" hidden="false" customHeight="true" outlineLevel="0" collapsed="false">
      <c r="A833" s="36" t="s">
        <v>259</v>
      </c>
      <c r="B833" s="37" t="s">
        <v>602</v>
      </c>
      <c r="C833" s="36" t="s">
        <v>27</v>
      </c>
      <c r="D833" s="36" t="s">
        <v>603</v>
      </c>
      <c r="E833" s="36" t="s">
        <v>597</v>
      </c>
      <c r="F833" s="36"/>
      <c r="G833" s="38" t="s">
        <v>230</v>
      </c>
      <c r="H833" s="39" t="n">
        <v>1</v>
      </c>
      <c r="I833" s="40" t="n">
        <v>2.41</v>
      </c>
      <c r="J833" s="40" t="n">
        <v>2.41</v>
      </c>
    </row>
    <row r="834" customFormat="false" ht="24" hidden="false" customHeight="true" outlineLevel="0" collapsed="false">
      <c r="A834" s="36" t="s">
        <v>259</v>
      </c>
      <c r="B834" s="37" t="s">
        <v>748</v>
      </c>
      <c r="C834" s="36" t="s">
        <v>27</v>
      </c>
      <c r="D834" s="36" t="s">
        <v>749</v>
      </c>
      <c r="E834" s="36" t="s">
        <v>297</v>
      </c>
      <c r="F834" s="36"/>
      <c r="G834" s="38" t="s">
        <v>230</v>
      </c>
      <c r="H834" s="39" t="n">
        <v>1</v>
      </c>
      <c r="I834" s="40" t="n">
        <v>17.1</v>
      </c>
      <c r="J834" s="40" t="n">
        <v>17.1</v>
      </c>
    </row>
    <row r="835" customFormat="false" ht="25.5" hidden="false" customHeight="true" outlineLevel="0" collapsed="false">
      <c r="A835" s="36" t="s">
        <v>259</v>
      </c>
      <c r="B835" s="37" t="s">
        <v>600</v>
      </c>
      <c r="C835" s="36" t="s">
        <v>27</v>
      </c>
      <c r="D835" s="36" t="s">
        <v>601</v>
      </c>
      <c r="E835" s="36" t="s">
        <v>597</v>
      </c>
      <c r="F835" s="36"/>
      <c r="G835" s="38" t="s">
        <v>230</v>
      </c>
      <c r="H835" s="39" t="n">
        <v>1</v>
      </c>
      <c r="I835" s="40" t="n">
        <v>0.11</v>
      </c>
      <c r="J835" s="40" t="n">
        <v>0.11</v>
      </c>
    </row>
    <row r="836" customFormat="false" ht="25.5" hidden="false" customHeight="true" outlineLevel="0" collapsed="false">
      <c r="A836" s="36" t="s">
        <v>259</v>
      </c>
      <c r="B836" s="37" t="s">
        <v>606</v>
      </c>
      <c r="C836" s="36" t="s">
        <v>27</v>
      </c>
      <c r="D836" s="36" t="s">
        <v>607</v>
      </c>
      <c r="E836" s="36" t="s">
        <v>597</v>
      </c>
      <c r="F836" s="36"/>
      <c r="G836" s="38" t="s">
        <v>230</v>
      </c>
      <c r="H836" s="39" t="n">
        <v>1</v>
      </c>
      <c r="I836" s="40" t="n">
        <v>0.9</v>
      </c>
      <c r="J836" s="40" t="n">
        <v>0.9</v>
      </c>
    </row>
    <row r="837" customFormat="false" ht="25.5" hidden="false" customHeight="true" outlineLevel="0" collapsed="false">
      <c r="A837" s="36" t="s">
        <v>259</v>
      </c>
      <c r="B837" s="37" t="s">
        <v>637</v>
      </c>
      <c r="C837" s="36" t="s">
        <v>27</v>
      </c>
      <c r="D837" s="36" t="s">
        <v>638</v>
      </c>
      <c r="E837" s="36" t="s">
        <v>597</v>
      </c>
      <c r="F837" s="36"/>
      <c r="G837" s="38" t="s">
        <v>230</v>
      </c>
      <c r="H837" s="39" t="n">
        <v>1</v>
      </c>
      <c r="I837" s="40" t="n">
        <v>0.8</v>
      </c>
      <c r="J837" s="40" t="n">
        <v>0.8</v>
      </c>
    </row>
    <row r="838" customFormat="false" ht="25.5" hidden="false" customHeight="true" outlineLevel="0" collapsed="false">
      <c r="A838" s="36" t="s">
        <v>259</v>
      </c>
      <c r="B838" s="37" t="s">
        <v>608</v>
      </c>
      <c r="C838" s="36" t="s">
        <v>27</v>
      </c>
      <c r="D838" s="36" t="s">
        <v>609</v>
      </c>
      <c r="E838" s="36" t="s">
        <v>597</v>
      </c>
      <c r="F838" s="36"/>
      <c r="G838" s="38" t="s">
        <v>230</v>
      </c>
      <c r="H838" s="39" t="n">
        <v>1</v>
      </c>
      <c r="I838" s="40" t="n">
        <v>1.57</v>
      </c>
      <c r="J838" s="40" t="n">
        <v>1.57</v>
      </c>
    </row>
    <row r="839" customFormat="false" ht="12.75" hidden="false" customHeight="true" outlineLevel="0" collapsed="false">
      <c r="A839" s="41"/>
      <c r="B839" s="41"/>
      <c r="C839" s="41"/>
      <c r="D839" s="41"/>
      <c r="E839" s="41" t="s">
        <v>269</v>
      </c>
      <c r="F839" s="42" t="n">
        <v>7.99</v>
      </c>
      <c r="G839" s="41" t="s">
        <v>270</v>
      </c>
      <c r="H839" s="42" t="n">
        <v>9.3</v>
      </c>
      <c r="I839" s="41" t="s">
        <v>271</v>
      </c>
      <c r="J839" s="42" t="n">
        <v>17.29</v>
      </c>
    </row>
    <row r="840" customFormat="false" ht="12.75" hidden="false" customHeight="true" outlineLevel="0" collapsed="false">
      <c r="A840" s="41"/>
      <c r="B840" s="41"/>
      <c r="C840" s="41"/>
      <c r="D840" s="41"/>
      <c r="E840" s="41" t="s">
        <v>272</v>
      </c>
      <c r="F840" s="42" t="n">
        <v>6.25</v>
      </c>
      <c r="G840" s="41"/>
      <c r="H840" s="41" t="s">
        <v>273</v>
      </c>
      <c r="I840" s="41"/>
      <c r="J840" s="42" t="n">
        <v>30.76</v>
      </c>
    </row>
    <row r="841" customFormat="false" ht="0.75" hidden="false" customHeight="true" outlineLevel="0" collapsed="false">
      <c r="A841" s="43"/>
      <c r="B841" s="43"/>
      <c r="C841" s="43"/>
      <c r="D841" s="43"/>
      <c r="E841" s="43"/>
      <c r="F841" s="43"/>
      <c r="G841" s="43"/>
      <c r="H841" s="43"/>
      <c r="I841" s="43"/>
      <c r="J841" s="43"/>
    </row>
    <row r="842" customFormat="false" ht="18" hidden="false" customHeight="true" outlineLevel="0" collapsed="false">
      <c r="A842" s="7"/>
      <c r="B842" s="8" t="s">
        <v>10</v>
      </c>
      <c r="C842" s="7" t="s">
        <v>11</v>
      </c>
      <c r="D842" s="7" t="s">
        <v>12</v>
      </c>
      <c r="E842" s="7" t="s">
        <v>248</v>
      </c>
      <c r="F842" s="7"/>
      <c r="G842" s="9" t="s">
        <v>13</v>
      </c>
      <c r="H842" s="8" t="s">
        <v>14</v>
      </c>
      <c r="I842" s="8" t="s">
        <v>15</v>
      </c>
      <c r="J842" s="8" t="s">
        <v>18</v>
      </c>
    </row>
    <row r="843" customFormat="false" ht="39" hidden="false" customHeight="true" outlineLevel="0" collapsed="false">
      <c r="A843" s="14" t="s">
        <v>249</v>
      </c>
      <c r="B843" s="15" t="s">
        <v>326</v>
      </c>
      <c r="C843" s="14" t="s">
        <v>27</v>
      </c>
      <c r="D843" s="14" t="s">
        <v>327</v>
      </c>
      <c r="E843" s="14" t="s">
        <v>320</v>
      </c>
      <c r="F843" s="14"/>
      <c r="G843" s="16" t="s">
        <v>29</v>
      </c>
      <c r="H843" s="30" t="n">
        <v>1</v>
      </c>
      <c r="I843" s="17" t="n">
        <v>3.39</v>
      </c>
      <c r="J843" s="17" t="n">
        <v>3.39</v>
      </c>
    </row>
    <row r="844" customFormat="false" ht="24" hidden="false" customHeight="true" outlineLevel="0" collapsed="false">
      <c r="A844" s="31" t="s">
        <v>251</v>
      </c>
      <c r="B844" s="32" t="s">
        <v>228</v>
      </c>
      <c r="C844" s="31" t="s">
        <v>27</v>
      </c>
      <c r="D844" s="31" t="s">
        <v>258</v>
      </c>
      <c r="E844" s="31" t="s">
        <v>254</v>
      </c>
      <c r="F844" s="31"/>
      <c r="G844" s="33" t="s">
        <v>230</v>
      </c>
      <c r="H844" s="34" t="n">
        <v>0.005</v>
      </c>
      <c r="I844" s="35" t="n">
        <v>23.58</v>
      </c>
      <c r="J844" s="35" t="n">
        <v>0.11</v>
      </c>
    </row>
    <row r="845" customFormat="false" ht="24" hidden="false" customHeight="true" outlineLevel="0" collapsed="false">
      <c r="A845" s="31" t="s">
        <v>251</v>
      </c>
      <c r="B845" s="32" t="s">
        <v>284</v>
      </c>
      <c r="C845" s="31" t="s">
        <v>27</v>
      </c>
      <c r="D845" s="31" t="s">
        <v>285</v>
      </c>
      <c r="E845" s="31" t="s">
        <v>254</v>
      </c>
      <c r="F845" s="31"/>
      <c r="G845" s="33" t="s">
        <v>230</v>
      </c>
      <c r="H845" s="34" t="n">
        <v>0.014</v>
      </c>
      <c r="I845" s="35" t="n">
        <v>31.67</v>
      </c>
      <c r="J845" s="35" t="n">
        <v>0.44</v>
      </c>
    </row>
    <row r="846" customFormat="false" ht="24" hidden="false" customHeight="true" outlineLevel="0" collapsed="false">
      <c r="A846" s="36" t="s">
        <v>259</v>
      </c>
      <c r="B846" s="37" t="s">
        <v>750</v>
      </c>
      <c r="C846" s="36" t="s">
        <v>27</v>
      </c>
      <c r="D846" s="36" t="s">
        <v>751</v>
      </c>
      <c r="E846" s="36" t="s">
        <v>262</v>
      </c>
      <c r="F846" s="36"/>
      <c r="G846" s="38" t="s">
        <v>29</v>
      </c>
      <c r="H846" s="39" t="n">
        <v>1.04</v>
      </c>
      <c r="I846" s="40" t="n">
        <v>2.74</v>
      </c>
      <c r="J846" s="40" t="n">
        <v>2.84</v>
      </c>
    </row>
    <row r="847" customFormat="false" ht="12.75" hidden="false" customHeight="true" outlineLevel="0" collapsed="false">
      <c r="A847" s="41"/>
      <c r="B847" s="41"/>
      <c r="C847" s="41"/>
      <c r="D847" s="41"/>
      <c r="E847" s="41" t="s">
        <v>269</v>
      </c>
      <c r="F847" s="42" t="n">
        <v>0.19</v>
      </c>
      <c r="G847" s="41" t="s">
        <v>270</v>
      </c>
      <c r="H847" s="42" t="n">
        <v>0.23</v>
      </c>
      <c r="I847" s="41" t="s">
        <v>271</v>
      </c>
      <c r="J847" s="42" t="n">
        <v>0.42</v>
      </c>
    </row>
    <row r="848" customFormat="false" ht="12.75" hidden="false" customHeight="true" outlineLevel="0" collapsed="false">
      <c r="A848" s="41"/>
      <c r="B848" s="41"/>
      <c r="C848" s="41"/>
      <c r="D848" s="41"/>
      <c r="E848" s="41" t="s">
        <v>272</v>
      </c>
      <c r="F848" s="42" t="n">
        <v>0.86</v>
      </c>
      <c r="G848" s="41"/>
      <c r="H848" s="41" t="s">
        <v>273</v>
      </c>
      <c r="I848" s="41"/>
      <c r="J848" s="42" t="n">
        <v>4.25</v>
      </c>
    </row>
    <row r="849" customFormat="false" ht="0.75" hidden="false" customHeight="true" outlineLevel="0" collapsed="false">
      <c r="A849" s="43"/>
      <c r="B849" s="43"/>
      <c r="C849" s="43"/>
      <c r="D849" s="43"/>
      <c r="E849" s="43"/>
      <c r="F849" s="43"/>
      <c r="G849" s="43"/>
      <c r="H849" s="43"/>
      <c r="I849" s="43"/>
      <c r="J849" s="43"/>
    </row>
    <row r="850" customFormat="false" ht="18" hidden="false" customHeight="true" outlineLevel="0" collapsed="false">
      <c r="A850" s="7"/>
      <c r="B850" s="8" t="s">
        <v>10</v>
      </c>
      <c r="C850" s="7" t="s">
        <v>11</v>
      </c>
      <c r="D850" s="7" t="s">
        <v>12</v>
      </c>
      <c r="E850" s="7" t="s">
        <v>248</v>
      </c>
      <c r="F850" s="7"/>
      <c r="G850" s="9" t="s">
        <v>13</v>
      </c>
      <c r="H850" s="8" t="s">
        <v>14</v>
      </c>
      <c r="I850" s="8" t="s">
        <v>15</v>
      </c>
      <c r="J850" s="8" t="s">
        <v>18</v>
      </c>
    </row>
    <row r="851" customFormat="false" ht="64.5" hidden="false" customHeight="true" outlineLevel="0" collapsed="false">
      <c r="A851" s="14" t="s">
        <v>249</v>
      </c>
      <c r="B851" s="15" t="s">
        <v>474</v>
      </c>
      <c r="C851" s="14" t="s">
        <v>27</v>
      </c>
      <c r="D851" s="14" t="s">
        <v>475</v>
      </c>
      <c r="E851" s="14" t="s">
        <v>337</v>
      </c>
      <c r="F851" s="14"/>
      <c r="G851" s="16" t="s">
        <v>341</v>
      </c>
      <c r="H851" s="30" t="n">
        <v>1</v>
      </c>
      <c r="I851" s="17" t="n">
        <v>78.57</v>
      </c>
      <c r="J851" s="17" t="n">
        <v>78.57</v>
      </c>
    </row>
    <row r="852" customFormat="false" ht="64.5" hidden="false" customHeight="true" outlineLevel="0" collapsed="false">
      <c r="A852" s="31" t="s">
        <v>251</v>
      </c>
      <c r="B852" s="32" t="s">
        <v>752</v>
      </c>
      <c r="C852" s="31" t="s">
        <v>27</v>
      </c>
      <c r="D852" s="31" t="s">
        <v>753</v>
      </c>
      <c r="E852" s="31" t="s">
        <v>718</v>
      </c>
      <c r="F852" s="31"/>
      <c r="G852" s="33" t="s">
        <v>230</v>
      </c>
      <c r="H852" s="34" t="n">
        <v>1</v>
      </c>
      <c r="I852" s="35" t="n">
        <v>4.56</v>
      </c>
      <c r="J852" s="35" t="n">
        <v>4.56</v>
      </c>
    </row>
    <row r="853" customFormat="false" ht="64.5" hidden="false" customHeight="true" outlineLevel="0" collapsed="false">
      <c r="A853" s="31" t="s">
        <v>251</v>
      </c>
      <c r="B853" s="32" t="s">
        <v>754</v>
      </c>
      <c r="C853" s="31" t="s">
        <v>27</v>
      </c>
      <c r="D853" s="31" t="s">
        <v>755</v>
      </c>
      <c r="E853" s="31" t="s">
        <v>718</v>
      </c>
      <c r="F853" s="31"/>
      <c r="G853" s="33" t="s">
        <v>230</v>
      </c>
      <c r="H853" s="34" t="n">
        <v>1</v>
      </c>
      <c r="I853" s="35" t="n">
        <v>29.3</v>
      </c>
      <c r="J853" s="35" t="n">
        <v>29.3</v>
      </c>
    </row>
    <row r="854" customFormat="false" ht="24" hidden="false" customHeight="true" outlineLevel="0" collapsed="false">
      <c r="A854" s="31" t="s">
        <v>251</v>
      </c>
      <c r="B854" s="32" t="s">
        <v>756</v>
      </c>
      <c r="C854" s="31" t="s">
        <v>27</v>
      </c>
      <c r="D854" s="31" t="s">
        <v>757</v>
      </c>
      <c r="E854" s="31" t="s">
        <v>254</v>
      </c>
      <c r="F854" s="31"/>
      <c r="G854" s="33" t="s">
        <v>230</v>
      </c>
      <c r="H854" s="34" t="n">
        <v>1</v>
      </c>
      <c r="I854" s="35" t="n">
        <v>33.43</v>
      </c>
      <c r="J854" s="35" t="n">
        <v>33.43</v>
      </c>
    </row>
    <row r="855" customFormat="false" ht="64.5" hidden="false" customHeight="true" outlineLevel="0" collapsed="false">
      <c r="A855" s="31" t="s">
        <v>251</v>
      </c>
      <c r="B855" s="32" t="s">
        <v>758</v>
      </c>
      <c r="C855" s="31" t="s">
        <v>27</v>
      </c>
      <c r="D855" s="31" t="s">
        <v>759</v>
      </c>
      <c r="E855" s="31" t="s">
        <v>718</v>
      </c>
      <c r="F855" s="31"/>
      <c r="G855" s="33" t="s">
        <v>230</v>
      </c>
      <c r="H855" s="34" t="n">
        <v>1</v>
      </c>
      <c r="I855" s="35" t="n">
        <v>11.28</v>
      </c>
      <c r="J855" s="35" t="n">
        <v>11.28</v>
      </c>
    </row>
    <row r="856" customFormat="false" ht="12.75" hidden="false" customHeight="true" outlineLevel="0" collapsed="false">
      <c r="A856" s="41"/>
      <c r="B856" s="41"/>
      <c r="C856" s="41"/>
      <c r="D856" s="41"/>
      <c r="E856" s="41" t="s">
        <v>269</v>
      </c>
      <c r="F856" s="42" t="n">
        <v>12.72</v>
      </c>
      <c r="G856" s="41" t="s">
        <v>270</v>
      </c>
      <c r="H856" s="42" t="n">
        <v>14.79</v>
      </c>
      <c r="I856" s="41" t="s">
        <v>271</v>
      </c>
      <c r="J856" s="42" t="n">
        <v>27.51</v>
      </c>
    </row>
    <row r="857" customFormat="false" ht="12.75" hidden="false" customHeight="true" outlineLevel="0" collapsed="false">
      <c r="A857" s="41"/>
      <c r="B857" s="41"/>
      <c r="C857" s="41"/>
      <c r="D857" s="41"/>
      <c r="E857" s="41" t="s">
        <v>272</v>
      </c>
      <c r="F857" s="42" t="n">
        <v>20.05</v>
      </c>
      <c r="G857" s="41"/>
      <c r="H857" s="41" t="s">
        <v>273</v>
      </c>
      <c r="I857" s="41"/>
      <c r="J857" s="42" t="n">
        <v>98.62</v>
      </c>
    </row>
    <row r="858" customFormat="false" ht="0.75" hidden="false" customHeight="true" outlineLevel="0" collapsed="false">
      <c r="A858" s="43"/>
      <c r="B858" s="43"/>
      <c r="C858" s="43"/>
      <c r="D858" s="43"/>
      <c r="E858" s="43"/>
      <c r="F858" s="43"/>
      <c r="G858" s="43"/>
      <c r="H858" s="43"/>
      <c r="I858" s="43"/>
      <c r="J858" s="43"/>
    </row>
    <row r="859" customFormat="false" ht="18" hidden="false" customHeight="true" outlineLevel="0" collapsed="false">
      <c r="A859" s="7"/>
      <c r="B859" s="8" t="s">
        <v>10</v>
      </c>
      <c r="C859" s="7" t="s">
        <v>11</v>
      </c>
      <c r="D859" s="7" t="s">
        <v>12</v>
      </c>
      <c r="E859" s="7" t="s">
        <v>248</v>
      </c>
      <c r="F859" s="7"/>
      <c r="G859" s="9" t="s">
        <v>13</v>
      </c>
      <c r="H859" s="8" t="s">
        <v>14</v>
      </c>
      <c r="I859" s="8" t="s">
        <v>15</v>
      </c>
      <c r="J859" s="8" t="s">
        <v>18</v>
      </c>
    </row>
    <row r="860" customFormat="false" ht="64.5" hidden="false" customHeight="true" outlineLevel="0" collapsed="false">
      <c r="A860" s="14" t="s">
        <v>249</v>
      </c>
      <c r="B860" s="15" t="s">
        <v>472</v>
      </c>
      <c r="C860" s="14" t="s">
        <v>27</v>
      </c>
      <c r="D860" s="14" t="s">
        <v>473</v>
      </c>
      <c r="E860" s="14" t="s">
        <v>337</v>
      </c>
      <c r="F860" s="14"/>
      <c r="G860" s="16" t="s">
        <v>338</v>
      </c>
      <c r="H860" s="30" t="n">
        <v>1</v>
      </c>
      <c r="I860" s="17" t="n">
        <v>355.14</v>
      </c>
      <c r="J860" s="17" t="n">
        <v>355.14</v>
      </c>
    </row>
    <row r="861" customFormat="false" ht="64.5" hidden="false" customHeight="true" outlineLevel="0" collapsed="false">
      <c r="A861" s="31" t="s">
        <v>251</v>
      </c>
      <c r="B861" s="32" t="s">
        <v>760</v>
      </c>
      <c r="C861" s="31" t="s">
        <v>27</v>
      </c>
      <c r="D861" s="31" t="s">
        <v>761</v>
      </c>
      <c r="E861" s="31" t="s">
        <v>718</v>
      </c>
      <c r="F861" s="31"/>
      <c r="G861" s="33" t="s">
        <v>230</v>
      </c>
      <c r="H861" s="34" t="n">
        <v>1</v>
      </c>
      <c r="I861" s="35" t="n">
        <v>224.79</v>
      </c>
      <c r="J861" s="35" t="n">
        <v>224.79</v>
      </c>
    </row>
    <row r="862" customFormat="false" ht="64.5" hidden="false" customHeight="true" outlineLevel="0" collapsed="false">
      <c r="A862" s="31" t="s">
        <v>251</v>
      </c>
      <c r="B862" s="32" t="s">
        <v>758</v>
      </c>
      <c r="C862" s="31" t="s">
        <v>27</v>
      </c>
      <c r="D862" s="31" t="s">
        <v>759</v>
      </c>
      <c r="E862" s="31" t="s">
        <v>718</v>
      </c>
      <c r="F862" s="31"/>
      <c r="G862" s="33" t="s">
        <v>230</v>
      </c>
      <c r="H862" s="34" t="n">
        <v>1</v>
      </c>
      <c r="I862" s="35" t="n">
        <v>11.28</v>
      </c>
      <c r="J862" s="35" t="n">
        <v>11.28</v>
      </c>
    </row>
    <row r="863" customFormat="false" ht="24" hidden="false" customHeight="true" outlineLevel="0" collapsed="false">
      <c r="A863" s="31" t="s">
        <v>251</v>
      </c>
      <c r="B863" s="32" t="s">
        <v>756</v>
      </c>
      <c r="C863" s="31" t="s">
        <v>27</v>
      </c>
      <c r="D863" s="31" t="s">
        <v>757</v>
      </c>
      <c r="E863" s="31" t="s">
        <v>254</v>
      </c>
      <c r="F863" s="31"/>
      <c r="G863" s="33" t="s">
        <v>230</v>
      </c>
      <c r="H863" s="34" t="n">
        <v>1</v>
      </c>
      <c r="I863" s="35" t="n">
        <v>33.43</v>
      </c>
      <c r="J863" s="35" t="n">
        <v>33.43</v>
      </c>
    </row>
    <row r="864" customFormat="false" ht="64.5" hidden="false" customHeight="true" outlineLevel="0" collapsed="false">
      <c r="A864" s="31" t="s">
        <v>251</v>
      </c>
      <c r="B864" s="32" t="s">
        <v>752</v>
      </c>
      <c r="C864" s="31" t="s">
        <v>27</v>
      </c>
      <c r="D864" s="31" t="s">
        <v>753</v>
      </c>
      <c r="E864" s="31" t="s">
        <v>718</v>
      </c>
      <c r="F864" s="31"/>
      <c r="G864" s="33" t="s">
        <v>230</v>
      </c>
      <c r="H864" s="34" t="n">
        <v>1</v>
      </c>
      <c r="I864" s="35" t="n">
        <v>4.56</v>
      </c>
      <c r="J864" s="35" t="n">
        <v>4.56</v>
      </c>
    </row>
    <row r="865" customFormat="false" ht="64.5" hidden="false" customHeight="true" outlineLevel="0" collapsed="false">
      <c r="A865" s="31" t="s">
        <v>251</v>
      </c>
      <c r="B865" s="32" t="s">
        <v>754</v>
      </c>
      <c r="C865" s="31" t="s">
        <v>27</v>
      </c>
      <c r="D865" s="31" t="s">
        <v>755</v>
      </c>
      <c r="E865" s="31" t="s">
        <v>718</v>
      </c>
      <c r="F865" s="31"/>
      <c r="G865" s="33" t="s">
        <v>230</v>
      </c>
      <c r="H865" s="34" t="n">
        <v>1</v>
      </c>
      <c r="I865" s="35" t="n">
        <v>29.3</v>
      </c>
      <c r="J865" s="35" t="n">
        <v>29.3</v>
      </c>
    </row>
    <row r="866" customFormat="false" ht="64.5" hidden="false" customHeight="true" outlineLevel="0" collapsed="false">
      <c r="A866" s="31" t="s">
        <v>251</v>
      </c>
      <c r="B866" s="32" t="s">
        <v>762</v>
      </c>
      <c r="C866" s="31" t="s">
        <v>27</v>
      </c>
      <c r="D866" s="31" t="s">
        <v>763</v>
      </c>
      <c r="E866" s="31" t="s">
        <v>718</v>
      </c>
      <c r="F866" s="31"/>
      <c r="G866" s="33" t="s">
        <v>230</v>
      </c>
      <c r="H866" s="34" t="n">
        <v>1</v>
      </c>
      <c r="I866" s="35" t="n">
        <v>51.78</v>
      </c>
      <c r="J866" s="35" t="n">
        <v>51.78</v>
      </c>
    </row>
    <row r="867" customFormat="false" ht="12.75" hidden="false" customHeight="true" outlineLevel="0" collapsed="false">
      <c r="A867" s="41"/>
      <c r="B867" s="41"/>
      <c r="C867" s="41"/>
      <c r="D867" s="41"/>
      <c r="E867" s="41" t="s">
        <v>269</v>
      </c>
      <c r="F867" s="42" t="n">
        <v>12.72</v>
      </c>
      <c r="G867" s="41" t="s">
        <v>270</v>
      </c>
      <c r="H867" s="42" t="n">
        <v>14.79</v>
      </c>
      <c r="I867" s="41" t="s">
        <v>271</v>
      </c>
      <c r="J867" s="42" t="n">
        <v>27.51</v>
      </c>
    </row>
    <row r="868" customFormat="false" ht="12.75" hidden="false" customHeight="true" outlineLevel="0" collapsed="false">
      <c r="A868" s="41"/>
      <c r="B868" s="41"/>
      <c r="C868" s="41"/>
      <c r="D868" s="41"/>
      <c r="E868" s="41" t="s">
        <v>272</v>
      </c>
      <c r="F868" s="42" t="n">
        <v>90.63</v>
      </c>
      <c r="G868" s="41"/>
      <c r="H868" s="41" t="s">
        <v>273</v>
      </c>
      <c r="I868" s="41"/>
      <c r="J868" s="42" t="n">
        <v>445.77</v>
      </c>
    </row>
    <row r="869" customFormat="false" ht="0.75" hidden="false" customHeight="true" outlineLevel="0" collapsed="false">
      <c r="A869" s="43"/>
      <c r="B869" s="43"/>
      <c r="C869" s="43"/>
      <c r="D869" s="43"/>
      <c r="E869" s="43"/>
      <c r="F869" s="43"/>
      <c r="G869" s="43"/>
      <c r="H869" s="43"/>
      <c r="I869" s="43"/>
      <c r="J869" s="43"/>
    </row>
    <row r="870" customFormat="false" ht="18" hidden="false" customHeight="true" outlineLevel="0" collapsed="false">
      <c r="A870" s="7"/>
      <c r="B870" s="8" t="s">
        <v>10</v>
      </c>
      <c r="C870" s="7" t="s">
        <v>11</v>
      </c>
      <c r="D870" s="7" t="s">
        <v>12</v>
      </c>
      <c r="E870" s="7" t="s">
        <v>248</v>
      </c>
      <c r="F870" s="7"/>
      <c r="G870" s="9" t="s">
        <v>13</v>
      </c>
      <c r="H870" s="8" t="s">
        <v>14</v>
      </c>
      <c r="I870" s="8" t="s">
        <v>15</v>
      </c>
      <c r="J870" s="8" t="s">
        <v>18</v>
      </c>
    </row>
    <row r="871" customFormat="false" ht="64.5" hidden="false" customHeight="true" outlineLevel="0" collapsed="false">
      <c r="A871" s="14" t="s">
        <v>249</v>
      </c>
      <c r="B871" s="15" t="s">
        <v>754</v>
      </c>
      <c r="C871" s="14" t="s">
        <v>27</v>
      </c>
      <c r="D871" s="14" t="s">
        <v>755</v>
      </c>
      <c r="E871" s="14" t="s">
        <v>718</v>
      </c>
      <c r="F871" s="14"/>
      <c r="G871" s="16" t="s">
        <v>230</v>
      </c>
      <c r="H871" s="30" t="n">
        <v>1</v>
      </c>
      <c r="I871" s="17" t="n">
        <v>29.3</v>
      </c>
      <c r="J871" s="17" t="n">
        <v>29.3</v>
      </c>
    </row>
    <row r="872" customFormat="false" ht="51.75" hidden="false" customHeight="true" outlineLevel="0" collapsed="false">
      <c r="A872" s="36" t="s">
        <v>259</v>
      </c>
      <c r="B872" s="37" t="s">
        <v>764</v>
      </c>
      <c r="C872" s="36" t="s">
        <v>27</v>
      </c>
      <c r="D872" s="36" t="s">
        <v>765</v>
      </c>
      <c r="E872" s="36" t="s">
        <v>727</v>
      </c>
      <c r="F872" s="36"/>
      <c r="G872" s="38" t="s">
        <v>38</v>
      </c>
      <c r="H872" s="39" t="n">
        <v>3.43E-005</v>
      </c>
      <c r="I872" s="40" t="n">
        <v>707089.17</v>
      </c>
      <c r="J872" s="40" t="n">
        <v>24.25</v>
      </c>
    </row>
    <row r="873" customFormat="false" ht="51.75" hidden="false" customHeight="true" outlineLevel="0" collapsed="false">
      <c r="A873" s="36" t="s">
        <v>259</v>
      </c>
      <c r="B873" s="37" t="s">
        <v>766</v>
      </c>
      <c r="C873" s="36" t="s">
        <v>27</v>
      </c>
      <c r="D873" s="36" t="s">
        <v>767</v>
      </c>
      <c r="E873" s="36" t="s">
        <v>727</v>
      </c>
      <c r="F873" s="36"/>
      <c r="G873" s="38" t="s">
        <v>38</v>
      </c>
      <c r="H873" s="39" t="n">
        <v>5.51E-005</v>
      </c>
      <c r="I873" s="40" t="n">
        <v>91750</v>
      </c>
      <c r="J873" s="40" t="n">
        <v>5.05</v>
      </c>
    </row>
    <row r="874" customFormat="false" ht="12.75" hidden="false" customHeight="true" outlineLevel="0" collapsed="false">
      <c r="A874" s="41"/>
      <c r="B874" s="41"/>
      <c r="C874" s="41"/>
      <c r="D874" s="41"/>
      <c r="E874" s="41" t="s">
        <v>269</v>
      </c>
      <c r="F874" s="42" t="n">
        <v>0</v>
      </c>
      <c r="G874" s="41" t="s">
        <v>270</v>
      </c>
      <c r="H874" s="42" t="n">
        <v>0</v>
      </c>
      <c r="I874" s="41" t="s">
        <v>271</v>
      </c>
      <c r="J874" s="42" t="n">
        <v>0</v>
      </c>
    </row>
    <row r="875" customFormat="false" ht="12.75" hidden="false" customHeight="true" outlineLevel="0" collapsed="false">
      <c r="A875" s="41"/>
      <c r="B875" s="41"/>
      <c r="C875" s="41"/>
      <c r="D875" s="41"/>
      <c r="E875" s="41" t="s">
        <v>272</v>
      </c>
      <c r="F875" s="42" t="n">
        <v>7.47</v>
      </c>
      <c r="G875" s="41"/>
      <c r="H875" s="41" t="s">
        <v>273</v>
      </c>
      <c r="I875" s="41"/>
      <c r="J875" s="42" t="n">
        <v>36.77</v>
      </c>
    </row>
    <row r="876" customFormat="false" ht="0.75" hidden="false" customHeight="true" outlineLevel="0" collapsed="false">
      <c r="A876" s="43"/>
      <c r="B876" s="43"/>
      <c r="C876" s="43"/>
      <c r="D876" s="43"/>
      <c r="E876" s="43"/>
      <c r="F876" s="43"/>
      <c r="G876" s="43"/>
      <c r="H876" s="43"/>
      <c r="I876" s="43"/>
      <c r="J876" s="43"/>
    </row>
    <row r="877" customFormat="false" ht="18" hidden="false" customHeight="true" outlineLevel="0" collapsed="false">
      <c r="A877" s="7"/>
      <c r="B877" s="8" t="s">
        <v>10</v>
      </c>
      <c r="C877" s="7" t="s">
        <v>11</v>
      </c>
      <c r="D877" s="7" t="s">
        <v>12</v>
      </c>
      <c r="E877" s="7" t="s">
        <v>248</v>
      </c>
      <c r="F877" s="7"/>
      <c r="G877" s="9" t="s">
        <v>13</v>
      </c>
      <c r="H877" s="8" t="s">
        <v>14</v>
      </c>
      <c r="I877" s="8" t="s">
        <v>15</v>
      </c>
      <c r="J877" s="8" t="s">
        <v>18</v>
      </c>
    </row>
    <row r="878" customFormat="false" ht="64.5" hidden="false" customHeight="true" outlineLevel="0" collapsed="false">
      <c r="A878" s="14" t="s">
        <v>249</v>
      </c>
      <c r="B878" s="15" t="s">
        <v>752</v>
      </c>
      <c r="C878" s="14" t="s">
        <v>27</v>
      </c>
      <c r="D878" s="14" t="s">
        <v>753</v>
      </c>
      <c r="E878" s="14" t="s">
        <v>718</v>
      </c>
      <c r="F878" s="14"/>
      <c r="G878" s="16" t="s">
        <v>230</v>
      </c>
      <c r="H878" s="30" t="n">
        <v>1</v>
      </c>
      <c r="I878" s="17" t="n">
        <v>4.56</v>
      </c>
      <c r="J878" s="17" t="n">
        <v>4.56</v>
      </c>
    </row>
    <row r="879" customFormat="false" ht="51.75" hidden="false" customHeight="true" outlineLevel="0" collapsed="false">
      <c r="A879" s="36" t="s">
        <v>259</v>
      </c>
      <c r="B879" s="37" t="s">
        <v>766</v>
      </c>
      <c r="C879" s="36" t="s">
        <v>27</v>
      </c>
      <c r="D879" s="36" t="s">
        <v>767</v>
      </c>
      <c r="E879" s="36" t="s">
        <v>727</v>
      </c>
      <c r="F879" s="36"/>
      <c r="G879" s="38" t="s">
        <v>38</v>
      </c>
      <c r="H879" s="39" t="n">
        <v>5.8E-006</v>
      </c>
      <c r="I879" s="40" t="n">
        <v>91750</v>
      </c>
      <c r="J879" s="40" t="n">
        <v>0.53</v>
      </c>
    </row>
    <row r="880" customFormat="false" ht="51.75" hidden="false" customHeight="true" outlineLevel="0" collapsed="false">
      <c r="A880" s="36" t="s">
        <v>259</v>
      </c>
      <c r="B880" s="37" t="s">
        <v>764</v>
      </c>
      <c r="C880" s="36" t="s">
        <v>27</v>
      </c>
      <c r="D880" s="36" t="s">
        <v>765</v>
      </c>
      <c r="E880" s="36" t="s">
        <v>727</v>
      </c>
      <c r="F880" s="36"/>
      <c r="G880" s="38" t="s">
        <v>38</v>
      </c>
      <c r="H880" s="39" t="n">
        <v>5.7E-006</v>
      </c>
      <c r="I880" s="40" t="n">
        <v>707089.17</v>
      </c>
      <c r="J880" s="40" t="n">
        <v>4.03</v>
      </c>
    </row>
    <row r="881" customFormat="false" ht="12.75" hidden="false" customHeight="true" outlineLevel="0" collapsed="false">
      <c r="A881" s="41"/>
      <c r="B881" s="41"/>
      <c r="C881" s="41"/>
      <c r="D881" s="41"/>
      <c r="E881" s="41" t="s">
        <v>269</v>
      </c>
      <c r="F881" s="42" t="n">
        <v>0</v>
      </c>
      <c r="G881" s="41" t="s">
        <v>270</v>
      </c>
      <c r="H881" s="42" t="n">
        <v>0</v>
      </c>
      <c r="I881" s="41" t="s">
        <v>271</v>
      </c>
      <c r="J881" s="42" t="n">
        <v>0</v>
      </c>
    </row>
    <row r="882" customFormat="false" ht="12.75" hidden="false" customHeight="true" outlineLevel="0" collapsed="false">
      <c r="A882" s="41"/>
      <c r="B882" s="41"/>
      <c r="C882" s="41"/>
      <c r="D882" s="41"/>
      <c r="E882" s="41" t="s">
        <v>272</v>
      </c>
      <c r="F882" s="42" t="n">
        <v>1.16</v>
      </c>
      <c r="G882" s="41"/>
      <c r="H882" s="41" t="s">
        <v>273</v>
      </c>
      <c r="I882" s="41"/>
      <c r="J882" s="42" t="n">
        <v>5.72</v>
      </c>
    </row>
    <row r="883" customFormat="false" ht="0.75" hidden="false" customHeight="true" outlineLevel="0" collapsed="false">
      <c r="A883" s="43"/>
      <c r="B883" s="43"/>
      <c r="C883" s="43"/>
      <c r="D883" s="43"/>
      <c r="E883" s="43"/>
      <c r="F883" s="43"/>
      <c r="G883" s="43"/>
      <c r="H883" s="43"/>
      <c r="I883" s="43"/>
      <c r="J883" s="43"/>
    </row>
    <row r="884" customFormat="false" ht="18" hidden="false" customHeight="true" outlineLevel="0" collapsed="false">
      <c r="A884" s="7"/>
      <c r="B884" s="8" t="s">
        <v>10</v>
      </c>
      <c r="C884" s="7" t="s">
        <v>11</v>
      </c>
      <c r="D884" s="7" t="s">
        <v>12</v>
      </c>
      <c r="E884" s="7" t="s">
        <v>248</v>
      </c>
      <c r="F884" s="7"/>
      <c r="G884" s="9" t="s">
        <v>13</v>
      </c>
      <c r="H884" s="8" t="s">
        <v>14</v>
      </c>
      <c r="I884" s="8" t="s">
        <v>15</v>
      </c>
      <c r="J884" s="8" t="s">
        <v>18</v>
      </c>
    </row>
    <row r="885" customFormat="false" ht="64.5" hidden="false" customHeight="true" outlineLevel="0" collapsed="false">
      <c r="A885" s="14" t="s">
        <v>249</v>
      </c>
      <c r="B885" s="15" t="s">
        <v>758</v>
      </c>
      <c r="C885" s="14" t="s">
        <v>27</v>
      </c>
      <c r="D885" s="14" t="s">
        <v>759</v>
      </c>
      <c r="E885" s="14" t="s">
        <v>718</v>
      </c>
      <c r="F885" s="14"/>
      <c r="G885" s="16" t="s">
        <v>230</v>
      </c>
      <c r="H885" s="30" t="n">
        <v>1</v>
      </c>
      <c r="I885" s="17" t="n">
        <v>11.28</v>
      </c>
      <c r="J885" s="17" t="n">
        <v>11.28</v>
      </c>
    </row>
    <row r="886" customFormat="false" ht="51.75" hidden="false" customHeight="true" outlineLevel="0" collapsed="false">
      <c r="A886" s="36" t="s">
        <v>259</v>
      </c>
      <c r="B886" s="37" t="s">
        <v>764</v>
      </c>
      <c r="C886" s="36" t="s">
        <v>27</v>
      </c>
      <c r="D886" s="36" t="s">
        <v>765</v>
      </c>
      <c r="E886" s="36" t="s">
        <v>727</v>
      </c>
      <c r="F886" s="36"/>
      <c r="G886" s="38" t="s">
        <v>38</v>
      </c>
      <c r="H886" s="39" t="n">
        <v>1.41E-005</v>
      </c>
      <c r="I886" s="40" t="n">
        <v>707089.17</v>
      </c>
      <c r="J886" s="40" t="n">
        <v>9.96</v>
      </c>
    </row>
    <row r="887" customFormat="false" ht="51.75" hidden="false" customHeight="true" outlineLevel="0" collapsed="false">
      <c r="A887" s="36" t="s">
        <v>259</v>
      </c>
      <c r="B887" s="37" t="s">
        <v>766</v>
      </c>
      <c r="C887" s="36" t="s">
        <v>27</v>
      </c>
      <c r="D887" s="36" t="s">
        <v>767</v>
      </c>
      <c r="E887" s="36" t="s">
        <v>727</v>
      </c>
      <c r="F887" s="36"/>
      <c r="G887" s="38" t="s">
        <v>38</v>
      </c>
      <c r="H887" s="39" t="n">
        <v>1.44E-005</v>
      </c>
      <c r="I887" s="40" t="n">
        <v>91750</v>
      </c>
      <c r="J887" s="40" t="n">
        <v>1.32</v>
      </c>
    </row>
    <row r="888" customFormat="false" ht="12.75" hidden="false" customHeight="true" outlineLevel="0" collapsed="false">
      <c r="A888" s="41"/>
      <c r="B888" s="41"/>
      <c r="C888" s="41"/>
      <c r="D888" s="41"/>
      <c r="E888" s="41" t="s">
        <v>269</v>
      </c>
      <c r="F888" s="42" t="n">
        <v>0</v>
      </c>
      <c r="G888" s="41" t="s">
        <v>270</v>
      </c>
      <c r="H888" s="42" t="n">
        <v>0</v>
      </c>
      <c r="I888" s="41" t="s">
        <v>271</v>
      </c>
      <c r="J888" s="42" t="n">
        <v>0</v>
      </c>
    </row>
    <row r="889" customFormat="false" ht="12.75" hidden="false" customHeight="true" outlineLevel="0" collapsed="false">
      <c r="A889" s="41"/>
      <c r="B889" s="41"/>
      <c r="C889" s="41"/>
      <c r="D889" s="41"/>
      <c r="E889" s="41" t="s">
        <v>272</v>
      </c>
      <c r="F889" s="42" t="n">
        <v>2.87</v>
      </c>
      <c r="G889" s="41"/>
      <c r="H889" s="41" t="s">
        <v>273</v>
      </c>
      <c r="I889" s="41"/>
      <c r="J889" s="42" t="n">
        <v>14.15</v>
      </c>
    </row>
    <row r="890" customFormat="false" ht="0.75" hidden="false" customHeight="true" outlineLevel="0" collapsed="false">
      <c r="A890" s="43"/>
      <c r="B890" s="43"/>
      <c r="C890" s="43"/>
      <c r="D890" s="43"/>
      <c r="E890" s="43"/>
      <c r="F890" s="43"/>
      <c r="G890" s="43"/>
      <c r="H890" s="43"/>
      <c r="I890" s="43"/>
      <c r="J890" s="43"/>
    </row>
    <row r="891" customFormat="false" ht="18" hidden="false" customHeight="true" outlineLevel="0" collapsed="false">
      <c r="A891" s="7"/>
      <c r="B891" s="8" t="s">
        <v>10</v>
      </c>
      <c r="C891" s="7" t="s">
        <v>11</v>
      </c>
      <c r="D891" s="7" t="s">
        <v>12</v>
      </c>
      <c r="E891" s="7" t="s">
        <v>248</v>
      </c>
      <c r="F891" s="7"/>
      <c r="G891" s="9" t="s">
        <v>13</v>
      </c>
      <c r="H891" s="8" t="s">
        <v>14</v>
      </c>
      <c r="I891" s="8" t="s">
        <v>15</v>
      </c>
      <c r="J891" s="8" t="s">
        <v>18</v>
      </c>
    </row>
    <row r="892" customFormat="false" ht="64.5" hidden="false" customHeight="true" outlineLevel="0" collapsed="false">
      <c r="A892" s="14" t="s">
        <v>249</v>
      </c>
      <c r="B892" s="15" t="s">
        <v>762</v>
      </c>
      <c r="C892" s="14" t="s">
        <v>27</v>
      </c>
      <c r="D892" s="14" t="s">
        <v>763</v>
      </c>
      <c r="E892" s="14" t="s">
        <v>718</v>
      </c>
      <c r="F892" s="14"/>
      <c r="G892" s="16" t="s">
        <v>230</v>
      </c>
      <c r="H892" s="30" t="n">
        <v>1</v>
      </c>
      <c r="I892" s="17" t="n">
        <v>51.78</v>
      </c>
      <c r="J892" s="17" t="n">
        <v>51.78</v>
      </c>
    </row>
    <row r="893" customFormat="false" ht="51.75" hidden="false" customHeight="true" outlineLevel="0" collapsed="false">
      <c r="A893" s="36" t="s">
        <v>259</v>
      </c>
      <c r="B893" s="37" t="s">
        <v>766</v>
      </c>
      <c r="C893" s="36" t="s">
        <v>27</v>
      </c>
      <c r="D893" s="36" t="s">
        <v>767</v>
      </c>
      <c r="E893" s="36" t="s">
        <v>727</v>
      </c>
      <c r="F893" s="36"/>
      <c r="G893" s="38" t="s">
        <v>38</v>
      </c>
      <c r="H893" s="39" t="n">
        <v>6.89E-005</v>
      </c>
      <c r="I893" s="40" t="n">
        <v>91750</v>
      </c>
      <c r="J893" s="40" t="n">
        <v>6.32</v>
      </c>
    </row>
    <row r="894" customFormat="false" ht="51.75" hidden="false" customHeight="true" outlineLevel="0" collapsed="false">
      <c r="A894" s="36" t="s">
        <v>259</v>
      </c>
      <c r="B894" s="37" t="s">
        <v>764</v>
      </c>
      <c r="C894" s="36" t="s">
        <v>27</v>
      </c>
      <c r="D894" s="36" t="s">
        <v>765</v>
      </c>
      <c r="E894" s="36" t="s">
        <v>727</v>
      </c>
      <c r="F894" s="36"/>
      <c r="G894" s="38" t="s">
        <v>38</v>
      </c>
      <c r="H894" s="39" t="n">
        <v>6.43E-005</v>
      </c>
      <c r="I894" s="40" t="n">
        <v>707089.17</v>
      </c>
      <c r="J894" s="40" t="n">
        <v>45.46</v>
      </c>
    </row>
    <row r="895" customFormat="false" ht="12.75" hidden="false" customHeight="true" outlineLevel="0" collapsed="false">
      <c r="A895" s="41"/>
      <c r="B895" s="41"/>
      <c r="C895" s="41"/>
      <c r="D895" s="41"/>
      <c r="E895" s="41" t="s">
        <v>269</v>
      </c>
      <c r="F895" s="42" t="n">
        <v>0</v>
      </c>
      <c r="G895" s="41" t="s">
        <v>270</v>
      </c>
      <c r="H895" s="42" t="n">
        <v>0</v>
      </c>
      <c r="I895" s="41" t="s">
        <v>271</v>
      </c>
      <c r="J895" s="42" t="n">
        <v>0</v>
      </c>
    </row>
    <row r="896" customFormat="false" ht="12.75" hidden="false" customHeight="true" outlineLevel="0" collapsed="false">
      <c r="A896" s="41"/>
      <c r="B896" s="41"/>
      <c r="C896" s="41"/>
      <c r="D896" s="41"/>
      <c r="E896" s="41" t="s">
        <v>272</v>
      </c>
      <c r="F896" s="42" t="n">
        <v>13.21</v>
      </c>
      <c r="G896" s="41"/>
      <c r="H896" s="41" t="s">
        <v>273</v>
      </c>
      <c r="I896" s="41"/>
      <c r="J896" s="42" t="n">
        <v>64.99</v>
      </c>
    </row>
    <row r="897" customFormat="false" ht="0.75" hidden="false" customHeight="true" outlineLevel="0" collapsed="false">
      <c r="A897" s="43"/>
      <c r="B897" s="43"/>
      <c r="C897" s="43"/>
      <c r="D897" s="43"/>
      <c r="E897" s="43"/>
      <c r="F897" s="43"/>
      <c r="G897" s="43"/>
      <c r="H897" s="43"/>
      <c r="I897" s="43"/>
      <c r="J897" s="43"/>
    </row>
    <row r="898" customFormat="false" ht="18" hidden="false" customHeight="true" outlineLevel="0" collapsed="false">
      <c r="A898" s="7"/>
      <c r="B898" s="8" t="s">
        <v>10</v>
      </c>
      <c r="C898" s="7" t="s">
        <v>11</v>
      </c>
      <c r="D898" s="7" t="s">
        <v>12</v>
      </c>
      <c r="E898" s="7" t="s">
        <v>248</v>
      </c>
      <c r="F898" s="7"/>
      <c r="G898" s="9" t="s">
        <v>13</v>
      </c>
      <c r="H898" s="8" t="s">
        <v>14</v>
      </c>
      <c r="I898" s="8" t="s">
        <v>15</v>
      </c>
      <c r="J898" s="8" t="s">
        <v>18</v>
      </c>
    </row>
    <row r="899" customFormat="false" ht="64.5" hidden="false" customHeight="true" outlineLevel="0" collapsed="false">
      <c r="A899" s="14" t="s">
        <v>249</v>
      </c>
      <c r="B899" s="15" t="s">
        <v>760</v>
      </c>
      <c r="C899" s="14" t="s">
        <v>27</v>
      </c>
      <c r="D899" s="14" t="s">
        <v>761</v>
      </c>
      <c r="E899" s="14" t="s">
        <v>718</v>
      </c>
      <c r="F899" s="14"/>
      <c r="G899" s="16" t="s">
        <v>230</v>
      </c>
      <c r="H899" s="30" t="n">
        <v>1</v>
      </c>
      <c r="I899" s="17" t="n">
        <v>224.79</v>
      </c>
      <c r="J899" s="17" t="n">
        <v>224.79</v>
      </c>
    </row>
    <row r="900" customFormat="false" ht="25.5" hidden="false" customHeight="true" outlineLevel="0" collapsed="false">
      <c r="A900" s="36" t="s">
        <v>259</v>
      </c>
      <c r="B900" s="37" t="s">
        <v>768</v>
      </c>
      <c r="C900" s="36" t="s">
        <v>27</v>
      </c>
      <c r="D900" s="36" t="s">
        <v>769</v>
      </c>
      <c r="E900" s="36" t="s">
        <v>262</v>
      </c>
      <c r="F900" s="36"/>
      <c r="G900" s="38" t="s">
        <v>529</v>
      </c>
      <c r="H900" s="39" t="n">
        <v>32.16</v>
      </c>
      <c r="I900" s="40" t="n">
        <v>6.99</v>
      </c>
      <c r="J900" s="40" t="n">
        <v>224.79</v>
      </c>
    </row>
    <row r="901" customFormat="false" ht="12.75" hidden="false" customHeight="true" outlineLevel="0" collapsed="false">
      <c r="A901" s="41"/>
      <c r="B901" s="41"/>
      <c r="C901" s="41"/>
      <c r="D901" s="41"/>
      <c r="E901" s="41" t="s">
        <v>269</v>
      </c>
      <c r="F901" s="42" t="n">
        <v>0</v>
      </c>
      <c r="G901" s="41" t="s">
        <v>270</v>
      </c>
      <c r="H901" s="42" t="n">
        <v>0</v>
      </c>
      <c r="I901" s="41" t="s">
        <v>271</v>
      </c>
      <c r="J901" s="42" t="n">
        <v>0</v>
      </c>
    </row>
    <row r="902" customFormat="false" ht="12.75" hidden="false" customHeight="true" outlineLevel="0" collapsed="false">
      <c r="A902" s="41"/>
      <c r="B902" s="41"/>
      <c r="C902" s="41"/>
      <c r="D902" s="41"/>
      <c r="E902" s="41" t="s">
        <v>272</v>
      </c>
      <c r="F902" s="42" t="n">
        <v>57.36</v>
      </c>
      <c r="G902" s="41"/>
      <c r="H902" s="41" t="s">
        <v>273</v>
      </c>
      <c r="I902" s="41"/>
      <c r="J902" s="42" t="n">
        <v>282.15</v>
      </c>
    </row>
    <row r="903" customFormat="false" ht="0.75" hidden="false" customHeight="true" outlineLevel="0" collapsed="false">
      <c r="A903" s="43"/>
      <c r="B903" s="43"/>
      <c r="C903" s="43"/>
      <c r="D903" s="43"/>
      <c r="E903" s="43"/>
      <c r="F903" s="43"/>
      <c r="G903" s="43"/>
      <c r="H903" s="43"/>
      <c r="I903" s="43"/>
      <c r="J903" s="43"/>
    </row>
    <row r="904" customFormat="false" ht="18" hidden="false" customHeight="true" outlineLevel="0" collapsed="false">
      <c r="A904" s="7"/>
      <c r="B904" s="8" t="s">
        <v>10</v>
      </c>
      <c r="C904" s="7" t="s">
        <v>11</v>
      </c>
      <c r="D904" s="7" t="s">
        <v>12</v>
      </c>
      <c r="E904" s="7" t="s">
        <v>248</v>
      </c>
      <c r="F904" s="7"/>
      <c r="G904" s="9" t="s">
        <v>13</v>
      </c>
      <c r="H904" s="8" t="s">
        <v>14</v>
      </c>
      <c r="I904" s="8" t="s">
        <v>15</v>
      </c>
      <c r="J904" s="8" t="s">
        <v>18</v>
      </c>
    </row>
    <row r="905" customFormat="false" ht="24" hidden="false" customHeight="true" outlineLevel="0" collapsed="false">
      <c r="A905" s="14" t="s">
        <v>249</v>
      </c>
      <c r="B905" s="15" t="s">
        <v>252</v>
      </c>
      <c r="C905" s="14" t="s">
        <v>27</v>
      </c>
      <c r="D905" s="14" t="s">
        <v>253</v>
      </c>
      <c r="E905" s="14" t="s">
        <v>254</v>
      </c>
      <c r="F905" s="14"/>
      <c r="G905" s="16" t="s">
        <v>230</v>
      </c>
      <c r="H905" s="30" t="n">
        <v>1</v>
      </c>
      <c r="I905" s="17" t="n">
        <v>30.96</v>
      </c>
      <c r="J905" s="17" t="n">
        <v>30.96</v>
      </c>
    </row>
    <row r="906" customFormat="false" ht="25.5" hidden="false" customHeight="true" outlineLevel="0" collapsed="false">
      <c r="A906" s="31" t="s">
        <v>251</v>
      </c>
      <c r="B906" s="32" t="s">
        <v>770</v>
      </c>
      <c r="C906" s="31" t="s">
        <v>27</v>
      </c>
      <c r="D906" s="31" t="s">
        <v>771</v>
      </c>
      <c r="E906" s="31" t="s">
        <v>254</v>
      </c>
      <c r="F906" s="31"/>
      <c r="G906" s="33" t="s">
        <v>230</v>
      </c>
      <c r="H906" s="34" t="n">
        <v>1</v>
      </c>
      <c r="I906" s="35" t="n">
        <v>0.27</v>
      </c>
      <c r="J906" s="35" t="n">
        <v>0.27</v>
      </c>
    </row>
    <row r="907" customFormat="false" ht="25.5" hidden="false" customHeight="true" outlineLevel="0" collapsed="false">
      <c r="A907" s="36" t="s">
        <v>259</v>
      </c>
      <c r="B907" s="37" t="s">
        <v>606</v>
      </c>
      <c r="C907" s="36" t="s">
        <v>27</v>
      </c>
      <c r="D907" s="36" t="s">
        <v>607</v>
      </c>
      <c r="E907" s="36" t="s">
        <v>597</v>
      </c>
      <c r="F907" s="36"/>
      <c r="G907" s="38" t="s">
        <v>230</v>
      </c>
      <c r="H907" s="39" t="n">
        <v>1</v>
      </c>
      <c r="I907" s="40" t="n">
        <v>0.9</v>
      </c>
      <c r="J907" s="40" t="n">
        <v>0.9</v>
      </c>
    </row>
    <row r="908" customFormat="false" ht="25.5" hidden="false" customHeight="true" outlineLevel="0" collapsed="false">
      <c r="A908" s="36" t="s">
        <v>259</v>
      </c>
      <c r="B908" s="37" t="s">
        <v>645</v>
      </c>
      <c r="C908" s="36" t="s">
        <v>27</v>
      </c>
      <c r="D908" s="36" t="s">
        <v>646</v>
      </c>
      <c r="E908" s="36" t="s">
        <v>597</v>
      </c>
      <c r="F908" s="36"/>
      <c r="G908" s="38" t="s">
        <v>230</v>
      </c>
      <c r="H908" s="39" t="n">
        <v>1</v>
      </c>
      <c r="I908" s="40" t="n">
        <v>0.34</v>
      </c>
      <c r="J908" s="40" t="n">
        <v>0.34</v>
      </c>
    </row>
    <row r="909" customFormat="false" ht="25.5" hidden="false" customHeight="true" outlineLevel="0" collapsed="false">
      <c r="A909" s="36" t="s">
        <v>259</v>
      </c>
      <c r="B909" s="37" t="s">
        <v>643</v>
      </c>
      <c r="C909" s="36" t="s">
        <v>27</v>
      </c>
      <c r="D909" s="36" t="s">
        <v>644</v>
      </c>
      <c r="E909" s="36" t="s">
        <v>597</v>
      </c>
      <c r="F909" s="36"/>
      <c r="G909" s="38" t="s">
        <v>230</v>
      </c>
      <c r="H909" s="39" t="n">
        <v>1</v>
      </c>
      <c r="I909" s="40" t="n">
        <v>1.41</v>
      </c>
      <c r="J909" s="40" t="n">
        <v>1.41</v>
      </c>
    </row>
    <row r="910" customFormat="false" ht="25.5" hidden="false" customHeight="true" outlineLevel="0" collapsed="false">
      <c r="A910" s="36" t="s">
        <v>259</v>
      </c>
      <c r="B910" s="37" t="s">
        <v>600</v>
      </c>
      <c r="C910" s="36" t="s">
        <v>27</v>
      </c>
      <c r="D910" s="36" t="s">
        <v>601</v>
      </c>
      <c r="E910" s="36" t="s">
        <v>597</v>
      </c>
      <c r="F910" s="36"/>
      <c r="G910" s="38" t="s">
        <v>230</v>
      </c>
      <c r="H910" s="39" t="n">
        <v>1</v>
      </c>
      <c r="I910" s="40" t="n">
        <v>0.11</v>
      </c>
      <c r="J910" s="40" t="n">
        <v>0.11</v>
      </c>
    </row>
    <row r="911" customFormat="false" ht="25.5" hidden="false" customHeight="true" outlineLevel="0" collapsed="false">
      <c r="A911" s="36" t="s">
        <v>259</v>
      </c>
      <c r="B911" s="37" t="s">
        <v>602</v>
      </c>
      <c r="C911" s="36" t="s">
        <v>27</v>
      </c>
      <c r="D911" s="36" t="s">
        <v>603</v>
      </c>
      <c r="E911" s="36" t="s">
        <v>597</v>
      </c>
      <c r="F911" s="36"/>
      <c r="G911" s="38" t="s">
        <v>230</v>
      </c>
      <c r="H911" s="39" t="n">
        <v>1</v>
      </c>
      <c r="I911" s="40" t="n">
        <v>2.41</v>
      </c>
      <c r="J911" s="40" t="n">
        <v>2.41</v>
      </c>
    </row>
    <row r="912" customFormat="false" ht="24" hidden="false" customHeight="true" outlineLevel="0" collapsed="false">
      <c r="A912" s="36" t="s">
        <v>259</v>
      </c>
      <c r="B912" s="37" t="s">
        <v>772</v>
      </c>
      <c r="C912" s="36" t="s">
        <v>27</v>
      </c>
      <c r="D912" s="36" t="s">
        <v>773</v>
      </c>
      <c r="E912" s="36" t="s">
        <v>297</v>
      </c>
      <c r="F912" s="36"/>
      <c r="G912" s="38" t="s">
        <v>230</v>
      </c>
      <c r="H912" s="39" t="n">
        <v>1</v>
      </c>
      <c r="I912" s="40" t="n">
        <v>23.95</v>
      </c>
      <c r="J912" s="40" t="n">
        <v>23.95</v>
      </c>
    </row>
    <row r="913" customFormat="false" ht="25.5" hidden="false" customHeight="true" outlineLevel="0" collapsed="false">
      <c r="A913" s="36" t="s">
        <v>259</v>
      </c>
      <c r="B913" s="37" t="s">
        <v>608</v>
      </c>
      <c r="C913" s="36" t="s">
        <v>27</v>
      </c>
      <c r="D913" s="36" t="s">
        <v>609</v>
      </c>
      <c r="E913" s="36" t="s">
        <v>597</v>
      </c>
      <c r="F913" s="36"/>
      <c r="G913" s="38" t="s">
        <v>230</v>
      </c>
      <c r="H913" s="39" t="n">
        <v>1</v>
      </c>
      <c r="I913" s="40" t="n">
        <v>1.57</v>
      </c>
      <c r="J913" s="40" t="n">
        <v>1.57</v>
      </c>
    </row>
    <row r="914" customFormat="false" ht="12.75" hidden="false" customHeight="true" outlineLevel="0" collapsed="false">
      <c r="A914" s="41"/>
      <c r="B914" s="41"/>
      <c r="C914" s="41"/>
      <c r="D914" s="41"/>
      <c r="E914" s="41" t="s">
        <v>269</v>
      </c>
      <c r="F914" s="42" t="n">
        <v>11.2</v>
      </c>
      <c r="G914" s="41" t="s">
        <v>270</v>
      </c>
      <c r="H914" s="42" t="n">
        <v>13.02</v>
      </c>
      <c r="I914" s="41" t="s">
        <v>271</v>
      </c>
      <c r="J914" s="42" t="n">
        <v>24.22</v>
      </c>
    </row>
    <row r="915" customFormat="false" ht="12.75" hidden="false" customHeight="true" outlineLevel="0" collapsed="false">
      <c r="A915" s="41"/>
      <c r="B915" s="41"/>
      <c r="C915" s="41"/>
      <c r="D915" s="41"/>
      <c r="E915" s="41" t="s">
        <v>272</v>
      </c>
      <c r="F915" s="42" t="n">
        <v>7.9</v>
      </c>
      <c r="G915" s="41"/>
      <c r="H915" s="41" t="s">
        <v>273</v>
      </c>
      <c r="I915" s="41"/>
      <c r="J915" s="42" t="n">
        <v>38.86</v>
      </c>
    </row>
    <row r="916" customFormat="false" ht="0.75" hidden="false" customHeight="true" outlineLevel="0" collapsed="false">
      <c r="A916" s="43"/>
      <c r="B916" s="43"/>
      <c r="C916" s="43"/>
      <c r="D916" s="43"/>
      <c r="E916" s="43"/>
      <c r="F916" s="43"/>
      <c r="G916" s="43"/>
      <c r="H916" s="43"/>
      <c r="I916" s="43"/>
      <c r="J916" s="43"/>
    </row>
    <row r="917" customFormat="false" ht="18" hidden="false" customHeight="true" outlineLevel="0" collapsed="false">
      <c r="A917" s="7"/>
      <c r="B917" s="8" t="s">
        <v>10</v>
      </c>
      <c r="C917" s="7" t="s">
        <v>11</v>
      </c>
      <c r="D917" s="7" t="s">
        <v>12</v>
      </c>
      <c r="E917" s="7" t="s">
        <v>248</v>
      </c>
      <c r="F917" s="7"/>
      <c r="G917" s="9" t="s">
        <v>13</v>
      </c>
      <c r="H917" s="8" t="s">
        <v>14</v>
      </c>
      <c r="I917" s="8" t="s">
        <v>15</v>
      </c>
      <c r="J917" s="8" t="s">
        <v>18</v>
      </c>
    </row>
    <row r="918" customFormat="false" ht="39" hidden="false" customHeight="true" outlineLevel="0" collapsed="false">
      <c r="A918" s="14" t="s">
        <v>249</v>
      </c>
      <c r="B918" s="15" t="s">
        <v>476</v>
      </c>
      <c r="C918" s="14" t="s">
        <v>27</v>
      </c>
      <c r="D918" s="14" t="s">
        <v>477</v>
      </c>
      <c r="E918" s="14" t="s">
        <v>337</v>
      </c>
      <c r="F918" s="14"/>
      <c r="G918" s="16" t="s">
        <v>338</v>
      </c>
      <c r="H918" s="30" t="n">
        <v>1</v>
      </c>
      <c r="I918" s="17" t="n">
        <v>48.78</v>
      </c>
      <c r="J918" s="17" t="n">
        <v>48.78</v>
      </c>
    </row>
    <row r="919" customFormat="false" ht="25.5" hidden="false" customHeight="true" outlineLevel="0" collapsed="false">
      <c r="A919" s="31" t="s">
        <v>251</v>
      </c>
      <c r="B919" s="32" t="s">
        <v>774</v>
      </c>
      <c r="C919" s="31" t="s">
        <v>27</v>
      </c>
      <c r="D919" s="31" t="s">
        <v>775</v>
      </c>
      <c r="E919" s="31" t="s">
        <v>254</v>
      </c>
      <c r="F919" s="31"/>
      <c r="G919" s="33" t="s">
        <v>230</v>
      </c>
      <c r="H919" s="34" t="n">
        <v>1</v>
      </c>
      <c r="I919" s="35" t="n">
        <v>40.58</v>
      </c>
      <c r="J919" s="35" t="n">
        <v>40.58</v>
      </c>
    </row>
    <row r="920" customFormat="false" ht="39" hidden="false" customHeight="true" outlineLevel="0" collapsed="false">
      <c r="A920" s="31" t="s">
        <v>251</v>
      </c>
      <c r="B920" s="32" t="s">
        <v>776</v>
      </c>
      <c r="C920" s="31" t="s">
        <v>27</v>
      </c>
      <c r="D920" s="31" t="s">
        <v>777</v>
      </c>
      <c r="E920" s="31" t="s">
        <v>718</v>
      </c>
      <c r="F920" s="31"/>
      <c r="G920" s="33" t="s">
        <v>230</v>
      </c>
      <c r="H920" s="34" t="n">
        <v>1</v>
      </c>
      <c r="I920" s="35" t="n">
        <v>0.65</v>
      </c>
      <c r="J920" s="35" t="n">
        <v>0.65</v>
      </c>
    </row>
    <row r="921" customFormat="false" ht="39" hidden="false" customHeight="true" outlineLevel="0" collapsed="false">
      <c r="A921" s="31" t="s">
        <v>251</v>
      </c>
      <c r="B921" s="32" t="s">
        <v>778</v>
      </c>
      <c r="C921" s="31" t="s">
        <v>27</v>
      </c>
      <c r="D921" s="31" t="s">
        <v>779</v>
      </c>
      <c r="E921" s="31" t="s">
        <v>718</v>
      </c>
      <c r="F921" s="31"/>
      <c r="G921" s="33" t="s">
        <v>230</v>
      </c>
      <c r="H921" s="34" t="n">
        <v>1</v>
      </c>
      <c r="I921" s="35" t="n">
        <v>0.81</v>
      </c>
      <c r="J921" s="35" t="n">
        <v>0.81</v>
      </c>
    </row>
    <row r="922" customFormat="false" ht="39" hidden="false" customHeight="true" outlineLevel="0" collapsed="false">
      <c r="A922" s="31" t="s">
        <v>251</v>
      </c>
      <c r="B922" s="32" t="s">
        <v>780</v>
      </c>
      <c r="C922" s="31" t="s">
        <v>27</v>
      </c>
      <c r="D922" s="31" t="s">
        <v>781</v>
      </c>
      <c r="E922" s="31" t="s">
        <v>718</v>
      </c>
      <c r="F922" s="31"/>
      <c r="G922" s="33" t="s">
        <v>230</v>
      </c>
      <c r="H922" s="34" t="n">
        <v>1</v>
      </c>
      <c r="I922" s="35" t="n">
        <v>6.57</v>
      </c>
      <c r="J922" s="35" t="n">
        <v>6.57</v>
      </c>
    </row>
    <row r="923" customFormat="false" ht="39" hidden="false" customHeight="true" outlineLevel="0" collapsed="false">
      <c r="A923" s="31" t="s">
        <v>251</v>
      </c>
      <c r="B923" s="32" t="s">
        <v>782</v>
      </c>
      <c r="C923" s="31" t="s">
        <v>27</v>
      </c>
      <c r="D923" s="31" t="s">
        <v>783</v>
      </c>
      <c r="E923" s="31" t="s">
        <v>718</v>
      </c>
      <c r="F923" s="31"/>
      <c r="G923" s="33" t="s">
        <v>230</v>
      </c>
      <c r="H923" s="34" t="n">
        <v>1</v>
      </c>
      <c r="I923" s="35" t="n">
        <v>0.17</v>
      </c>
      <c r="J923" s="35" t="n">
        <v>0.17</v>
      </c>
    </row>
    <row r="924" customFormat="false" ht="12.75" hidden="false" customHeight="true" outlineLevel="0" collapsed="false">
      <c r="A924" s="41"/>
      <c r="B924" s="41"/>
      <c r="C924" s="41"/>
      <c r="D924" s="41"/>
      <c r="E924" s="41" t="s">
        <v>269</v>
      </c>
      <c r="F924" s="42" t="n">
        <v>16.02</v>
      </c>
      <c r="G924" s="41" t="s">
        <v>270</v>
      </c>
      <c r="H924" s="42" t="n">
        <v>18.64</v>
      </c>
      <c r="I924" s="41" t="s">
        <v>271</v>
      </c>
      <c r="J924" s="42" t="n">
        <v>34.66</v>
      </c>
    </row>
    <row r="925" customFormat="false" ht="12.75" hidden="false" customHeight="true" outlineLevel="0" collapsed="false">
      <c r="A925" s="41"/>
      <c r="B925" s="41"/>
      <c r="C925" s="41"/>
      <c r="D925" s="41"/>
      <c r="E925" s="41" t="s">
        <v>272</v>
      </c>
      <c r="F925" s="42" t="n">
        <v>12.44</v>
      </c>
      <c r="G925" s="41"/>
      <c r="H925" s="41" t="s">
        <v>273</v>
      </c>
      <c r="I925" s="41"/>
      <c r="J925" s="42" t="n">
        <v>61.22</v>
      </c>
    </row>
    <row r="926" customFormat="false" ht="0.75" hidden="false" customHeight="true" outlineLevel="0" collapsed="false">
      <c r="A926" s="43"/>
      <c r="B926" s="43"/>
      <c r="C926" s="43"/>
      <c r="D926" s="43"/>
      <c r="E926" s="43"/>
      <c r="F926" s="43"/>
      <c r="G926" s="43"/>
      <c r="H926" s="43"/>
      <c r="I926" s="43"/>
      <c r="J926" s="43"/>
    </row>
    <row r="927" customFormat="false" ht="18" hidden="false" customHeight="true" outlineLevel="0" collapsed="false">
      <c r="A927" s="7"/>
      <c r="B927" s="8" t="s">
        <v>10</v>
      </c>
      <c r="C927" s="7" t="s">
        <v>11</v>
      </c>
      <c r="D927" s="7" t="s">
        <v>12</v>
      </c>
      <c r="E927" s="7" t="s">
        <v>248</v>
      </c>
      <c r="F927" s="7"/>
      <c r="G927" s="9" t="s">
        <v>13</v>
      </c>
      <c r="H927" s="8" t="s">
        <v>14</v>
      </c>
      <c r="I927" s="8" t="s">
        <v>15</v>
      </c>
      <c r="J927" s="8" t="s">
        <v>18</v>
      </c>
    </row>
    <row r="928" customFormat="false" ht="39" hidden="false" customHeight="true" outlineLevel="0" collapsed="false">
      <c r="A928" s="14" t="s">
        <v>249</v>
      </c>
      <c r="B928" s="15" t="s">
        <v>776</v>
      </c>
      <c r="C928" s="14" t="s">
        <v>27</v>
      </c>
      <c r="D928" s="14" t="s">
        <v>777</v>
      </c>
      <c r="E928" s="14" t="s">
        <v>718</v>
      </c>
      <c r="F928" s="14"/>
      <c r="G928" s="16" t="s">
        <v>230</v>
      </c>
      <c r="H928" s="30" t="n">
        <v>1</v>
      </c>
      <c r="I928" s="17" t="n">
        <v>0.65</v>
      </c>
      <c r="J928" s="17" t="n">
        <v>0.65</v>
      </c>
    </row>
    <row r="929" customFormat="false" ht="25.5" hidden="false" customHeight="true" outlineLevel="0" collapsed="false">
      <c r="A929" s="36" t="s">
        <v>259</v>
      </c>
      <c r="B929" s="37" t="s">
        <v>784</v>
      </c>
      <c r="C929" s="36" t="s">
        <v>27</v>
      </c>
      <c r="D929" s="36" t="s">
        <v>785</v>
      </c>
      <c r="E929" s="36" t="s">
        <v>727</v>
      </c>
      <c r="F929" s="36"/>
      <c r="G929" s="38" t="s">
        <v>38</v>
      </c>
      <c r="H929" s="39" t="n">
        <v>5.33E-005</v>
      </c>
      <c r="I929" s="40" t="n">
        <v>12267.39</v>
      </c>
      <c r="J929" s="40" t="n">
        <v>0.65</v>
      </c>
    </row>
    <row r="930" customFormat="false" ht="12.75" hidden="false" customHeight="true" outlineLevel="0" collapsed="false">
      <c r="A930" s="41"/>
      <c r="B930" s="41"/>
      <c r="C930" s="41"/>
      <c r="D930" s="41"/>
      <c r="E930" s="41" t="s">
        <v>269</v>
      </c>
      <c r="F930" s="42" t="n">
        <v>0</v>
      </c>
      <c r="G930" s="41" t="s">
        <v>270</v>
      </c>
      <c r="H930" s="42" t="n">
        <v>0</v>
      </c>
      <c r="I930" s="41" t="s">
        <v>271</v>
      </c>
      <c r="J930" s="42" t="n">
        <v>0</v>
      </c>
    </row>
    <row r="931" customFormat="false" ht="12.75" hidden="false" customHeight="true" outlineLevel="0" collapsed="false">
      <c r="A931" s="41"/>
      <c r="B931" s="41"/>
      <c r="C931" s="41"/>
      <c r="D931" s="41"/>
      <c r="E931" s="41" t="s">
        <v>272</v>
      </c>
      <c r="F931" s="42" t="n">
        <v>0.16</v>
      </c>
      <c r="G931" s="41"/>
      <c r="H931" s="41" t="s">
        <v>273</v>
      </c>
      <c r="I931" s="41"/>
      <c r="J931" s="42" t="n">
        <v>0.81</v>
      </c>
    </row>
    <row r="932" customFormat="false" ht="0.75" hidden="false" customHeight="true" outlineLevel="0" collapsed="false">
      <c r="A932" s="43"/>
      <c r="B932" s="43"/>
      <c r="C932" s="43"/>
      <c r="D932" s="43"/>
      <c r="E932" s="43"/>
      <c r="F932" s="43"/>
      <c r="G932" s="43"/>
      <c r="H932" s="43"/>
      <c r="I932" s="43"/>
      <c r="J932" s="43"/>
    </row>
    <row r="933" customFormat="false" ht="18" hidden="false" customHeight="true" outlineLevel="0" collapsed="false">
      <c r="A933" s="7"/>
      <c r="B933" s="8" t="s">
        <v>10</v>
      </c>
      <c r="C933" s="7" t="s">
        <v>11</v>
      </c>
      <c r="D933" s="7" t="s">
        <v>12</v>
      </c>
      <c r="E933" s="7" t="s">
        <v>248</v>
      </c>
      <c r="F933" s="7"/>
      <c r="G933" s="9" t="s">
        <v>13</v>
      </c>
      <c r="H933" s="8" t="s">
        <v>14</v>
      </c>
      <c r="I933" s="8" t="s">
        <v>15</v>
      </c>
      <c r="J933" s="8" t="s">
        <v>18</v>
      </c>
    </row>
    <row r="934" customFormat="false" ht="39" hidden="false" customHeight="true" outlineLevel="0" collapsed="false">
      <c r="A934" s="14" t="s">
        <v>249</v>
      </c>
      <c r="B934" s="15" t="s">
        <v>782</v>
      </c>
      <c r="C934" s="14" t="s">
        <v>27</v>
      </c>
      <c r="D934" s="14" t="s">
        <v>783</v>
      </c>
      <c r="E934" s="14" t="s">
        <v>718</v>
      </c>
      <c r="F934" s="14"/>
      <c r="G934" s="16" t="s">
        <v>230</v>
      </c>
      <c r="H934" s="30" t="n">
        <v>1</v>
      </c>
      <c r="I934" s="17" t="n">
        <v>0.17</v>
      </c>
      <c r="J934" s="17" t="n">
        <v>0.17</v>
      </c>
    </row>
    <row r="935" customFormat="false" ht="25.5" hidden="false" customHeight="true" outlineLevel="0" collapsed="false">
      <c r="A935" s="36" t="s">
        <v>259</v>
      </c>
      <c r="B935" s="37" t="s">
        <v>784</v>
      </c>
      <c r="C935" s="36" t="s">
        <v>27</v>
      </c>
      <c r="D935" s="36" t="s">
        <v>785</v>
      </c>
      <c r="E935" s="36" t="s">
        <v>727</v>
      </c>
      <c r="F935" s="36"/>
      <c r="G935" s="38" t="s">
        <v>38</v>
      </c>
      <c r="H935" s="39" t="n">
        <v>1.43E-005</v>
      </c>
      <c r="I935" s="40" t="n">
        <v>12267.39</v>
      </c>
      <c r="J935" s="40" t="n">
        <v>0.17</v>
      </c>
    </row>
    <row r="936" customFormat="false" ht="12.75" hidden="false" customHeight="true" outlineLevel="0" collapsed="false">
      <c r="A936" s="41"/>
      <c r="B936" s="41"/>
      <c r="C936" s="41"/>
      <c r="D936" s="41"/>
      <c r="E936" s="41" t="s">
        <v>269</v>
      </c>
      <c r="F936" s="42" t="n">
        <v>0</v>
      </c>
      <c r="G936" s="41" t="s">
        <v>270</v>
      </c>
      <c r="H936" s="42" t="n">
        <v>0</v>
      </c>
      <c r="I936" s="41" t="s">
        <v>271</v>
      </c>
      <c r="J936" s="42" t="n">
        <v>0</v>
      </c>
    </row>
    <row r="937" customFormat="false" ht="12.75" hidden="false" customHeight="true" outlineLevel="0" collapsed="false">
      <c r="A937" s="41"/>
      <c r="B937" s="41"/>
      <c r="C937" s="41"/>
      <c r="D937" s="41"/>
      <c r="E937" s="41" t="s">
        <v>272</v>
      </c>
      <c r="F937" s="42" t="n">
        <v>0.04</v>
      </c>
      <c r="G937" s="41"/>
      <c r="H937" s="41" t="s">
        <v>273</v>
      </c>
      <c r="I937" s="41"/>
      <c r="J937" s="42" t="n">
        <v>0.21</v>
      </c>
    </row>
    <row r="938" customFormat="false" ht="0.75" hidden="false" customHeight="true" outlineLevel="0" collapsed="false">
      <c r="A938" s="43"/>
      <c r="B938" s="43"/>
      <c r="C938" s="43"/>
      <c r="D938" s="43"/>
      <c r="E938" s="43"/>
      <c r="F938" s="43"/>
      <c r="G938" s="43"/>
      <c r="H938" s="43"/>
      <c r="I938" s="43"/>
      <c r="J938" s="43"/>
    </row>
    <row r="939" customFormat="false" ht="18" hidden="false" customHeight="true" outlineLevel="0" collapsed="false">
      <c r="A939" s="7"/>
      <c r="B939" s="8" t="s">
        <v>10</v>
      </c>
      <c r="C939" s="7" t="s">
        <v>11</v>
      </c>
      <c r="D939" s="7" t="s">
        <v>12</v>
      </c>
      <c r="E939" s="7" t="s">
        <v>248</v>
      </c>
      <c r="F939" s="7"/>
      <c r="G939" s="9" t="s">
        <v>13</v>
      </c>
      <c r="H939" s="8" t="s">
        <v>14</v>
      </c>
      <c r="I939" s="8" t="s">
        <v>15</v>
      </c>
      <c r="J939" s="8" t="s">
        <v>18</v>
      </c>
    </row>
    <row r="940" customFormat="false" ht="39" hidden="false" customHeight="true" outlineLevel="0" collapsed="false">
      <c r="A940" s="14" t="s">
        <v>249</v>
      </c>
      <c r="B940" s="15" t="s">
        <v>778</v>
      </c>
      <c r="C940" s="14" t="s">
        <v>27</v>
      </c>
      <c r="D940" s="14" t="s">
        <v>779</v>
      </c>
      <c r="E940" s="14" t="s">
        <v>718</v>
      </c>
      <c r="F940" s="14"/>
      <c r="G940" s="16" t="s">
        <v>230</v>
      </c>
      <c r="H940" s="30" t="n">
        <v>1</v>
      </c>
      <c r="I940" s="17" t="n">
        <v>0.81</v>
      </c>
      <c r="J940" s="17" t="n">
        <v>0.81</v>
      </c>
    </row>
    <row r="941" customFormat="false" ht="25.5" hidden="false" customHeight="true" outlineLevel="0" collapsed="false">
      <c r="A941" s="36" t="s">
        <v>259</v>
      </c>
      <c r="B941" s="37" t="s">
        <v>784</v>
      </c>
      <c r="C941" s="36" t="s">
        <v>27</v>
      </c>
      <c r="D941" s="36" t="s">
        <v>785</v>
      </c>
      <c r="E941" s="36" t="s">
        <v>727</v>
      </c>
      <c r="F941" s="36"/>
      <c r="G941" s="38" t="s">
        <v>38</v>
      </c>
      <c r="H941" s="39" t="n">
        <v>6.67E-005</v>
      </c>
      <c r="I941" s="40" t="n">
        <v>12267.39</v>
      </c>
      <c r="J941" s="40" t="n">
        <v>0.81</v>
      </c>
    </row>
    <row r="942" customFormat="false" ht="12.75" hidden="false" customHeight="true" outlineLevel="0" collapsed="false">
      <c r="A942" s="41"/>
      <c r="B942" s="41"/>
      <c r="C942" s="41"/>
      <c r="D942" s="41"/>
      <c r="E942" s="41" t="s">
        <v>269</v>
      </c>
      <c r="F942" s="42" t="n">
        <v>0</v>
      </c>
      <c r="G942" s="41" t="s">
        <v>270</v>
      </c>
      <c r="H942" s="42" t="n">
        <v>0</v>
      </c>
      <c r="I942" s="41" t="s">
        <v>271</v>
      </c>
      <c r="J942" s="42" t="n">
        <v>0</v>
      </c>
    </row>
    <row r="943" customFormat="false" ht="12.75" hidden="false" customHeight="true" outlineLevel="0" collapsed="false">
      <c r="A943" s="41"/>
      <c r="B943" s="41"/>
      <c r="C943" s="41"/>
      <c r="D943" s="41"/>
      <c r="E943" s="41" t="s">
        <v>272</v>
      </c>
      <c r="F943" s="42" t="n">
        <v>0.2</v>
      </c>
      <c r="G943" s="41"/>
      <c r="H943" s="41" t="s">
        <v>273</v>
      </c>
      <c r="I943" s="41"/>
      <c r="J943" s="42" t="n">
        <v>1.01</v>
      </c>
    </row>
    <row r="944" customFormat="false" ht="0.75" hidden="false" customHeight="true" outlineLevel="0" collapsed="false">
      <c r="A944" s="43"/>
      <c r="B944" s="43"/>
      <c r="C944" s="43"/>
      <c r="D944" s="43"/>
      <c r="E944" s="43"/>
      <c r="F944" s="43"/>
      <c r="G944" s="43"/>
      <c r="H944" s="43"/>
      <c r="I944" s="43"/>
      <c r="J944" s="43"/>
    </row>
    <row r="945" customFormat="false" ht="18" hidden="false" customHeight="true" outlineLevel="0" collapsed="false">
      <c r="A945" s="7"/>
      <c r="B945" s="8" t="s">
        <v>10</v>
      </c>
      <c r="C945" s="7" t="s">
        <v>11</v>
      </c>
      <c r="D945" s="7" t="s">
        <v>12</v>
      </c>
      <c r="E945" s="7" t="s">
        <v>248</v>
      </c>
      <c r="F945" s="7"/>
      <c r="G945" s="9" t="s">
        <v>13</v>
      </c>
      <c r="H945" s="8" t="s">
        <v>14</v>
      </c>
      <c r="I945" s="8" t="s">
        <v>15</v>
      </c>
      <c r="J945" s="8" t="s">
        <v>18</v>
      </c>
    </row>
    <row r="946" customFormat="false" ht="39" hidden="false" customHeight="true" outlineLevel="0" collapsed="false">
      <c r="A946" s="14" t="s">
        <v>249</v>
      </c>
      <c r="B946" s="15" t="s">
        <v>780</v>
      </c>
      <c r="C946" s="14" t="s">
        <v>27</v>
      </c>
      <c r="D946" s="14" t="s">
        <v>781</v>
      </c>
      <c r="E946" s="14" t="s">
        <v>718</v>
      </c>
      <c r="F946" s="14"/>
      <c r="G946" s="16" t="s">
        <v>230</v>
      </c>
      <c r="H946" s="30" t="n">
        <v>1</v>
      </c>
      <c r="I946" s="17" t="n">
        <v>6.57</v>
      </c>
      <c r="J946" s="17" t="n">
        <v>6.57</v>
      </c>
    </row>
    <row r="947" customFormat="false" ht="24" hidden="false" customHeight="true" outlineLevel="0" collapsed="false">
      <c r="A947" s="36" t="s">
        <v>259</v>
      </c>
      <c r="B947" s="37" t="s">
        <v>786</v>
      </c>
      <c r="C947" s="36" t="s">
        <v>27</v>
      </c>
      <c r="D947" s="36" t="s">
        <v>787</v>
      </c>
      <c r="E947" s="36" t="s">
        <v>262</v>
      </c>
      <c r="F947" s="36"/>
      <c r="G947" s="38" t="s">
        <v>529</v>
      </c>
      <c r="H947" s="39" t="n">
        <v>1.03</v>
      </c>
      <c r="I947" s="40" t="n">
        <v>6.38</v>
      </c>
      <c r="J947" s="40" t="n">
        <v>6.57</v>
      </c>
    </row>
    <row r="948" customFormat="false" ht="12.75" hidden="false" customHeight="true" outlineLevel="0" collapsed="false">
      <c r="A948" s="41"/>
      <c r="B948" s="41"/>
      <c r="C948" s="41"/>
      <c r="D948" s="41"/>
      <c r="E948" s="41" t="s">
        <v>269</v>
      </c>
      <c r="F948" s="42" t="n">
        <v>0</v>
      </c>
      <c r="G948" s="41" t="s">
        <v>270</v>
      </c>
      <c r="H948" s="42" t="n">
        <v>0</v>
      </c>
      <c r="I948" s="41" t="s">
        <v>271</v>
      </c>
      <c r="J948" s="42" t="n">
        <v>0</v>
      </c>
    </row>
    <row r="949" customFormat="false" ht="12.75" hidden="false" customHeight="true" outlineLevel="0" collapsed="false">
      <c r="A949" s="41"/>
      <c r="B949" s="41"/>
      <c r="C949" s="41"/>
      <c r="D949" s="41"/>
      <c r="E949" s="41" t="s">
        <v>272</v>
      </c>
      <c r="F949" s="42" t="n">
        <v>1.67</v>
      </c>
      <c r="G949" s="41"/>
      <c r="H949" s="41" t="s">
        <v>273</v>
      </c>
      <c r="I949" s="41"/>
      <c r="J949" s="42" t="n">
        <v>8.24</v>
      </c>
    </row>
    <row r="950" customFormat="false" ht="0.75" hidden="false" customHeight="true" outlineLevel="0" collapsed="false">
      <c r="A950" s="43"/>
      <c r="B950" s="43"/>
      <c r="C950" s="43"/>
      <c r="D950" s="43"/>
      <c r="E950" s="43"/>
      <c r="F950" s="43"/>
      <c r="G950" s="43"/>
      <c r="H950" s="43"/>
      <c r="I950" s="43"/>
      <c r="J950" s="43"/>
    </row>
    <row r="951" customFormat="false" ht="18" hidden="false" customHeight="true" outlineLevel="0" collapsed="false">
      <c r="A951" s="7"/>
      <c r="B951" s="8" t="s">
        <v>10</v>
      </c>
      <c r="C951" s="7" t="s">
        <v>11</v>
      </c>
      <c r="D951" s="7" t="s">
        <v>12</v>
      </c>
      <c r="E951" s="7" t="s">
        <v>248</v>
      </c>
      <c r="F951" s="7"/>
      <c r="G951" s="9" t="s">
        <v>13</v>
      </c>
      <c r="H951" s="8" t="s">
        <v>14</v>
      </c>
      <c r="I951" s="8" t="s">
        <v>15</v>
      </c>
      <c r="J951" s="8" t="s">
        <v>18</v>
      </c>
    </row>
    <row r="952" customFormat="false" ht="39" hidden="false" customHeight="true" outlineLevel="0" collapsed="false">
      <c r="A952" s="14" t="s">
        <v>249</v>
      </c>
      <c r="B952" s="15" t="s">
        <v>483</v>
      </c>
      <c r="C952" s="14" t="s">
        <v>27</v>
      </c>
      <c r="D952" s="14" t="s">
        <v>484</v>
      </c>
      <c r="E952" s="14" t="s">
        <v>337</v>
      </c>
      <c r="F952" s="14"/>
      <c r="G952" s="16" t="s">
        <v>341</v>
      </c>
      <c r="H952" s="30" t="n">
        <v>1</v>
      </c>
      <c r="I952" s="17" t="n">
        <v>0.66</v>
      </c>
      <c r="J952" s="17" t="n">
        <v>0.66</v>
      </c>
    </row>
    <row r="953" customFormat="false" ht="25.5" hidden="false" customHeight="true" outlineLevel="0" collapsed="false">
      <c r="A953" s="31" t="s">
        <v>251</v>
      </c>
      <c r="B953" s="32" t="s">
        <v>788</v>
      </c>
      <c r="C953" s="31" t="s">
        <v>27</v>
      </c>
      <c r="D953" s="31" t="s">
        <v>789</v>
      </c>
      <c r="E953" s="31" t="s">
        <v>718</v>
      </c>
      <c r="F953" s="31"/>
      <c r="G953" s="33" t="s">
        <v>230</v>
      </c>
      <c r="H953" s="34" t="n">
        <v>1</v>
      </c>
      <c r="I953" s="35" t="n">
        <v>0.14</v>
      </c>
      <c r="J953" s="35" t="n">
        <v>0.14</v>
      </c>
    </row>
    <row r="954" customFormat="false" ht="39" hidden="false" customHeight="true" outlineLevel="0" collapsed="false">
      <c r="A954" s="31" t="s">
        <v>251</v>
      </c>
      <c r="B954" s="32" t="s">
        <v>790</v>
      </c>
      <c r="C954" s="31" t="s">
        <v>27</v>
      </c>
      <c r="D954" s="31" t="s">
        <v>791</v>
      </c>
      <c r="E954" s="31" t="s">
        <v>718</v>
      </c>
      <c r="F954" s="31"/>
      <c r="G954" s="33" t="s">
        <v>230</v>
      </c>
      <c r="H954" s="34" t="n">
        <v>1</v>
      </c>
      <c r="I954" s="35" t="n">
        <v>0.52</v>
      </c>
      <c r="J954" s="35" t="n">
        <v>0.52</v>
      </c>
    </row>
    <row r="955" customFormat="false" ht="12.75" hidden="false" customHeight="true" outlineLevel="0" collapsed="false">
      <c r="A955" s="41"/>
      <c r="B955" s="41"/>
      <c r="C955" s="41"/>
      <c r="D955" s="41"/>
      <c r="E955" s="41" t="s">
        <v>269</v>
      </c>
      <c r="F955" s="42" t="n">
        <v>0</v>
      </c>
      <c r="G955" s="41" t="s">
        <v>270</v>
      </c>
      <c r="H955" s="42" t="n">
        <v>0</v>
      </c>
      <c r="I955" s="41" t="s">
        <v>271</v>
      </c>
      <c r="J955" s="42" t="n">
        <v>0</v>
      </c>
    </row>
    <row r="956" customFormat="false" ht="12.75" hidden="false" customHeight="true" outlineLevel="0" collapsed="false">
      <c r="A956" s="41"/>
      <c r="B956" s="41"/>
      <c r="C956" s="41"/>
      <c r="D956" s="41"/>
      <c r="E956" s="41" t="s">
        <v>272</v>
      </c>
      <c r="F956" s="42" t="n">
        <v>0.16</v>
      </c>
      <c r="G956" s="41"/>
      <c r="H956" s="41" t="s">
        <v>273</v>
      </c>
      <c r="I956" s="41"/>
      <c r="J956" s="42" t="n">
        <v>0.82</v>
      </c>
    </row>
    <row r="957" customFormat="false" ht="0.75" hidden="false" customHeight="true" outlineLevel="0" collapsed="false">
      <c r="A957" s="43"/>
      <c r="B957" s="43"/>
      <c r="C957" s="43"/>
      <c r="D957" s="43"/>
      <c r="E957" s="43"/>
      <c r="F957" s="43"/>
      <c r="G957" s="43"/>
      <c r="H957" s="43"/>
      <c r="I957" s="43"/>
      <c r="J957" s="43"/>
    </row>
    <row r="958" customFormat="false" ht="18" hidden="false" customHeight="true" outlineLevel="0" collapsed="false">
      <c r="A958" s="7"/>
      <c r="B958" s="8" t="s">
        <v>10</v>
      </c>
      <c r="C958" s="7" t="s">
        <v>11</v>
      </c>
      <c r="D958" s="7" t="s">
        <v>12</v>
      </c>
      <c r="E958" s="7" t="s">
        <v>248</v>
      </c>
      <c r="F958" s="7"/>
      <c r="G958" s="9" t="s">
        <v>13</v>
      </c>
      <c r="H958" s="8" t="s">
        <v>14</v>
      </c>
      <c r="I958" s="8" t="s">
        <v>15</v>
      </c>
      <c r="J958" s="8" t="s">
        <v>18</v>
      </c>
    </row>
    <row r="959" customFormat="false" ht="39" hidden="false" customHeight="true" outlineLevel="0" collapsed="false">
      <c r="A959" s="14" t="s">
        <v>249</v>
      </c>
      <c r="B959" s="15" t="s">
        <v>481</v>
      </c>
      <c r="C959" s="14" t="s">
        <v>27</v>
      </c>
      <c r="D959" s="14" t="s">
        <v>482</v>
      </c>
      <c r="E959" s="14" t="s">
        <v>337</v>
      </c>
      <c r="F959" s="14"/>
      <c r="G959" s="16" t="s">
        <v>338</v>
      </c>
      <c r="H959" s="30" t="n">
        <v>1</v>
      </c>
      <c r="I959" s="17" t="n">
        <v>6.29</v>
      </c>
      <c r="J959" s="17" t="n">
        <v>6.29</v>
      </c>
    </row>
    <row r="960" customFormat="false" ht="39" hidden="false" customHeight="true" outlineLevel="0" collapsed="false">
      <c r="A960" s="31" t="s">
        <v>251</v>
      </c>
      <c r="B960" s="32" t="s">
        <v>792</v>
      </c>
      <c r="C960" s="31" t="s">
        <v>27</v>
      </c>
      <c r="D960" s="31" t="s">
        <v>793</v>
      </c>
      <c r="E960" s="31" t="s">
        <v>718</v>
      </c>
      <c r="F960" s="31"/>
      <c r="G960" s="33" t="s">
        <v>230</v>
      </c>
      <c r="H960" s="34" t="n">
        <v>1</v>
      </c>
      <c r="I960" s="35" t="n">
        <v>0.66</v>
      </c>
      <c r="J960" s="35" t="n">
        <v>0.66</v>
      </c>
    </row>
    <row r="961" customFormat="false" ht="25.5" hidden="false" customHeight="true" outlineLevel="0" collapsed="false">
      <c r="A961" s="31" t="s">
        <v>251</v>
      </c>
      <c r="B961" s="32" t="s">
        <v>788</v>
      </c>
      <c r="C961" s="31" t="s">
        <v>27</v>
      </c>
      <c r="D961" s="31" t="s">
        <v>789</v>
      </c>
      <c r="E961" s="31" t="s">
        <v>718</v>
      </c>
      <c r="F961" s="31"/>
      <c r="G961" s="33" t="s">
        <v>230</v>
      </c>
      <c r="H961" s="34" t="n">
        <v>1</v>
      </c>
      <c r="I961" s="35" t="n">
        <v>0.14</v>
      </c>
      <c r="J961" s="35" t="n">
        <v>0.14</v>
      </c>
    </row>
    <row r="962" customFormat="false" ht="39" hidden="false" customHeight="true" outlineLevel="0" collapsed="false">
      <c r="A962" s="31" t="s">
        <v>251</v>
      </c>
      <c r="B962" s="32" t="s">
        <v>790</v>
      </c>
      <c r="C962" s="31" t="s">
        <v>27</v>
      </c>
      <c r="D962" s="31" t="s">
        <v>791</v>
      </c>
      <c r="E962" s="31" t="s">
        <v>718</v>
      </c>
      <c r="F962" s="31"/>
      <c r="G962" s="33" t="s">
        <v>230</v>
      </c>
      <c r="H962" s="34" t="n">
        <v>1</v>
      </c>
      <c r="I962" s="35" t="n">
        <v>0.52</v>
      </c>
      <c r="J962" s="35" t="n">
        <v>0.52</v>
      </c>
    </row>
    <row r="963" customFormat="false" ht="39" hidden="false" customHeight="true" outlineLevel="0" collapsed="false">
      <c r="A963" s="31" t="s">
        <v>251</v>
      </c>
      <c r="B963" s="32" t="s">
        <v>794</v>
      </c>
      <c r="C963" s="31" t="s">
        <v>27</v>
      </c>
      <c r="D963" s="31" t="s">
        <v>795</v>
      </c>
      <c r="E963" s="31" t="s">
        <v>718</v>
      </c>
      <c r="F963" s="31"/>
      <c r="G963" s="33" t="s">
        <v>230</v>
      </c>
      <c r="H963" s="34" t="n">
        <v>1</v>
      </c>
      <c r="I963" s="35" t="n">
        <v>4.97</v>
      </c>
      <c r="J963" s="35" t="n">
        <v>4.97</v>
      </c>
    </row>
    <row r="964" customFormat="false" ht="12.75" hidden="false" customHeight="true" outlineLevel="0" collapsed="false">
      <c r="A964" s="41"/>
      <c r="B964" s="41"/>
      <c r="C964" s="41"/>
      <c r="D964" s="41"/>
      <c r="E964" s="41" t="s">
        <v>269</v>
      </c>
      <c r="F964" s="42" t="n">
        <v>0</v>
      </c>
      <c r="G964" s="41" t="s">
        <v>270</v>
      </c>
      <c r="H964" s="42" t="n">
        <v>0</v>
      </c>
      <c r="I964" s="41" t="s">
        <v>271</v>
      </c>
      <c r="J964" s="42" t="n">
        <v>0</v>
      </c>
    </row>
    <row r="965" customFormat="false" ht="12.75" hidden="false" customHeight="true" outlineLevel="0" collapsed="false">
      <c r="A965" s="41"/>
      <c r="B965" s="41"/>
      <c r="C965" s="41"/>
      <c r="D965" s="41"/>
      <c r="E965" s="41" t="s">
        <v>272</v>
      </c>
      <c r="F965" s="42" t="n">
        <v>1.6</v>
      </c>
      <c r="G965" s="41"/>
      <c r="H965" s="41" t="s">
        <v>273</v>
      </c>
      <c r="I965" s="41"/>
      <c r="J965" s="42" t="n">
        <v>7.89</v>
      </c>
    </row>
    <row r="966" customFormat="false" ht="0.75" hidden="false" customHeight="true" outlineLevel="0" collapsed="false">
      <c r="A966" s="43"/>
      <c r="B966" s="43"/>
      <c r="C966" s="43"/>
      <c r="D966" s="43"/>
      <c r="E966" s="43"/>
      <c r="F966" s="43"/>
      <c r="G966" s="43"/>
      <c r="H966" s="43"/>
      <c r="I966" s="43"/>
      <c r="J966" s="43"/>
    </row>
    <row r="967" customFormat="false" ht="18" hidden="false" customHeight="true" outlineLevel="0" collapsed="false">
      <c r="A967" s="7"/>
      <c r="B967" s="8" t="s">
        <v>10</v>
      </c>
      <c r="C967" s="7" t="s">
        <v>11</v>
      </c>
      <c r="D967" s="7" t="s">
        <v>12</v>
      </c>
      <c r="E967" s="7" t="s">
        <v>248</v>
      </c>
      <c r="F967" s="7"/>
      <c r="G967" s="9" t="s">
        <v>13</v>
      </c>
      <c r="H967" s="8" t="s">
        <v>14</v>
      </c>
      <c r="I967" s="8" t="s">
        <v>15</v>
      </c>
      <c r="J967" s="8" t="s">
        <v>18</v>
      </c>
    </row>
    <row r="968" customFormat="false" ht="39" hidden="false" customHeight="true" outlineLevel="0" collapsed="false">
      <c r="A968" s="14" t="s">
        <v>249</v>
      </c>
      <c r="B968" s="15" t="s">
        <v>790</v>
      </c>
      <c r="C968" s="14" t="s">
        <v>27</v>
      </c>
      <c r="D968" s="14" t="s">
        <v>791</v>
      </c>
      <c r="E968" s="14" t="s">
        <v>718</v>
      </c>
      <c r="F968" s="14"/>
      <c r="G968" s="16" t="s">
        <v>230</v>
      </c>
      <c r="H968" s="30" t="n">
        <v>1</v>
      </c>
      <c r="I968" s="17" t="n">
        <v>0.52</v>
      </c>
      <c r="J968" s="17" t="n">
        <v>0.52</v>
      </c>
    </row>
    <row r="969" customFormat="false" ht="64.5" hidden="false" customHeight="true" outlineLevel="0" collapsed="false">
      <c r="A969" s="36" t="s">
        <v>259</v>
      </c>
      <c r="B969" s="37" t="s">
        <v>796</v>
      </c>
      <c r="C969" s="36" t="s">
        <v>27</v>
      </c>
      <c r="D969" s="36" t="s">
        <v>797</v>
      </c>
      <c r="E969" s="36" t="s">
        <v>727</v>
      </c>
      <c r="F969" s="36"/>
      <c r="G969" s="38" t="s">
        <v>38</v>
      </c>
      <c r="H969" s="39" t="n">
        <v>5.33E-005</v>
      </c>
      <c r="I969" s="40" t="n">
        <v>9900</v>
      </c>
      <c r="J969" s="40" t="n">
        <v>0.52</v>
      </c>
    </row>
    <row r="970" customFormat="false" ht="12.75" hidden="false" customHeight="true" outlineLevel="0" collapsed="false">
      <c r="A970" s="41"/>
      <c r="B970" s="41"/>
      <c r="C970" s="41"/>
      <c r="D970" s="41"/>
      <c r="E970" s="41" t="s">
        <v>269</v>
      </c>
      <c r="F970" s="42" t="n">
        <v>0</v>
      </c>
      <c r="G970" s="41" t="s">
        <v>270</v>
      </c>
      <c r="H970" s="42" t="n">
        <v>0</v>
      </c>
      <c r="I970" s="41" t="s">
        <v>271</v>
      </c>
      <c r="J970" s="42" t="n">
        <v>0</v>
      </c>
    </row>
    <row r="971" customFormat="false" ht="12.75" hidden="false" customHeight="true" outlineLevel="0" collapsed="false">
      <c r="A971" s="41"/>
      <c r="B971" s="41"/>
      <c r="C971" s="41"/>
      <c r="D971" s="41"/>
      <c r="E971" s="41" t="s">
        <v>272</v>
      </c>
      <c r="F971" s="42" t="n">
        <v>0.13</v>
      </c>
      <c r="G971" s="41"/>
      <c r="H971" s="41" t="s">
        <v>273</v>
      </c>
      <c r="I971" s="41"/>
      <c r="J971" s="42" t="n">
        <v>0.65</v>
      </c>
    </row>
    <row r="972" customFormat="false" ht="0.75" hidden="false" customHeight="true" outlineLevel="0" collapsed="false">
      <c r="A972" s="43"/>
      <c r="B972" s="43"/>
      <c r="C972" s="43"/>
      <c r="D972" s="43"/>
      <c r="E972" s="43"/>
      <c r="F972" s="43"/>
      <c r="G972" s="43"/>
      <c r="H972" s="43"/>
      <c r="I972" s="43"/>
      <c r="J972" s="43"/>
    </row>
    <row r="973" customFormat="false" ht="18" hidden="false" customHeight="true" outlineLevel="0" collapsed="false">
      <c r="A973" s="7"/>
      <c r="B973" s="8" t="s">
        <v>10</v>
      </c>
      <c r="C973" s="7" t="s">
        <v>11</v>
      </c>
      <c r="D973" s="7" t="s">
        <v>12</v>
      </c>
      <c r="E973" s="7" t="s">
        <v>248</v>
      </c>
      <c r="F973" s="7"/>
      <c r="G973" s="9" t="s">
        <v>13</v>
      </c>
      <c r="H973" s="8" t="s">
        <v>14</v>
      </c>
      <c r="I973" s="8" t="s">
        <v>15</v>
      </c>
      <c r="J973" s="8" t="s">
        <v>18</v>
      </c>
    </row>
    <row r="974" customFormat="false" ht="25.5" hidden="false" customHeight="true" outlineLevel="0" collapsed="false">
      <c r="A974" s="14" t="s">
        <v>249</v>
      </c>
      <c r="B974" s="15" t="s">
        <v>788</v>
      </c>
      <c r="C974" s="14" t="s">
        <v>27</v>
      </c>
      <c r="D974" s="14" t="s">
        <v>789</v>
      </c>
      <c r="E974" s="14" t="s">
        <v>718</v>
      </c>
      <c r="F974" s="14"/>
      <c r="G974" s="16" t="s">
        <v>230</v>
      </c>
      <c r="H974" s="30" t="n">
        <v>1</v>
      </c>
      <c r="I974" s="17" t="n">
        <v>0.14</v>
      </c>
      <c r="J974" s="17" t="n">
        <v>0.14</v>
      </c>
    </row>
    <row r="975" customFormat="false" ht="64.5" hidden="false" customHeight="true" outlineLevel="0" collapsed="false">
      <c r="A975" s="36" t="s">
        <v>259</v>
      </c>
      <c r="B975" s="37" t="s">
        <v>796</v>
      </c>
      <c r="C975" s="36" t="s">
        <v>27</v>
      </c>
      <c r="D975" s="36" t="s">
        <v>797</v>
      </c>
      <c r="E975" s="36" t="s">
        <v>727</v>
      </c>
      <c r="F975" s="36"/>
      <c r="G975" s="38" t="s">
        <v>38</v>
      </c>
      <c r="H975" s="39" t="n">
        <v>1.43E-005</v>
      </c>
      <c r="I975" s="40" t="n">
        <v>9900</v>
      </c>
      <c r="J975" s="40" t="n">
        <v>0.14</v>
      </c>
    </row>
    <row r="976" customFormat="false" ht="12.75" hidden="false" customHeight="true" outlineLevel="0" collapsed="false">
      <c r="A976" s="41"/>
      <c r="B976" s="41"/>
      <c r="C976" s="41"/>
      <c r="D976" s="41"/>
      <c r="E976" s="41" t="s">
        <v>269</v>
      </c>
      <c r="F976" s="42" t="n">
        <v>0</v>
      </c>
      <c r="G976" s="41" t="s">
        <v>270</v>
      </c>
      <c r="H976" s="42" t="n">
        <v>0</v>
      </c>
      <c r="I976" s="41" t="s">
        <v>271</v>
      </c>
      <c r="J976" s="42" t="n">
        <v>0</v>
      </c>
    </row>
    <row r="977" customFormat="false" ht="12.75" hidden="false" customHeight="true" outlineLevel="0" collapsed="false">
      <c r="A977" s="41"/>
      <c r="B977" s="41"/>
      <c r="C977" s="41"/>
      <c r="D977" s="41"/>
      <c r="E977" s="41" t="s">
        <v>272</v>
      </c>
      <c r="F977" s="42" t="n">
        <v>0.03</v>
      </c>
      <c r="G977" s="41"/>
      <c r="H977" s="41" t="s">
        <v>273</v>
      </c>
      <c r="I977" s="41"/>
      <c r="J977" s="42" t="n">
        <v>0.17</v>
      </c>
    </row>
    <row r="978" customFormat="false" ht="0.75" hidden="false" customHeight="true" outlineLevel="0" collapsed="false">
      <c r="A978" s="43"/>
      <c r="B978" s="43"/>
      <c r="C978" s="43"/>
      <c r="D978" s="43"/>
      <c r="E978" s="43"/>
      <c r="F978" s="43"/>
      <c r="G978" s="43"/>
      <c r="H978" s="43"/>
      <c r="I978" s="43"/>
      <c r="J978" s="43"/>
    </row>
    <row r="979" customFormat="false" ht="18" hidden="false" customHeight="true" outlineLevel="0" collapsed="false">
      <c r="A979" s="7"/>
      <c r="B979" s="8" t="s">
        <v>10</v>
      </c>
      <c r="C979" s="7" t="s">
        <v>11</v>
      </c>
      <c r="D979" s="7" t="s">
        <v>12</v>
      </c>
      <c r="E979" s="7" t="s">
        <v>248</v>
      </c>
      <c r="F979" s="7"/>
      <c r="G979" s="9" t="s">
        <v>13</v>
      </c>
      <c r="H979" s="8" t="s">
        <v>14</v>
      </c>
      <c r="I979" s="8" t="s">
        <v>15</v>
      </c>
      <c r="J979" s="8" t="s">
        <v>18</v>
      </c>
    </row>
    <row r="980" customFormat="false" ht="39" hidden="false" customHeight="true" outlineLevel="0" collapsed="false">
      <c r="A980" s="14" t="s">
        <v>249</v>
      </c>
      <c r="B980" s="15" t="s">
        <v>792</v>
      </c>
      <c r="C980" s="14" t="s">
        <v>27</v>
      </c>
      <c r="D980" s="14" t="s">
        <v>793</v>
      </c>
      <c r="E980" s="14" t="s">
        <v>718</v>
      </c>
      <c r="F980" s="14"/>
      <c r="G980" s="16" t="s">
        <v>230</v>
      </c>
      <c r="H980" s="30" t="n">
        <v>1</v>
      </c>
      <c r="I980" s="17" t="n">
        <v>0.66</v>
      </c>
      <c r="J980" s="17" t="n">
        <v>0.66</v>
      </c>
    </row>
    <row r="981" customFormat="false" ht="64.5" hidden="false" customHeight="true" outlineLevel="0" collapsed="false">
      <c r="A981" s="36" t="s">
        <v>259</v>
      </c>
      <c r="B981" s="37" t="s">
        <v>796</v>
      </c>
      <c r="C981" s="36" t="s">
        <v>27</v>
      </c>
      <c r="D981" s="36" t="s">
        <v>797</v>
      </c>
      <c r="E981" s="36" t="s">
        <v>727</v>
      </c>
      <c r="F981" s="36"/>
      <c r="G981" s="38" t="s">
        <v>38</v>
      </c>
      <c r="H981" s="39" t="n">
        <v>6.67E-005</v>
      </c>
      <c r="I981" s="40" t="n">
        <v>9900</v>
      </c>
      <c r="J981" s="40" t="n">
        <v>0.66</v>
      </c>
    </row>
    <row r="982" customFormat="false" ht="12.75" hidden="false" customHeight="true" outlineLevel="0" collapsed="false">
      <c r="A982" s="41"/>
      <c r="B982" s="41"/>
      <c r="C982" s="41"/>
      <c r="D982" s="41"/>
      <c r="E982" s="41" t="s">
        <v>269</v>
      </c>
      <c r="F982" s="42" t="n">
        <v>0</v>
      </c>
      <c r="G982" s="41" t="s">
        <v>270</v>
      </c>
      <c r="H982" s="42" t="n">
        <v>0</v>
      </c>
      <c r="I982" s="41" t="s">
        <v>271</v>
      </c>
      <c r="J982" s="42" t="n">
        <v>0</v>
      </c>
    </row>
    <row r="983" customFormat="false" ht="12.75" hidden="false" customHeight="true" outlineLevel="0" collapsed="false">
      <c r="A983" s="41"/>
      <c r="B983" s="41"/>
      <c r="C983" s="41"/>
      <c r="D983" s="41"/>
      <c r="E983" s="41" t="s">
        <v>272</v>
      </c>
      <c r="F983" s="42" t="n">
        <v>0.16</v>
      </c>
      <c r="G983" s="41"/>
      <c r="H983" s="41" t="s">
        <v>273</v>
      </c>
      <c r="I983" s="41"/>
      <c r="J983" s="42" t="n">
        <v>0.82</v>
      </c>
    </row>
    <row r="984" customFormat="false" ht="0.75" hidden="false" customHeight="true" outlineLevel="0" collapsed="false">
      <c r="A984" s="43"/>
      <c r="B984" s="43"/>
      <c r="C984" s="43"/>
      <c r="D984" s="43"/>
      <c r="E984" s="43"/>
      <c r="F984" s="43"/>
      <c r="G984" s="43"/>
      <c r="H984" s="43"/>
      <c r="I984" s="43"/>
      <c r="J984" s="43"/>
    </row>
    <row r="985" customFormat="false" ht="18" hidden="false" customHeight="true" outlineLevel="0" collapsed="false">
      <c r="A985" s="7"/>
      <c r="B985" s="8" t="s">
        <v>10</v>
      </c>
      <c r="C985" s="7" t="s">
        <v>11</v>
      </c>
      <c r="D985" s="7" t="s">
        <v>12</v>
      </c>
      <c r="E985" s="7" t="s">
        <v>248</v>
      </c>
      <c r="F985" s="7"/>
      <c r="G985" s="9" t="s">
        <v>13</v>
      </c>
      <c r="H985" s="8" t="s">
        <v>14</v>
      </c>
      <c r="I985" s="8" t="s">
        <v>15</v>
      </c>
      <c r="J985" s="8" t="s">
        <v>18</v>
      </c>
    </row>
    <row r="986" customFormat="false" ht="39" hidden="false" customHeight="true" outlineLevel="0" collapsed="false">
      <c r="A986" s="14" t="s">
        <v>249</v>
      </c>
      <c r="B986" s="15" t="s">
        <v>794</v>
      </c>
      <c r="C986" s="14" t="s">
        <v>27</v>
      </c>
      <c r="D986" s="14" t="s">
        <v>795</v>
      </c>
      <c r="E986" s="14" t="s">
        <v>718</v>
      </c>
      <c r="F986" s="14"/>
      <c r="G986" s="16" t="s">
        <v>230</v>
      </c>
      <c r="H986" s="30" t="n">
        <v>1</v>
      </c>
      <c r="I986" s="17" t="n">
        <v>4.97</v>
      </c>
      <c r="J986" s="17" t="n">
        <v>4.97</v>
      </c>
    </row>
    <row r="987" customFormat="false" ht="24" hidden="false" customHeight="true" outlineLevel="0" collapsed="false">
      <c r="A987" s="36" t="s">
        <v>259</v>
      </c>
      <c r="B987" s="37" t="s">
        <v>786</v>
      </c>
      <c r="C987" s="36" t="s">
        <v>27</v>
      </c>
      <c r="D987" s="36" t="s">
        <v>787</v>
      </c>
      <c r="E987" s="36" t="s">
        <v>262</v>
      </c>
      <c r="F987" s="36"/>
      <c r="G987" s="38" t="s">
        <v>529</v>
      </c>
      <c r="H987" s="39" t="n">
        <v>0.78</v>
      </c>
      <c r="I987" s="40" t="n">
        <v>6.38</v>
      </c>
      <c r="J987" s="40" t="n">
        <v>4.97</v>
      </c>
    </row>
    <row r="988" customFormat="false" ht="12.75" hidden="false" customHeight="true" outlineLevel="0" collapsed="false">
      <c r="A988" s="41"/>
      <c r="B988" s="41"/>
      <c r="C988" s="41"/>
      <c r="D988" s="41"/>
      <c r="E988" s="41" t="s">
        <v>269</v>
      </c>
      <c r="F988" s="42" t="n">
        <v>0</v>
      </c>
      <c r="G988" s="41" t="s">
        <v>270</v>
      </c>
      <c r="H988" s="42" t="n">
        <v>0</v>
      </c>
      <c r="I988" s="41" t="s">
        <v>271</v>
      </c>
      <c r="J988" s="42" t="n">
        <v>0</v>
      </c>
    </row>
    <row r="989" customFormat="false" ht="12.75" hidden="false" customHeight="true" outlineLevel="0" collapsed="false">
      <c r="A989" s="41"/>
      <c r="B989" s="41"/>
      <c r="C989" s="41"/>
      <c r="D989" s="41"/>
      <c r="E989" s="41" t="s">
        <v>272</v>
      </c>
      <c r="F989" s="42" t="n">
        <v>1.26</v>
      </c>
      <c r="G989" s="41"/>
      <c r="H989" s="41" t="s">
        <v>273</v>
      </c>
      <c r="I989" s="41"/>
      <c r="J989" s="42" t="n">
        <v>6.23</v>
      </c>
    </row>
    <row r="990" customFormat="false" ht="0.75" hidden="false" customHeight="true" outlineLevel="0" collapsed="false">
      <c r="A990" s="43"/>
      <c r="B990" s="43"/>
      <c r="C990" s="43"/>
      <c r="D990" s="43"/>
      <c r="E990" s="43"/>
      <c r="F990" s="43"/>
      <c r="G990" s="43"/>
      <c r="H990" s="43"/>
      <c r="I990" s="43"/>
      <c r="J990" s="43"/>
    </row>
    <row r="991" customFormat="false" ht="18" hidden="false" customHeight="true" outlineLevel="0" collapsed="false">
      <c r="A991" s="7"/>
      <c r="B991" s="8" t="s">
        <v>10</v>
      </c>
      <c r="C991" s="7" t="s">
        <v>11</v>
      </c>
      <c r="D991" s="7" t="s">
        <v>12</v>
      </c>
      <c r="E991" s="7" t="s">
        <v>248</v>
      </c>
      <c r="F991" s="7"/>
      <c r="G991" s="9" t="s">
        <v>13</v>
      </c>
      <c r="H991" s="8" t="s">
        <v>14</v>
      </c>
      <c r="I991" s="8" t="s">
        <v>15</v>
      </c>
      <c r="J991" s="8" t="s">
        <v>18</v>
      </c>
    </row>
    <row r="992" customFormat="false" ht="39" hidden="false" customHeight="true" outlineLevel="0" collapsed="false">
      <c r="A992" s="14" t="s">
        <v>249</v>
      </c>
      <c r="B992" s="15" t="s">
        <v>332</v>
      </c>
      <c r="C992" s="14" t="s">
        <v>27</v>
      </c>
      <c r="D992" s="14" t="s">
        <v>333</v>
      </c>
      <c r="E992" s="14" t="s">
        <v>320</v>
      </c>
      <c r="F992" s="14"/>
      <c r="G992" s="16" t="s">
        <v>47</v>
      </c>
      <c r="H992" s="30" t="n">
        <v>1</v>
      </c>
      <c r="I992" s="17" t="n">
        <v>692.15</v>
      </c>
      <c r="J992" s="17" t="n">
        <v>692.15</v>
      </c>
    </row>
    <row r="993" customFormat="false" ht="24" hidden="false" customHeight="true" outlineLevel="0" collapsed="false">
      <c r="A993" s="31" t="s">
        <v>251</v>
      </c>
      <c r="B993" s="32" t="s">
        <v>284</v>
      </c>
      <c r="C993" s="31" t="s">
        <v>27</v>
      </c>
      <c r="D993" s="31" t="s">
        <v>285</v>
      </c>
      <c r="E993" s="31" t="s">
        <v>254</v>
      </c>
      <c r="F993" s="31"/>
      <c r="G993" s="33" t="s">
        <v>230</v>
      </c>
      <c r="H993" s="34" t="n">
        <v>0.411</v>
      </c>
      <c r="I993" s="35" t="n">
        <v>31.67</v>
      </c>
      <c r="J993" s="35" t="n">
        <v>13.01</v>
      </c>
    </row>
    <row r="994" customFormat="false" ht="24" hidden="false" customHeight="true" outlineLevel="0" collapsed="false">
      <c r="A994" s="31" t="s">
        <v>251</v>
      </c>
      <c r="B994" s="32" t="s">
        <v>228</v>
      </c>
      <c r="C994" s="31" t="s">
        <v>27</v>
      </c>
      <c r="D994" s="31" t="s">
        <v>258</v>
      </c>
      <c r="E994" s="31" t="s">
        <v>254</v>
      </c>
      <c r="F994" s="31"/>
      <c r="G994" s="33" t="s">
        <v>230</v>
      </c>
      <c r="H994" s="34" t="n">
        <v>0.411</v>
      </c>
      <c r="I994" s="35" t="n">
        <v>23.58</v>
      </c>
      <c r="J994" s="35" t="n">
        <v>9.69</v>
      </c>
    </row>
    <row r="995" customFormat="false" ht="39" hidden="false" customHeight="true" outlineLevel="0" collapsed="false">
      <c r="A995" s="31" t="s">
        <v>251</v>
      </c>
      <c r="B995" s="32" t="s">
        <v>798</v>
      </c>
      <c r="C995" s="31" t="s">
        <v>27</v>
      </c>
      <c r="D995" s="31" t="s">
        <v>799</v>
      </c>
      <c r="E995" s="31" t="s">
        <v>337</v>
      </c>
      <c r="F995" s="31"/>
      <c r="G995" s="33" t="s">
        <v>338</v>
      </c>
      <c r="H995" s="34" t="n">
        <v>0.053</v>
      </c>
      <c r="I995" s="35" t="n">
        <v>1.53</v>
      </c>
      <c r="J995" s="35" t="n">
        <v>0.08</v>
      </c>
    </row>
    <row r="996" customFormat="false" ht="39" hidden="false" customHeight="true" outlineLevel="0" collapsed="false">
      <c r="A996" s="31" t="s">
        <v>251</v>
      </c>
      <c r="B996" s="32" t="s">
        <v>800</v>
      </c>
      <c r="C996" s="31" t="s">
        <v>27</v>
      </c>
      <c r="D996" s="31" t="s">
        <v>801</v>
      </c>
      <c r="E996" s="31" t="s">
        <v>337</v>
      </c>
      <c r="F996" s="31"/>
      <c r="G996" s="33" t="s">
        <v>341</v>
      </c>
      <c r="H996" s="34" t="n">
        <v>0.049</v>
      </c>
      <c r="I996" s="35" t="n">
        <v>0.59</v>
      </c>
      <c r="J996" s="35" t="n">
        <v>0.02</v>
      </c>
    </row>
    <row r="997" customFormat="false" ht="51.75" hidden="false" customHeight="true" outlineLevel="0" collapsed="false">
      <c r="A997" s="36" t="s">
        <v>259</v>
      </c>
      <c r="B997" s="37" t="s">
        <v>802</v>
      </c>
      <c r="C997" s="36" t="s">
        <v>27</v>
      </c>
      <c r="D997" s="36" t="s">
        <v>803</v>
      </c>
      <c r="E997" s="36" t="s">
        <v>262</v>
      </c>
      <c r="F997" s="36"/>
      <c r="G997" s="38" t="s">
        <v>47</v>
      </c>
      <c r="H997" s="39" t="n">
        <v>1.06</v>
      </c>
      <c r="I997" s="40" t="n">
        <v>631.47</v>
      </c>
      <c r="J997" s="40" t="n">
        <v>669.35</v>
      </c>
    </row>
    <row r="998" customFormat="false" ht="12.75" hidden="false" customHeight="true" outlineLevel="0" collapsed="false">
      <c r="A998" s="41"/>
      <c r="B998" s="41"/>
      <c r="C998" s="41"/>
      <c r="D998" s="41"/>
      <c r="E998" s="41" t="s">
        <v>269</v>
      </c>
      <c r="F998" s="42" t="n">
        <v>7.76</v>
      </c>
      <c r="G998" s="41" t="s">
        <v>270</v>
      </c>
      <c r="H998" s="42" t="n">
        <v>9.02</v>
      </c>
      <c r="I998" s="41" t="s">
        <v>271</v>
      </c>
      <c r="J998" s="42" t="n">
        <v>16.78</v>
      </c>
    </row>
    <row r="999" customFormat="false" ht="12.75" hidden="false" customHeight="true" outlineLevel="0" collapsed="false">
      <c r="A999" s="41"/>
      <c r="B999" s="41"/>
      <c r="C999" s="41"/>
      <c r="D999" s="41"/>
      <c r="E999" s="41" t="s">
        <v>272</v>
      </c>
      <c r="F999" s="42" t="n">
        <v>176.63</v>
      </c>
      <c r="G999" s="41"/>
      <c r="H999" s="41" t="s">
        <v>273</v>
      </c>
      <c r="I999" s="41"/>
      <c r="J999" s="42" t="n">
        <v>868.78</v>
      </c>
    </row>
    <row r="1000" customFormat="false" ht="0.75" hidden="false" customHeight="true" outlineLevel="0" collapsed="false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</row>
    <row r="1001" customFormat="false" ht="18" hidden="false" customHeight="true" outlineLevel="0" collapsed="false">
      <c r="A1001" s="7"/>
      <c r="B1001" s="8" t="s">
        <v>10</v>
      </c>
      <c r="C1001" s="7" t="s">
        <v>11</v>
      </c>
      <c r="D1001" s="7" t="s">
        <v>12</v>
      </c>
      <c r="E1001" s="7" t="s">
        <v>248</v>
      </c>
      <c r="F1001" s="7"/>
      <c r="G1001" s="9" t="s">
        <v>13</v>
      </c>
      <c r="H1001" s="8" t="s">
        <v>14</v>
      </c>
      <c r="I1001" s="8" t="s">
        <v>15</v>
      </c>
      <c r="J1001" s="8" t="s">
        <v>18</v>
      </c>
    </row>
    <row r="1002" customFormat="false" ht="39" hidden="false" customHeight="true" outlineLevel="0" collapsed="false">
      <c r="A1002" s="14" t="s">
        <v>249</v>
      </c>
      <c r="B1002" s="15" t="s">
        <v>486</v>
      </c>
      <c r="C1002" s="14" t="s">
        <v>27</v>
      </c>
      <c r="D1002" s="14" t="s">
        <v>487</v>
      </c>
      <c r="E1002" s="14" t="s">
        <v>488</v>
      </c>
      <c r="F1002" s="14"/>
      <c r="G1002" s="16" t="s">
        <v>47</v>
      </c>
      <c r="H1002" s="30" t="n">
        <v>1</v>
      </c>
      <c r="I1002" s="17" t="n">
        <v>723.16</v>
      </c>
      <c r="J1002" s="17" t="n">
        <v>723.16</v>
      </c>
    </row>
    <row r="1003" customFormat="false" ht="39" hidden="false" customHeight="true" outlineLevel="0" collapsed="false">
      <c r="A1003" s="31" t="s">
        <v>251</v>
      </c>
      <c r="B1003" s="32" t="s">
        <v>798</v>
      </c>
      <c r="C1003" s="31" t="s">
        <v>27</v>
      </c>
      <c r="D1003" s="31" t="s">
        <v>799</v>
      </c>
      <c r="E1003" s="31" t="s">
        <v>337</v>
      </c>
      <c r="F1003" s="31"/>
      <c r="G1003" s="33" t="s">
        <v>338</v>
      </c>
      <c r="H1003" s="34" t="n">
        <v>0.12</v>
      </c>
      <c r="I1003" s="35" t="n">
        <v>1.53</v>
      </c>
      <c r="J1003" s="35" t="n">
        <v>0.18</v>
      </c>
    </row>
    <row r="1004" customFormat="false" ht="39" hidden="false" customHeight="true" outlineLevel="0" collapsed="false">
      <c r="A1004" s="31" t="s">
        <v>251</v>
      </c>
      <c r="B1004" s="32" t="s">
        <v>800</v>
      </c>
      <c r="C1004" s="31" t="s">
        <v>27</v>
      </c>
      <c r="D1004" s="31" t="s">
        <v>801</v>
      </c>
      <c r="E1004" s="31" t="s">
        <v>337</v>
      </c>
      <c r="F1004" s="31"/>
      <c r="G1004" s="33" t="s">
        <v>341</v>
      </c>
      <c r="H1004" s="34" t="n">
        <v>0.131</v>
      </c>
      <c r="I1004" s="35" t="n">
        <v>0.59</v>
      </c>
      <c r="J1004" s="35" t="n">
        <v>0.07</v>
      </c>
    </row>
    <row r="1005" customFormat="false" ht="24" hidden="false" customHeight="true" outlineLevel="0" collapsed="false">
      <c r="A1005" s="31" t="s">
        <v>251</v>
      </c>
      <c r="B1005" s="32" t="s">
        <v>228</v>
      </c>
      <c r="C1005" s="31" t="s">
        <v>27</v>
      </c>
      <c r="D1005" s="31" t="s">
        <v>258</v>
      </c>
      <c r="E1005" s="31" t="s">
        <v>254</v>
      </c>
      <c r="F1005" s="31"/>
      <c r="G1005" s="33" t="s">
        <v>230</v>
      </c>
      <c r="H1005" s="34" t="n">
        <v>0.826</v>
      </c>
      <c r="I1005" s="35" t="n">
        <v>23.58</v>
      </c>
      <c r="J1005" s="35" t="n">
        <v>19.47</v>
      </c>
    </row>
    <row r="1006" customFormat="false" ht="24" hidden="false" customHeight="true" outlineLevel="0" collapsed="false">
      <c r="A1006" s="31" t="s">
        <v>251</v>
      </c>
      <c r="B1006" s="32" t="s">
        <v>284</v>
      </c>
      <c r="C1006" s="31" t="s">
        <v>27</v>
      </c>
      <c r="D1006" s="31" t="s">
        <v>285</v>
      </c>
      <c r="E1006" s="31" t="s">
        <v>254</v>
      </c>
      <c r="F1006" s="31"/>
      <c r="G1006" s="33" t="s">
        <v>230</v>
      </c>
      <c r="H1006" s="34" t="n">
        <v>0.753</v>
      </c>
      <c r="I1006" s="35" t="n">
        <v>31.67</v>
      </c>
      <c r="J1006" s="35" t="n">
        <v>23.84</v>
      </c>
    </row>
    <row r="1007" customFormat="false" ht="24" hidden="false" customHeight="true" outlineLevel="0" collapsed="false">
      <c r="A1007" s="31" t="s">
        <v>251</v>
      </c>
      <c r="B1007" s="32" t="s">
        <v>252</v>
      </c>
      <c r="C1007" s="31" t="s">
        <v>27</v>
      </c>
      <c r="D1007" s="31" t="s">
        <v>253</v>
      </c>
      <c r="E1007" s="31" t="s">
        <v>254</v>
      </c>
      <c r="F1007" s="31"/>
      <c r="G1007" s="33" t="s">
        <v>230</v>
      </c>
      <c r="H1007" s="34" t="n">
        <v>0.125</v>
      </c>
      <c r="I1007" s="35" t="n">
        <v>30.96</v>
      </c>
      <c r="J1007" s="35" t="n">
        <v>3.87</v>
      </c>
    </row>
    <row r="1008" customFormat="false" ht="51.75" hidden="false" customHeight="true" outlineLevel="0" collapsed="false">
      <c r="A1008" s="36" t="s">
        <v>259</v>
      </c>
      <c r="B1008" s="37" t="s">
        <v>804</v>
      </c>
      <c r="C1008" s="36" t="s">
        <v>27</v>
      </c>
      <c r="D1008" s="36" t="s">
        <v>805</v>
      </c>
      <c r="E1008" s="36" t="s">
        <v>262</v>
      </c>
      <c r="F1008" s="36"/>
      <c r="G1008" s="38" t="s">
        <v>47</v>
      </c>
      <c r="H1008" s="39" t="n">
        <v>1.103</v>
      </c>
      <c r="I1008" s="40" t="n">
        <v>612.63</v>
      </c>
      <c r="J1008" s="40" t="n">
        <v>675.73</v>
      </c>
    </row>
    <row r="1009" customFormat="false" ht="12.75" hidden="false" customHeight="true" outlineLevel="0" collapsed="false">
      <c r="A1009" s="41"/>
      <c r="B1009" s="41"/>
      <c r="C1009" s="41"/>
      <c r="D1009" s="41"/>
      <c r="E1009" s="41" t="s">
        <v>269</v>
      </c>
      <c r="F1009" s="42" t="n">
        <v>16.18</v>
      </c>
      <c r="G1009" s="41" t="s">
        <v>270</v>
      </c>
      <c r="H1009" s="42" t="n">
        <v>18.81</v>
      </c>
      <c r="I1009" s="41" t="s">
        <v>271</v>
      </c>
      <c r="J1009" s="42" t="n">
        <v>34.99</v>
      </c>
    </row>
    <row r="1010" customFormat="false" ht="12.75" hidden="false" customHeight="true" outlineLevel="0" collapsed="false">
      <c r="A1010" s="41"/>
      <c r="B1010" s="41"/>
      <c r="C1010" s="41"/>
      <c r="D1010" s="41"/>
      <c r="E1010" s="41" t="s">
        <v>272</v>
      </c>
      <c r="F1010" s="42" t="n">
        <v>184.55</v>
      </c>
      <c r="G1010" s="41"/>
      <c r="H1010" s="41" t="s">
        <v>273</v>
      </c>
      <c r="I1010" s="41"/>
      <c r="J1010" s="42" t="n">
        <v>907.71</v>
      </c>
    </row>
    <row r="1011" customFormat="false" ht="0.75" hidden="false" customHeight="true" outlineLevel="0" collapsed="false">
      <c r="A1011" s="43"/>
      <c r="B1011" s="43"/>
      <c r="C1011" s="43"/>
      <c r="D1011" s="43"/>
      <c r="E1011" s="43"/>
      <c r="F1011" s="43"/>
      <c r="G1011" s="43"/>
      <c r="H1011" s="43"/>
      <c r="I1011" s="43"/>
      <c r="J1011" s="43"/>
    </row>
    <row r="1012" customFormat="false" ht="18" hidden="false" customHeight="true" outlineLevel="0" collapsed="false">
      <c r="A1012" s="7"/>
      <c r="B1012" s="8" t="s">
        <v>10</v>
      </c>
      <c r="C1012" s="7" t="s">
        <v>11</v>
      </c>
      <c r="D1012" s="7" t="s">
        <v>12</v>
      </c>
      <c r="E1012" s="7" t="s">
        <v>248</v>
      </c>
      <c r="F1012" s="7"/>
      <c r="G1012" s="9" t="s">
        <v>13</v>
      </c>
      <c r="H1012" s="8" t="s">
        <v>14</v>
      </c>
      <c r="I1012" s="8" t="s">
        <v>15</v>
      </c>
      <c r="J1012" s="8" t="s">
        <v>18</v>
      </c>
    </row>
    <row r="1013" customFormat="false" ht="39" hidden="false" customHeight="true" outlineLevel="0" collapsed="false">
      <c r="A1013" s="14" t="s">
        <v>249</v>
      </c>
      <c r="B1013" s="15" t="s">
        <v>314</v>
      </c>
      <c r="C1013" s="14" t="s">
        <v>27</v>
      </c>
      <c r="D1013" s="14" t="s">
        <v>315</v>
      </c>
      <c r="E1013" s="14" t="s">
        <v>316</v>
      </c>
      <c r="F1013" s="14"/>
      <c r="G1013" s="16" t="s">
        <v>47</v>
      </c>
      <c r="H1013" s="30" t="n">
        <v>1</v>
      </c>
      <c r="I1013" s="17" t="n">
        <v>555.19</v>
      </c>
      <c r="J1013" s="17" t="n">
        <v>555.19</v>
      </c>
    </row>
    <row r="1014" customFormat="false" ht="51.75" hidden="false" customHeight="true" outlineLevel="0" collapsed="false">
      <c r="A1014" s="31" t="s">
        <v>251</v>
      </c>
      <c r="B1014" s="32" t="s">
        <v>738</v>
      </c>
      <c r="C1014" s="31" t="s">
        <v>27</v>
      </c>
      <c r="D1014" s="31" t="s">
        <v>739</v>
      </c>
      <c r="E1014" s="31" t="s">
        <v>337</v>
      </c>
      <c r="F1014" s="31"/>
      <c r="G1014" s="33" t="s">
        <v>338</v>
      </c>
      <c r="H1014" s="34" t="n">
        <v>0.6572</v>
      </c>
      <c r="I1014" s="35" t="n">
        <v>6.51</v>
      </c>
      <c r="J1014" s="35" t="n">
        <v>4.27</v>
      </c>
    </row>
    <row r="1015" customFormat="false" ht="25.5" hidden="false" customHeight="true" outlineLevel="0" collapsed="false">
      <c r="A1015" s="31" t="s">
        <v>251</v>
      </c>
      <c r="B1015" s="32" t="s">
        <v>665</v>
      </c>
      <c r="C1015" s="31" t="s">
        <v>27</v>
      </c>
      <c r="D1015" s="31" t="s">
        <v>666</v>
      </c>
      <c r="E1015" s="31" t="s">
        <v>254</v>
      </c>
      <c r="F1015" s="31"/>
      <c r="G1015" s="33" t="s">
        <v>230</v>
      </c>
      <c r="H1015" s="34" t="n">
        <v>1.2768</v>
      </c>
      <c r="I1015" s="35" t="n">
        <v>30.23</v>
      </c>
      <c r="J1015" s="35" t="n">
        <v>38.59</v>
      </c>
    </row>
    <row r="1016" customFormat="false" ht="24" hidden="false" customHeight="true" outlineLevel="0" collapsed="false">
      <c r="A1016" s="31" t="s">
        <v>251</v>
      </c>
      <c r="B1016" s="32" t="s">
        <v>228</v>
      </c>
      <c r="C1016" s="31" t="s">
        <v>27</v>
      </c>
      <c r="D1016" s="31" t="s">
        <v>258</v>
      </c>
      <c r="E1016" s="31" t="s">
        <v>254</v>
      </c>
      <c r="F1016" s="31"/>
      <c r="G1016" s="33" t="s">
        <v>230</v>
      </c>
      <c r="H1016" s="34" t="n">
        <v>2.0267</v>
      </c>
      <c r="I1016" s="35" t="n">
        <v>23.58</v>
      </c>
      <c r="J1016" s="35" t="n">
        <v>47.78</v>
      </c>
    </row>
    <row r="1017" customFormat="false" ht="51.75" hidden="false" customHeight="true" outlineLevel="0" collapsed="false">
      <c r="A1017" s="31" t="s">
        <v>251</v>
      </c>
      <c r="B1017" s="32" t="s">
        <v>732</v>
      </c>
      <c r="C1017" s="31" t="s">
        <v>27</v>
      </c>
      <c r="D1017" s="31" t="s">
        <v>733</v>
      </c>
      <c r="E1017" s="31" t="s">
        <v>337</v>
      </c>
      <c r="F1017" s="31"/>
      <c r="G1017" s="33" t="s">
        <v>341</v>
      </c>
      <c r="H1017" s="34" t="n">
        <v>0.6197</v>
      </c>
      <c r="I1017" s="35" t="n">
        <v>1.99</v>
      </c>
      <c r="J1017" s="35" t="n">
        <v>1.23</v>
      </c>
    </row>
    <row r="1018" customFormat="false" ht="25.5" hidden="false" customHeight="true" outlineLevel="0" collapsed="false">
      <c r="A1018" s="36" t="s">
        <v>259</v>
      </c>
      <c r="B1018" s="37" t="s">
        <v>342</v>
      </c>
      <c r="C1018" s="36" t="s">
        <v>27</v>
      </c>
      <c r="D1018" s="36" t="s">
        <v>343</v>
      </c>
      <c r="E1018" s="36" t="s">
        <v>262</v>
      </c>
      <c r="F1018" s="36"/>
      <c r="G1018" s="38" t="s">
        <v>47</v>
      </c>
      <c r="H1018" s="39" t="n">
        <v>0.7609</v>
      </c>
      <c r="I1018" s="40" t="n">
        <v>177</v>
      </c>
      <c r="J1018" s="40" t="n">
        <v>134.67</v>
      </c>
    </row>
    <row r="1019" customFormat="false" ht="25.5" hidden="false" customHeight="true" outlineLevel="0" collapsed="false">
      <c r="A1019" s="36" t="s">
        <v>259</v>
      </c>
      <c r="B1019" s="37" t="s">
        <v>560</v>
      </c>
      <c r="C1019" s="36" t="s">
        <v>27</v>
      </c>
      <c r="D1019" s="36" t="s">
        <v>561</v>
      </c>
      <c r="E1019" s="36" t="s">
        <v>262</v>
      </c>
      <c r="F1019" s="36"/>
      <c r="G1019" s="38" t="s">
        <v>47</v>
      </c>
      <c r="H1019" s="39" t="n">
        <v>0.5912</v>
      </c>
      <c r="I1019" s="40" t="n">
        <v>126.92</v>
      </c>
      <c r="J1019" s="40" t="n">
        <v>75.03</v>
      </c>
    </row>
    <row r="1020" customFormat="false" ht="24" hidden="false" customHeight="true" outlineLevel="0" collapsed="false">
      <c r="A1020" s="36" t="s">
        <v>259</v>
      </c>
      <c r="B1020" s="37" t="s">
        <v>562</v>
      </c>
      <c r="C1020" s="36" t="s">
        <v>27</v>
      </c>
      <c r="D1020" s="36" t="s">
        <v>563</v>
      </c>
      <c r="E1020" s="36" t="s">
        <v>262</v>
      </c>
      <c r="F1020" s="36"/>
      <c r="G1020" s="38" t="s">
        <v>90</v>
      </c>
      <c r="H1020" s="39" t="n">
        <v>325.1589</v>
      </c>
      <c r="I1020" s="40" t="n">
        <v>0.78</v>
      </c>
      <c r="J1020" s="40" t="n">
        <v>253.62</v>
      </c>
    </row>
    <row r="1021" customFormat="false" ht="12.75" hidden="false" customHeight="true" outlineLevel="0" collapsed="false">
      <c r="A1021" s="41"/>
      <c r="B1021" s="41"/>
      <c r="C1021" s="41"/>
      <c r="D1021" s="41"/>
      <c r="E1021" s="41" t="s">
        <v>269</v>
      </c>
      <c r="F1021" s="42" t="n">
        <v>29.73</v>
      </c>
      <c r="G1021" s="41" t="s">
        <v>270</v>
      </c>
      <c r="H1021" s="42" t="n">
        <v>34.57</v>
      </c>
      <c r="I1021" s="41" t="s">
        <v>271</v>
      </c>
      <c r="J1021" s="42" t="n">
        <v>64.3</v>
      </c>
    </row>
    <row r="1022" customFormat="false" ht="12.75" hidden="false" customHeight="true" outlineLevel="0" collapsed="false">
      <c r="A1022" s="41"/>
      <c r="B1022" s="41"/>
      <c r="C1022" s="41"/>
      <c r="D1022" s="41"/>
      <c r="E1022" s="41" t="s">
        <v>272</v>
      </c>
      <c r="F1022" s="42" t="n">
        <v>141.68</v>
      </c>
      <c r="G1022" s="41"/>
      <c r="H1022" s="41" t="s">
        <v>273</v>
      </c>
      <c r="I1022" s="41"/>
      <c r="J1022" s="42" t="n">
        <v>696.87</v>
      </c>
    </row>
    <row r="1023" customFormat="false" ht="0.75" hidden="false" customHeight="true" outlineLevel="0" collapsed="false">
      <c r="A1023" s="43"/>
      <c r="B1023" s="43"/>
      <c r="C1023" s="43"/>
      <c r="D1023" s="43"/>
      <c r="E1023" s="43"/>
      <c r="F1023" s="43"/>
      <c r="G1023" s="43"/>
      <c r="H1023" s="43"/>
      <c r="I1023" s="43"/>
      <c r="J1023" s="43"/>
    </row>
    <row r="1024" customFormat="false" ht="18" hidden="false" customHeight="true" outlineLevel="0" collapsed="false">
      <c r="A1024" s="7"/>
      <c r="B1024" s="8" t="s">
        <v>10</v>
      </c>
      <c r="C1024" s="7" t="s">
        <v>11</v>
      </c>
      <c r="D1024" s="7" t="s">
        <v>12</v>
      </c>
      <c r="E1024" s="7" t="s">
        <v>248</v>
      </c>
      <c r="F1024" s="7"/>
      <c r="G1024" s="9" t="s">
        <v>13</v>
      </c>
      <c r="H1024" s="8" t="s">
        <v>14</v>
      </c>
      <c r="I1024" s="8" t="s">
        <v>15</v>
      </c>
      <c r="J1024" s="8" t="s">
        <v>18</v>
      </c>
    </row>
    <row r="1025" customFormat="false" ht="25.5" hidden="false" customHeight="true" outlineLevel="0" collapsed="false">
      <c r="A1025" s="14" t="s">
        <v>249</v>
      </c>
      <c r="B1025" s="15" t="s">
        <v>681</v>
      </c>
      <c r="C1025" s="14" t="s">
        <v>27</v>
      </c>
      <c r="D1025" s="14" t="s">
        <v>682</v>
      </c>
      <c r="E1025" s="14" t="s">
        <v>683</v>
      </c>
      <c r="F1025" s="14"/>
      <c r="G1025" s="16" t="s">
        <v>90</v>
      </c>
      <c r="H1025" s="30" t="n">
        <v>1</v>
      </c>
      <c r="I1025" s="17" t="n">
        <v>7.84</v>
      </c>
      <c r="J1025" s="17" t="n">
        <v>7.84</v>
      </c>
    </row>
    <row r="1026" customFormat="false" ht="24" hidden="false" customHeight="true" outlineLevel="0" collapsed="false">
      <c r="A1026" s="31" t="s">
        <v>251</v>
      </c>
      <c r="B1026" s="32" t="s">
        <v>673</v>
      </c>
      <c r="C1026" s="31" t="s">
        <v>27</v>
      </c>
      <c r="D1026" s="31" t="s">
        <v>674</v>
      </c>
      <c r="E1026" s="31" t="s">
        <v>254</v>
      </c>
      <c r="F1026" s="31"/>
      <c r="G1026" s="33" t="s">
        <v>230</v>
      </c>
      <c r="H1026" s="34" t="n">
        <v>0.0088</v>
      </c>
      <c r="I1026" s="35" t="n">
        <v>31.44</v>
      </c>
      <c r="J1026" s="35" t="n">
        <v>0.27</v>
      </c>
    </row>
    <row r="1027" customFormat="false" ht="24" hidden="false" customHeight="true" outlineLevel="0" collapsed="false">
      <c r="A1027" s="31" t="s">
        <v>251</v>
      </c>
      <c r="B1027" s="32" t="s">
        <v>629</v>
      </c>
      <c r="C1027" s="31" t="s">
        <v>27</v>
      </c>
      <c r="D1027" s="31" t="s">
        <v>630</v>
      </c>
      <c r="E1027" s="31" t="s">
        <v>254</v>
      </c>
      <c r="F1027" s="31"/>
      <c r="G1027" s="33" t="s">
        <v>230</v>
      </c>
      <c r="H1027" s="34" t="n">
        <v>0.0014</v>
      </c>
      <c r="I1027" s="35" t="n">
        <v>25.96</v>
      </c>
      <c r="J1027" s="35" t="n">
        <v>0.03</v>
      </c>
    </row>
    <row r="1028" customFormat="false" ht="24" hidden="false" customHeight="true" outlineLevel="0" collapsed="false">
      <c r="A1028" s="36" t="s">
        <v>259</v>
      </c>
      <c r="B1028" s="37" t="s">
        <v>806</v>
      </c>
      <c r="C1028" s="36" t="s">
        <v>27</v>
      </c>
      <c r="D1028" s="36" t="s">
        <v>807</v>
      </c>
      <c r="E1028" s="36" t="s">
        <v>262</v>
      </c>
      <c r="F1028" s="36"/>
      <c r="G1028" s="38" t="s">
        <v>90</v>
      </c>
      <c r="H1028" s="39" t="n">
        <v>1.11</v>
      </c>
      <c r="I1028" s="40" t="n">
        <v>6.8</v>
      </c>
      <c r="J1028" s="40" t="n">
        <v>7.54</v>
      </c>
    </row>
    <row r="1029" customFormat="false" ht="12.75" hidden="false" customHeight="true" outlineLevel="0" collapsed="false">
      <c r="A1029" s="41"/>
      <c r="B1029" s="41"/>
      <c r="C1029" s="41"/>
      <c r="D1029" s="41"/>
      <c r="E1029" s="41" t="s">
        <v>269</v>
      </c>
      <c r="F1029" s="42" t="n">
        <v>0.1</v>
      </c>
      <c r="G1029" s="41" t="s">
        <v>270</v>
      </c>
      <c r="H1029" s="42" t="n">
        <v>0.13</v>
      </c>
      <c r="I1029" s="41" t="s">
        <v>271</v>
      </c>
      <c r="J1029" s="42" t="n">
        <v>0.23</v>
      </c>
    </row>
    <row r="1030" customFormat="false" ht="12.75" hidden="false" customHeight="true" outlineLevel="0" collapsed="false">
      <c r="A1030" s="41"/>
      <c r="B1030" s="41"/>
      <c r="C1030" s="41"/>
      <c r="D1030" s="41"/>
      <c r="E1030" s="41" t="s">
        <v>272</v>
      </c>
      <c r="F1030" s="42" t="n">
        <v>2</v>
      </c>
      <c r="G1030" s="41"/>
      <c r="H1030" s="41" t="s">
        <v>273</v>
      </c>
      <c r="I1030" s="41"/>
      <c r="J1030" s="42" t="n">
        <v>9.84</v>
      </c>
    </row>
    <row r="1031" customFormat="false" ht="0.75" hidden="false" customHeight="true" outlineLevel="0" collapsed="false">
      <c r="A1031" s="43"/>
      <c r="B1031" s="43"/>
      <c r="C1031" s="43"/>
      <c r="D1031" s="43"/>
      <c r="E1031" s="43"/>
      <c r="F1031" s="43"/>
      <c r="G1031" s="43"/>
      <c r="H1031" s="43"/>
      <c r="I1031" s="43"/>
      <c r="J1031" s="43"/>
    </row>
    <row r="1032" customFormat="false" ht="18" hidden="false" customHeight="true" outlineLevel="0" collapsed="false">
      <c r="A1032" s="7"/>
      <c r="B1032" s="8" t="s">
        <v>10</v>
      </c>
      <c r="C1032" s="7" t="s">
        <v>11</v>
      </c>
      <c r="D1032" s="7" t="s">
        <v>12</v>
      </c>
      <c r="E1032" s="7" t="s">
        <v>248</v>
      </c>
      <c r="F1032" s="7"/>
      <c r="G1032" s="9" t="s">
        <v>13</v>
      </c>
      <c r="H1032" s="8" t="s">
        <v>14</v>
      </c>
      <c r="I1032" s="8" t="s">
        <v>15</v>
      </c>
      <c r="J1032" s="8" t="s">
        <v>18</v>
      </c>
    </row>
    <row r="1033" customFormat="false" ht="25.5" hidden="false" customHeight="true" outlineLevel="0" collapsed="false">
      <c r="A1033" s="14" t="s">
        <v>249</v>
      </c>
      <c r="B1033" s="15" t="s">
        <v>688</v>
      </c>
      <c r="C1033" s="14" t="s">
        <v>27</v>
      </c>
      <c r="D1033" s="14" t="s">
        <v>689</v>
      </c>
      <c r="E1033" s="14" t="s">
        <v>683</v>
      </c>
      <c r="F1033" s="14"/>
      <c r="G1033" s="16" t="s">
        <v>90</v>
      </c>
      <c r="H1033" s="30" t="n">
        <v>1</v>
      </c>
      <c r="I1033" s="17" t="n">
        <v>6.7</v>
      </c>
      <c r="J1033" s="17" t="n">
        <v>6.7</v>
      </c>
    </row>
    <row r="1034" customFormat="false" ht="24" hidden="false" customHeight="true" outlineLevel="0" collapsed="false">
      <c r="A1034" s="31" t="s">
        <v>251</v>
      </c>
      <c r="B1034" s="32" t="s">
        <v>673</v>
      </c>
      <c r="C1034" s="31" t="s">
        <v>27</v>
      </c>
      <c r="D1034" s="31" t="s">
        <v>674</v>
      </c>
      <c r="E1034" s="31" t="s">
        <v>254</v>
      </c>
      <c r="F1034" s="31"/>
      <c r="G1034" s="33" t="s">
        <v>230</v>
      </c>
      <c r="H1034" s="34" t="n">
        <v>0.0048</v>
      </c>
      <c r="I1034" s="35" t="n">
        <v>31.44</v>
      </c>
      <c r="J1034" s="35" t="n">
        <v>0.15</v>
      </c>
    </row>
    <row r="1035" customFormat="false" ht="24" hidden="false" customHeight="true" outlineLevel="0" collapsed="false">
      <c r="A1035" s="31" t="s">
        <v>251</v>
      </c>
      <c r="B1035" s="32" t="s">
        <v>629</v>
      </c>
      <c r="C1035" s="31" t="s">
        <v>27</v>
      </c>
      <c r="D1035" s="31" t="s">
        <v>630</v>
      </c>
      <c r="E1035" s="31" t="s">
        <v>254</v>
      </c>
      <c r="F1035" s="31"/>
      <c r="G1035" s="33" t="s">
        <v>230</v>
      </c>
      <c r="H1035" s="34" t="n">
        <v>0.0008</v>
      </c>
      <c r="I1035" s="35" t="n">
        <v>25.96</v>
      </c>
      <c r="J1035" s="35" t="n">
        <v>0.02</v>
      </c>
    </row>
    <row r="1036" customFormat="false" ht="24" hidden="false" customHeight="true" outlineLevel="0" collapsed="false">
      <c r="A1036" s="36" t="s">
        <v>259</v>
      </c>
      <c r="B1036" s="37" t="s">
        <v>679</v>
      </c>
      <c r="C1036" s="36" t="s">
        <v>27</v>
      </c>
      <c r="D1036" s="36" t="s">
        <v>680</v>
      </c>
      <c r="E1036" s="36" t="s">
        <v>262</v>
      </c>
      <c r="F1036" s="36"/>
      <c r="G1036" s="38" t="s">
        <v>90</v>
      </c>
      <c r="H1036" s="39" t="n">
        <v>1.11</v>
      </c>
      <c r="I1036" s="40" t="n">
        <v>5.89</v>
      </c>
      <c r="J1036" s="40" t="n">
        <v>6.53</v>
      </c>
    </row>
    <row r="1037" customFormat="false" ht="12.75" hidden="false" customHeight="true" outlineLevel="0" collapsed="false">
      <c r="A1037" s="41"/>
      <c r="B1037" s="41"/>
      <c r="C1037" s="41"/>
      <c r="D1037" s="41"/>
      <c r="E1037" s="41" t="s">
        <v>269</v>
      </c>
      <c r="F1037" s="42" t="n">
        <v>0.05</v>
      </c>
      <c r="G1037" s="41" t="s">
        <v>270</v>
      </c>
      <c r="H1037" s="42" t="n">
        <v>0.07</v>
      </c>
      <c r="I1037" s="41" t="s">
        <v>271</v>
      </c>
      <c r="J1037" s="42" t="n">
        <v>0.12</v>
      </c>
    </row>
    <row r="1038" customFormat="false" ht="12.75" hidden="false" customHeight="true" outlineLevel="0" collapsed="false">
      <c r="A1038" s="41"/>
      <c r="B1038" s="41"/>
      <c r="C1038" s="41"/>
      <c r="D1038" s="41"/>
      <c r="E1038" s="41" t="s">
        <v>272</v>
      </c>
      <c r="F1038" s="42" t="n">
        <v>1.7</v>
      </c>
      <c r="G1038" s="41"/>
      <c r="H1038" s="41" t="s">
        <v>273</v>
      </c>
      <c r="I1038" s="41"/>
      <c r="J1038" s="42" t="n">
        <v>8.4</v>
      </c>
    </row>
    <row r="1039" customFormat="false" ht="0.75" hidden="false" customHeight="true" outlineLevel="0" collapsed="false">
      <c r="A1039" s="43"/>
      <c r="B1039" s="43"/>
      <c r="C1039" s="43"/>
      <c r="D1039" s="43"/>
      <c r="E1039" s="43"/>
      <c r="F1039" s="43"/>
      <c r="G1039" s="43"/>
      <c r="H1039" s="43"/>
      <c r="I1039" s="43"/>
      <c r="J1039" s="43"/>
    </row>
    <row r="1040" customFormat="false" ht="18" hidden="false" customHeight="true" outlineLevel="0" collapsed="false">
      <c r="A1040" s="7"/>
      <c r="B1040" s="8" t="s">
        <v>10</v>
      </c>
      <c r="C1040" s="7" t="s">
        <v>11</v>
      </c>
      <c r="D1040" s="7" t="s">
        <v>12</v>
      </c>
      <c r="E1040" s="7" t="s">
        <v>248</v>
      </c>
      <c r="F1040" s="7"/>
      <c r="G1040" s="9" t="s">
        <v>13</v>
      </c>
      <c r="H1040" s="8" t="s">
        <v>14</v>
      </c>
      <c r="I1040" s="8" t="s">
        <v>15</v>
      </c>
      <c r="J1040" s="8" t="s">
        <v>18</v>
      </c>
    </row>
    <row r="1041" customFormat="false" ht="25.5" hidden="false" customHeight="true" outlineLevel="0" collapsed="false">
      <c r="A1041" s="14" t="s">
        <v>249</v>
      </c>
      <c r="B1041" s="15" t="s">
        <v>690</v>
      </c>
      <c r="C1041" s="14" t="s">
        <v>27</v>
      </c>
      <c r="D1041" s="14" t="s">
        <v>691</v>
      </c>
      <c r="E1041" s="14" t="s">
        <v>683</v>
      </c>
      <c r="F1041" s="14"/>
      <c r="G1041" s="16" t="s">
        <v>90</v>
      </c>
      <c r="H1041" s="30" t="n">
        <v>1</v>
      </c>
      <c r="I1041" s="17" t="n">
        <v>8.94</v>
      </c>
      <c r="J1041" s="17" t="n">
        <v>8.94</v>
      </c>
    </row>
    <row r="1042" customFormat="false" ht="24" hidden="false" customHeight="true" outlineLevel="0" collapsed="false">
      <c r="A1042" s="31" t="s">
        <v>251</v>
      </c>
      <c r="B1042" s="32" t="s">
        <v>673</v>
      </c>
      <c r="C1042" s="31" t="s">
        <v>27</v>
      </c>
      <c r="D1042" s="31" t="s">
        <v>674</v>
      </c>
      <c r="E1042" s="31" t="s">
        <v>254</v>
      </c>
      <c r="F1042" s="31"/>
      <c r="G1042" s="33" t="s">
        <v>230</v>
      </c>
      <c r="H1042" s="34" t="n">
        <v>0.0581</v>
      </c>
      <c r="I1042" s="35" t="n">
        <v>31.44</v>
      </c>
      <c r="J1042" s="35" t="n">
        <v>1.82</v>
      </c>
    </row>
    <row r="1043" customFormat="false" ht="24" hidden="false" customHeight="true" outlineLevel="0" collapsed="false">
      <c r="A1043" s="31" t="s">
        <v>251</v>
      </c>
      <c r="B1043" s="32" t="s">
        <v>629</v>
      </c>
      <c r="C1043" s="31" t="s">
        <v>27</v>
      </c>
      <c r="D1043" s="31" t="s">
        <v>630</v>
      </c>
      <c r="E1043" s="31" t="s">
        <v>254</v>
      </c>
      <c r="F1043" s="31"/>
      <c r="G1043" s="33" t="s">
        <v>230</v>
      </c>
      <c r="H1043" s="34" t="n">
        <v>0.0095</v>
      </c>
      <c r="I1043" s="35" t="n">
        <v>25.96</v>
      </c>
      <c r="J1043" s="35" t="n">
        <v>0.24</v>
      </c>
    </row>
    <row r="1044" customFormat="false" ht="25.5" hidden="false" customHeight="true" outlineLevel="0" collapsed="false">
      <c r="A1044" s="36" t="s">
        <v>259</v>
      </c>
      <c r="B1044" s="37" t="s">
        <v>808</v>
      </c>
      <c r="C1044" s="36" t="s">
        <v>27</v>
      </c>
      <c r="D1044" s="36" t="s">
        <v>809</v>
      </c>
      <c r="E1044" s="36" t="s">
        <v>262</v>
      </c>
      <c r="F1044" s="36"/>
      <c r="G1044" s="38" t="s">
        <v>90</v>
      </c>
      <c r="H1044" s="39" t="n">
        <v>1.07</v>
      </c>
      <c r="I1044" s="40" t="n">
        <v>6.43</v>
      </c>
      <c r="J1044" s="40" t="n">
        <v>6.88</v>
      </c>
    </row>
    <row r="1045" customFormat="false" ht="12.75" hidden="false" customHeight="true" outlineLevel="0" collapsed="false">
      <c r="A1045" s="41"/>
      <c r="B1045" s="41"/>
      <c r="C1045" s="41"/>
      <c r="D1045" s="41"/>
      <c r="E1045" s="41" t="s">
        <v>269</v>
      </c>
      <c r="F1045" s="42" t="n">
        <v>0.72</v>
      </c>
      <c r="G1045" s="41" t="s">
        <v>270</v>
      </c>
      <c r="H1045" s="42" t="n">
        <v>0.85</v>
      </c>
      <c r="I1045" s="41" t="s">
        <v>271</v>
      </c>
      <c r="J1045" s="42" t="n">
        <v>1.57</v>
      </c>
    </row>
    <row r="1046" customFormat="false" ht="12.75" hidden="false" customHeight="true" outlineLevel="0" collapsed="false">
      <c r="A1046" s="41"/>
      <c r="B1046" s="41"/>
      <c r="C1046" s="41"/>
      <c r="D1046" s="41"/>
      <c r="E1046" s="41" t="s">
        <v>272</v>
      </c>
      <c r="F1046" s="42" t="n">
        <v>2.28</v>
      </c>
      <c r="G1046" s="41"/>
      <c r="H1046" s="41" t="s">
        <v>273</v>
      </c>
      <c r="I1046" s="41"/>
      <c r="J1046" s="42" t="n">
        <v>11.22</v>
      </c>
    </row>
    <row r="1047" customFormat="false" ht="0.75" hidden="false" customHeight="true" outlineLevel="0" collapsed="false">
      <c r="A1047" s="43"/>
      <c r="B1047" s="43"/>
      <c r="C1047" s="43"/>
      <c r="D1047" s="43"/>
      <c r="E1047" s="43"/>
      <c r="F1047" s="43"/>
      <c r="G1047" s="43"/>
      <c r="H1047" s="43"/>
      <c r="I1047" s="43"/>
      <c r="J1047" s="43"/>
    </row>
    <row r="1048" customFormat="false" ht="18" hidden="false" customHeight="true" outlineLevel="0" collapsed="false">
      <c r="A1048" s="7"/>
      <c r="B1048" s="8" t="s">
        <v>10</v>
      </c>
      <c r="C1048" s="7" t="s">
        <v>11</v>
      </c>
      <c r="D1048" s="7" t="s">
        <v>12</v>
      </c>
      <c r="E1048" s="7" t="s">
        <v>248</v>
      </c>
      <c r="F1048" s="7"/>
      <c r="G1048" s="9" t="s">
        <v>13</v>
      </c>
      <c r="H1048" s="8" t="s">
        <v>14</v>
      </c>
      <c r="I1048" s="8" t="s">
        <v>15</v>
      </c>
      <c r="J1048" s="8" t="s">
        <v>18</v>
      </c>
    </row>
    <row r="1049" customFormat="false" ht="25.5" hidden="false" customHeight="true" outlineLevel="0" collapsed="false">
      <c r="A1049" s="14" t="s">
        <v>249</v>
      </c>
      <c r="B1049" s="15" t="s">
        <v>631</v>
      </c>
      <c r="C1049" s="14" t="s">
        <v>27</v>
      </c>
      <c r="D1049" s="14" t="s">
        <v>632</v>
      </c>
      <c r="E1049" s="14" t="s">
        <v>254</v>
      </c>
      <c r="F1049" s="14"/>
      <c r="G1049" s="16" t="s">
        <v>230</v>
      </c>
      <c r="H1049" s="30" t="n">
        <v>1</v>
      </c>
      <c r="I1049" s="17" t="n">
        <v>0.21</v>
      </c>
      <c r="J1049" s="17" t="n">
        <v>0.21</v>
      </c>
    </row>
    <row r="1050" customFormat="false" ht="24" hidden="false" customHeight="true" outlineLevel="0" collapsed="false">
      <c r="A1050" s="36" t="s">
        <v>259</v>
      </c>
      <c r="B1050" s="37" t="s">
        <v>633</v>
      </c>
      <c r="C1050" s="36" t="s">
        <v>27</v>
      </c>
      <c r="D1050" s="36" t="s">
        <v>634</v>
      </c>
      <c r="E1050" s="36" t="s">
        <v>297</v>
      </c>
      <c r="F1050" s="36"/>
      <c r="G1050" s="38" t="s">
        <v>230</v>
      </c>
      <c r="H1050" s="39" t="n">
        <v>0.01154</v>
      </c>
      <c r="I1050" s="40" t="n">
        <v>18.53</v>
      </c>
      <c r="J1050" s="40" t="n">
        <v>0.21</v>
      </c>
    </row>
    <row r="1051" customFormat="false" ht="12.75" hidden="false" customHeight="true" outlineLevel="0" collapsed="false">
      <c r="A1051" s="41"/>
      <c r="B1051" s="41"/>
      <c r="C1051" s="41"/>
      <c r="D1051" s="41"/>
      <c r="E1051" s="41" t="s">
        <v>269</v>
      </c>
      <c r="F1051" s="42" t="n">
        <v>0.09</v>
      </c>
      <c r="G1051" s="41" t="s">
        <v>270</v>
      </c>
      <c r="H1051" s="42" t="n">
        <v>0.12</v>
      </c>
      <c r="I1051" s="41" t="s">
        <v>271</v>
      </c>
      <c r="J1051" s="42" t="n">
        <v>0.21</v>
      </c>
    </row>
    <row r="1052" customFormat="false" ht="12.75" hidden="false" customHeight="true" outlineLevel="0" collapsed="false">
      <c r="A1052" s="41"/>
      <c r="B1052" s="41"/>
      <c r="C1052" s="41"/>
      <c r="D1052" s="41"/>
      <c r="E1052" s="41" t="s">
        <v>272</v>
      </c>
      <c r="F1052" s="42" t="n">
        <v>0.05</v>
      </c>
      <c r="G1052" s="41"/>
      <c r="H1052" s="41" t="s">
        <v>273</v>
      </c>
      <c r="I1052" s="41"/>
      <c r="J1052" s="42" t="n">
        <v>0.26</v>
      </c>
    </row>
    <row r="1053" customFormat="false" ht="0.75" hidden="false" customHeight="true" outlineLevel="0" collapsed="false">
      <c r="A1053" s="43"/>
      <c r="B1053" s="43"/>
      <c r="C1053" s="43"/>
      <c r="D1053" s="43"/>
      <c r="E1053" s="43"/>
      <c r="F1053" s="43"/>
      <c r="G1053" s="43"/>
      <c r="H1053" s="43"/>
      <c r="I1053" s="43"/>
      <c r="J1053" s="43"/>
    </row>
    <row r="1054" customFormat="false" ht="18" hidden="false" customHeight="true" outlineLevel="0" collapsed="false">
      <c r="A1054" s="7"/>
      <c r="B1054" s="8" t="s">
        <v>10</v>
      </c>
      <c r="C1054" s="7" t="s">
        <v>11</v>
      </c>
      <c r="D1054" s="7" t="s">
        <v>12</v>
      </c>
      <c r="E1054" s="7" t="s">
        <v>248</v>
      </c>
      <c r="F1054" s="7"/>
      <c r="G1054" s="9" t="s">
        <v>13</v>
      </c>
      <c r="H1054" s="8" t="s">
        <v>14</v>
      </c>
      <c r="I1054" s="8" t="s">
        <v>15</v>
      </c>
      <c r="J1054" s="8" t="s">
        <v>18</v>
      </c>
    </row>
    <row r="1055" customFormat="false" ht="25.5" hidden="false" customHeight="true" outlineLevel="0" collapsed="false">
      <c r="A1055" s="14" t="s">
        <v>249</v>
      </c>
      <c r="B1055" s="15" t="s">
        <v>641</v>
      </c>
      <c r="C1055" s="14" t="s">
        <v>27</v>
      </c>
      <c r="D1055" s="14" t="s">
        <v>642</v>
      </c>
      <c r="E1055" s="14" t="s">
        <v>254</v>
      </c>
      <c r="F1055" s="14"/>
      <c r="G1055" s="16" t="s">
        <v>230</v>
      </c>
      <c r="H1055" s="30" t="n">
        <v>1</v>
      </c>
      <c r="I1055" s="17" t="n">
        <v>0.27</v>
      </c>
      <c r="J1055" s="17" t="n">
        <v>0.27</v>
      </c>
    </row>
    <row r="1056" customFormat="false" ht="24" hidden="false" customHeight="true" outlineLevel="0" collapsed="false">
      <c r="A1056" s="36" t="s">
        <v>259</v>
      </c>
      <c r="B1056" s="37" t="s">
        <v>647</v>
      </c>
      <c r="C1056" s="36" t="s">
        <v>27</v>
      </c>
      <c r="D1056" s="36" t="s">
        <v>648</v>
      </c>
      <c r="E1056" s="36" t="s">
        <v>297</v>
      </c>
      <c r="F1056" s="36"/>
      <c r="G1056" s="38" t="s">
        <v>230</v>
      </c>
      <c r="H1056" s="39" t="n">
        <v>0.01476</v>
      </c>
      <c r="I1056" s="40" t="n">
        <v>18.53</v>
      </c>
      <c r="J1056" s="40" t="n">
        <v>0.27</v>
      </c>
    </row>
    <row r="1057" customFormat="false" ht="12.75" hidden="false" customHeight="true" outlineLevel="0" collapsed="false">
      <c r="A1057" s="41"/>
      <c r="B1057" s="41"/>
      <c r="C1057" s="41"/>
      <c r="D1057" s="41"/>
      <c r="E1057" s="41" t="s">
        <v>269</v>
      </c>
      <c r="F1057" s="42" t="n">
        <v>0.12</v>
      </c>
      <c r="G1057" s="41" t="s">
        <v>270</v>
      </c>
      <c r="H1057" s="42" t="n">
        <v>0.15</v>
      </c>
      <c r="I1057" s="41" t="s">
        <v>271</v>
      </c>
      <c r="J1057" s="42" t="n">
        <v>0.27</v>
      </c>
    </row>
    <row r="1058" customFormat="false" ht="12.75" hidden="false" customHeight="true" outlineLevel="0" collapsed="false">
      <c r="A1058" s="41"/>
      <c r="B1058" s="41"/>
      <c r="C1058" s="41"/>
      <c r="D1058" s="41"/>
      <c r="E1058" s="41" t="s">
        <v>272</v>
      </c>
      <c r="F1058" s="42" t="n">
        <v>0.06</v>
      </c>
      <c r="G1058" s="41"/>
      <c r="H1058" s="41" t="s">
        <v>273</v>
      </c>
      <c r="I1058" s="41"/>
      <c r="J1058" s="42" t="n">
        <v>0.33</v>
      </c>
    </row>
    <row r="1059" customFormat="false" ht="0.75" hidden="false" customHeight="true" outlineLevel="0" collapsed="false">
      <c r="A1059" s="43"/>
      <c r="B1059" s="43"/>
      <c r="C1059" s="43"/>
      <c r="D1059" s="43"/>
      <c r="E1059" s="43"/>
      <c r="F1059" s="43"/>
      <c r="G1059" s="43"/>
      <c r="H1059" s="43"/>
      <c r="I1059" s="43"/>
      <c r="J1059" s="43"/>
    </row>
    <row r="1060" customFormat="false" ht="18" hidden="false" customHeight="true" outlineLevel="0" collapsed="false">
      <c r="A1060" s="7"/>
      <c r="B1060" s="8" t="s">
        <v>10</v>
      </c>
      <c r="C1060" s="7" t="s">
        <v>11</v>
      </c>
      <c r="D1060" s="7" t="s">
        <v>12</v>
      </c>
      <c r="E1060" s="7" t="s">
        <v>248</v>
      </c>
      <c r="F1060" s="7"/>
      <c r="G1060" s="9" t="s">
        <v>13</v>
      </c>
      <c r="H1060" s="8" t="s">
        <v>14</v>
      </c>
      <c r="I1060" s="8" t="s">
        <v>15</v>
      </c>
      <c r="J1060" s="8" t="s">
        <v>18</v>
      </c>
    </row>
    <row r="1061" customFormat="false" ht="25.5" hidden="false" customHeight="true" outlineLevel="0" collapsed="false">
      <c r="A1061" s="14" t="s">
        <v>249</v>
      </c>
      <c r="B1061" s="15" t="s">
        <v>649</v>
      </c>
      <c r="C1061" s="14" t="s">
        <v>27</v>
      </c>
      <c r="D1061" s="14" t="s">
        <v>650</v>
      </c>
      <c r="E1061" s="14" t="s">
        <v>254</v>
      </c>
      <c r="F1061" s="14"/>
      <c r="G1061" s="16" t="s">
        <v>230</v>
      </c>
      <c r="H1061" s="30" t="n">
        <v>1</v>
      </c>
      <c r="I1061" s="17" t="n">
        <v>0.21</v>
      </c>
      <c r="J1061" s="17" t="n">
        <v>0.21</v>
      </c>
    </row>
    <row r="1062" customFormat="false" ht="24" hidden="false" customHeight="true" outlineLevel="0" collapsed="false">
      <c r="A1062" s="36" t="s">
        <v>259</v>
      </c>
      <c r="B1062" s="37" t="s">
        <v>651</v>
      </c>
      <c r="C1062" s="36" t="s">
        <v>27</v>
      </c>
      <c r="D1062" s="36" t="s">
        <v>652</v>
      </c>
      <c r="E1062" s="36" t="s">
        <v>297</v>
      </c>
      <c r="F1062" s="36"/>
      <c r="G1062" s="38" t="s">
        <v>230</v>
      </c>
      <c r="H1062" s="39" t="n">
        <v>0.01154</v>
      </c>
      <c r="I1062" s="40" t="n">
        <v>18.53</v>
      </c>
      <c r="J1062" s="40" t="n">
        <v>0.21</v>
      </c>
    </row>
    <row r="1063" customFormat="false" ht="12.75" hidden="false" customHeight="true" outlineLevel="0" collapsed="false">
      <c r="A1063" s="41"/>
      <c r="B1063" s="41"/>
      <c r="C1063" s="41"/>
      <c r="D1063" s="41"/>
      <c r="E1063" s="41" t="s">
        <v>269</v>
      </c>
      <c r="F1063" s="42" t="n">
        <v>0.09</v>
      </c>
      <c r="G1063" s="41" t="s">
        <v>270</v>
      </c>
      <c r="H1063" s="42" t="n">
        <v>0.12</v>
      </c>
      <c r="I1063" s="41" t="s">
        <v>271</v>
      </c>
      <c r="J1063" s="42" t="n">
        <v>0.21</v>
      </c>
    </row>
    <row r="1064" customFormat="false" ht="12.75" hidden="false" customHeight="true" outlineLevel="0" collapsed="false">
      <c r="A1064" s="41"/>
      <c r="B1064" s="41"/>
      <c r="C1064" s="41"/>
      <c r="D1064" s="41"/>
      <c r="E1064" s="41" t="s">
        <v>272</v>
      </c>
      <c r="F1064" s="42" t="n">
        <v>0.05</v>
      </c>
      <c r="G1064" s="41"/>
      <c r="H1064" s="41" t="s">
        <v>273</v>
      </c>
      <c r="I1064" s="41"/>
      <c r="J1064" s="42" t="n">
        <v>0.26</v>
      </c>
    </row>
    <row r="1065" customFormat="false" ht="0.75" hidden="false" customHeight="true" outlineLevel="0" collapsed="false">
      <c r="A1065" s="43"/>
      <c r="B1065" s="43"/>
      <c r="C1065" s="43"/>
      <c r="D1065" s="43"/>
      <c r="E1065" s="43"/>
      <c r="F1065" s="43"/>
      <c r="G1065" s="43"/>
      <c r="H1065" s="43"/>
      <c r="I1065" s="43"/>
      <c r="J1065" s="43"/>
    </row>
    <row r="1066" customFormat="false" ht="18" hidden="false" customHeight="true" outlineLevel="0" collapsed="false">
      <c r="A1066" s="7"/>
      <c r="B1066" s="8" t="s">
        <v>10</v>
      </c>
      <c r="C1066" s="7" t="s">
        <v>11</v>
      </c>
      <c r="D1066" s="7" t="s">
        <v>12</v>
      </c>
      <c r="E1066" s="7" t="s">
        <v>248</v>
      </c>
      <c r="F1066" s="7"/>
      <c r="G1066" s="9" t="s">
        <v>13</v>
      </c>
      <c r="H1066" s="8" t="s">
        <v>14</v>
      </c>
      <c r="I1066" s="8" t="s">
        <v>15</v>
      </c>
      <c r="J1066" s="8" t="s">
        <v>18</v>
      </c>
    </row>
    <row r="1067" customFormat="false" ht="25.5" hidden="false" customHeight="true" outlineLevel="0" collapsed="false">
      <c r="A1067" s="14" t="s">
        <v>249</v>
      </c>
      <c r="B1067" s="15" t="s">
        <v>657</v>
      </c>
      <c r="C1067" s="14" t="s">
        <v>27</v>
      </c>
      <c r="D1067" s="14" t="s">
        <v>658</v>
      </c>
      <c r="E1067" s="14" t="s">
        <v>254</v>
      </c>
      <c r="F1067" s="14"/>
      <c r="G1067" s="16" t="s">
        <v>230</v>
      </c>
      <c r="H1067" s="30" t="n">
        <v>1</v>
      </c>
      <c r="I1067" s="17" t="n">
        <v>0.23</v>
      </c>
      <c r="J1067" s="17" t="n">
        <v>0.23</v>
      </c>
    </row>
    <row r="1068" customFormat="false" ht="24" hidden="false" customHeight="true" outlineLevel="0" collapsed="false">
      <c r="A1068" s="36" t="s">
        <v>259</v>
      </c>
      <c r="B1068" s="37" t="s">
        <v>659</v>
      </c>
      <c r="C1068" s="36" t="s">
        <v>27</v>
      </c>
      <c r="D1068" s="36" t="s">
        <v>660</v>
      </c>
      <c r="E1068" s="36" t="s">
        <v>297</v>
      </c>
      <c r="F1068" s="36"/>
      <c r="G1068" s="38" t="s">
        <v>230</v>
      </c>
      <c r="H1068" s="39" t="n">
        <v>0.01154</v>
      </c>
      <c r="I1068" s="40" t="n">
        <v>20.07</v>
      </c>
      <c r="J1068" s="40" t="n">
        <v>0.23</v>
      </c>
    </row>
    <row r="1069" customFormat="false" ht="12.75" hidden="false" customHeight="true" outlineLevel="0" collapsed="false">
      <c r="A1069" s="41"/>
      <c r="B1069" s="41"/>
      <c r="C1069" s="41"/>
      <c r="D1069" s="41"/>
      <c r="E1069" s="41" t="s">
        <v>269</v>
      </c>
      <c r="F1069" s="42" t="n">
        <v>0.1</v>
      </c>
      <c r="G1069" s="41" t="s">
        <v>270</v>
      </c>
      <c r="H1069" s="42" t="n">
        <v>0.13</v>
      </c>
      <c r="I1069" s="41" t="s">
        <v>271</v>
      </c>
      <c r="J1069" s="42" t="n">
        <v>0.23</v>
      </c>
    </row>
    <row r="1070" customFormat="false" ht="12.75" hidden="false" customHeight="true" outlineLevel="0" collapsed="false">
      <c r="A1070" s="41"/>
      <c r="B1070" s="41"/>
      <c r="C1070" s="41"/>
      <c r="D1070" s="41"/>
      <c r="E1070" s="41" t="s">
        <v>272</v>
      </c>
      <c r="F1070" s="42" t="n">
        <v>0.05</v>
      </c>
      <c r="G1070" s="41"/>
      <c r="H1070" s="41" t="s">
        <v>273</v>
      </c>
      <c r="I1070" s="41"/>
      <c r="J1070" s="42" t="n">
        <v>0.28</v>
      </c>
    </row>
    <row r="1071" customFormat="false" ht="0.75" hidden="false" customHeight="true" outlineLevel="0" collapsed="false">
      <c r="A1071" s="43"/>
      <c r="B1071" s="43"/>
      <c r="C1071" s="43"/>
      <c r="D1071" s="43"/>
      <c r="E1071" s="43"/>
      <c r="F1071" s="43"/>
      <c r="G1071" s="43"/>
      <c r="H1071" s="43"/>
      <c r="I1071" s="43"/>
      <c r="J1071" s="43"/>
    </row>
    <row r="1072" customFormat="false" ht="18" hidden="false" customHeight="true" outlineLevel="0" collapsed="false">
      <c r="A1072" s="7"/>
      <c r="B1072" s="8" t="s">
        <v>10</v>
      </c>
      <c r="C1072" s="7" t="s">
        <v>11</v>
      </c>
      <c r="D1072" s="7" t="s">
        <v>12</v>
      </c>
      <c r="E1072" s="7" t="s">
        <v>248</v>
      </c>
      <c r="F1072" s="7"/>
      <c r="G1072" s="9" t="s">
        <v>13</v>
      </c>
      <c r="H1072" s="8" t="s">
        <v>14</v>
      </c>
      <c r="I1072" s="8" t="s">
        <v>15</v>
      </c>
      <c r="J1072" s="8" t="s">
        <v>18</v>
      </c>
    </row>
    <row r="1073" customFormat="false" ht="25.5" hidden="false" customHeight="true" outlineLevel="0" collapsed="false">
      <c r="A1073" s="14" t="s">
        <v>249</v>
      </c>
      <c r="B1073" s="15" t="s">
        <v>675</v>
      </c>
      <c r="C1073" s="14" t="s">
        <v>27</v>
      </c>
      <c r="D1073" s="14" t="s">
        <v>676</v>
      </c>
      <c r="E1073" s="14" t="s">
        <v>254</v>
      </c>
      <c r="F1073" s="14"/>
      <c r="G1073" s="16" t="s">
        <v>230</v>
      </c>
      <c r="H1073" s="30" t="n">
        <v>1</v>
      </c>
      <c r="I1073" s="17" t="n">
        <v>0.27</v>
      </c>
      <c r="J1073" s="17" t="n">
        <v>0.27</v>
      </c>
    </row>
    <row r="1074" customFormat="false" ht="24" hidden="false" customHeight="true" outlineLevel="0" collapsed="false">
      <c r="A1074" s="36" t="s">
        <v>259</v>
      </c>
      <c r="B1074" s="37" t="s">
        <v>677</v>
      </c>
      <c r="C1074" s="36" t="s">
        <v>27</v>
      </c>
      <c r="D1074" s="36" t="s">
        <v>678</v>
      </c>
      <c r="E1074" s="36" t="s">
        <v>297</v>
      </c>
      <c r="F1074" s="36"/>
      <c r="G1074" s="38" t="s">
        <v>230</v>
      </c>
      <c r="H1074" s="39" t="n">
        <v>0.01154</v>
      </c>
      <c r="I1074" s="40" t="n">
        <v>23.95</v>
      </c>
      <c r="J1074" s="40" t="n">
        <v>0.27</v>
      </c>
    </row>
    <row r="1075" customFormat="false" ht="12.75" hidden="false" customHeight="true" outlineLevel="0" collapsed="false">
      <c r="A1075" s="41"/>
      <c r="B1075" s="41"/>
      <c r="C1075" s="41"/>
      <c r="D1075" s="41"/>
      <c r="E1075" s="41" t="s">
        <v>269</v>
      </c>
      <c r="F1075" s="42" t="n">
        <v>0.12</v>
      </c>
      <c r="G1075" s="41" t="s">
        <v>270</v>
      </c>
      <c r="H1075" s="42" t="n">
        <v>0.15</v>
      </c>
      <c r="I1075" s="41" t="s">
        <v>271</v>
      </c>
      <c r="J1075" s="42" t="n">
        <v>0.27</v>
      </c>
    </row>
    <row r="1076" customFormat="false" ht="12.75" hidden="false" customHeight="true" outlineLevel="0" collapsed="false">
      <c r="A1076" s="41"/>
      <c r="B1076" s="41"/>
      <c r="C1076" s="41"/>
      <c r="D1076" s="41"/>
      <c r="E1076" s="41" t="s">
        <v>272</v>
      </c>
      <c r="F1076" s="42" t="n">
        <v>0.06</v>
      </c>
      <c r="G1076" s="41"/>
      <c r="H1076" s="41" t="s">
        <v>273</v>
      </c>
      <c r="I1076" s="41"/>
      <c r="J1076" s="42" t="n">
        <v>0.33</v>
      </c>
    </row>
    <row r="1077" customFormat="false" ht="0.75" hidden="false" customHeight="true" outlineLevel="0" collapsed="false">
      <c r="A1077" s="43"/>
      <c r="B1077" s="43"/>
      <c r="C1077" s="43"/>
      <c r="D1077" s="43"/>
      <c r="E1077" s="43"/>
      <c r="F1077" s="43"/>
      <c r="G1077" s="43"/>
      <c r="H1077" s="43"/>
      <c r="I1077" s="43"/>
      <c r="J1077" s="43"/>
    </row>
    <row r="1078" customFormat="false" ht="18" hidden="false" customHeight="true" outlineLevel="0" collapsed="false">
      <c r="A1078" s="7"/>
      <c r="B1078" s="8" t="s">
        <v>10</v>
      </c>
      <c r="C1078" s="7" t="s">
        <v>11</v>
      </c>
      <c r="D1078" s="7" t="s">
        <v>12</v>
      </c>
      <c r="E1078" s="7" t="s">
        <v>248</v>
      </c>
      <c r="F1078" s="7"/>
      <c r="G1078" s="9" t="s">
        <v>13</v>
      </c>
      <c r="H1078" s="8" t="s">
        <v>14</v>
      </c>
      <c r="I1078" s="8" t="s">
        <v>15</v>
      </c>
      <c r="J1078" s="8" t="s">
        <v>18</v>
      </c>
    </row>
    <row r="1079" customFormat="false" ht="25.5" hidden="false" customHeight="true" outlineLevel="0" collapsed="false">
      <c r="A1079" s="14" t="s">
        <v>249</v>
      </c>
      <c r="B1079" s="15" t="s">
        <v>696</v>
      </c>
      <c r="C1079" s="14" t="s">
        <v>27</v>
      </c>
      <c r="D1079" s="14" t="s">
        <v>697</v>
      </c>
      <c r="E1079" s="14" t="s">
        <v>254</v>
      </c>
      <c r="F1079" s="14"/>
      <c r="G1079" s="16" t="s">
        <v>230</v>
      </c>
      <c r="H1079" s="30" t="n">
        <v>1</v>
      </c>
      <c r="I1079" s="17" t="n">
        <v>0.69</v>
      </c>
      <c r="J1079" s="17" t="n">
        <v>0.69</v>
      </c>
    </row>
    <row r="1080" customFormat="false" ht="24" hidden="false" customHeight="true" outlineLevel="0" collapsed="false">
      <c r="A1080" s="36" t="s">
        <v>259</v>
      </c>
      <c r="B1080" s="37" t="s">
        <v>700</v>
      </c>
      <c r="C1080" s="36" t="s">
        <v>27</v>
      </c>
      <c r="D1080" s="36" t="s">
        <v>701</v>
      </c>
      <c r="E1080" s="36" t="s">
        <v>297</v>
      </c>
      <c r="F1080" s="36"/>
      <c r="G1080" s="38" t="s">
        <v>230</v>
      </c>
      <c r="H1080" s="39" t="n">
        <v>0.03732</v>
      </c>
      <c r="I1080" s="40" t="n">
        <v>18.53</v>
      </c>
      <c r="J1080" s="40" t="n">
        <v>0.69</v>
      </c>
    </row>
    <row r="1081" customFormat="false" ht="12.75" hidden="false" customHeight="true" outlineLevel="0" collapsed="false">
      <c r="A1081" s="41"/>
      <c r="B1081" s="41"/>
      <c r="C1081" s="41"/>
      <c r="D1081" s="41"/>
      <c r="E1081" s="41" t="s">
        <v>269</v>
      </c>
      <c r="F1081" s="42" t="n">
        <v>0.31</v>
      </c>
      <c r="G1081" s="41" t="s">
        <v>270</v>
      </c>
      <c r="H1081" s="42" t="n">
        <v>0.38</v>
      </c>
      <c r="I1081" s="41" t="s">
        <v>271</v>
      </c>
      <c r="J1081" s="42" t="n">
        <v>0.69</v>
      </c>
    </row>
    <row r="1082" customFormat="false" ht="12.75" hidden="false" customHeight="true" outlineLevel="0" collapsed="false">
      <c r="A1082" s="41"/>
      <c r="B1082" s="41"/>
      <c r="C1082" s="41"/>
      <c r="D1082" s="41"/>
      <c r="E1082" s="41" t="s">
        <v>272</v>
      </c>
      <c r="F1082" s="42" t="n">
        <v>0.17</v>
      </c>
      <c r="G1082" s="41"/>
      <c r="H1082" s="41" t="s">
        <v>273</v>
      </c>
      <c r="I1082" s="41"/>
      <c r="J1082" s="42" t="n">
        <v>0.86</v>
      </c>
    </row>
    <row r="1083" customFormat="false" ht="0.75" hidden="false" customHeight="true" outlineLevel="0" collapsed="false">
      <c r="A1083" s="43"/>
      <c r="B1083" s="43"/>
      <c r="C1083" s="43"/>
      <c r="D1083" s="43"/>
      <c r="E1083" s="43"/>
      <c r="F1083" s="43"/>
      <c r="G1083" s="43"/>
      <c r="H1083" s="43"/>
      <c r="I1083" s="43"/>
      <c r="J1083" s="43"/>
    </row>
    <row r="1084" customFormat="false" ht="18" hidden="false" customHeight="true" outlineLevel="0" collapsed="false">
      <c r="A1084" s="7"/>
      <c r="B1084" s="8" t="s">
        <v>10</v>
      </c>
      <c r="C1084" s="7" t="s">
        <v>11</v>
      </c>
      <c r="D1084" s="7" t="s">
        <v>12</v>
      </c>
      <c r="E1084" s="7" t="s">
        <v>248</v>
      </c>
      <c r="F1084" s="7"/>
      <c r="G1084" s="9" t="s">
        <v>13</v>
      </c>
      <c r="H1084" s="8" t="s">
        <v>14</v>
      </c>
      <c r="I1084" s="8" t="s">
        <v>15</v>
      </c>
      <c r="J1084" s="8" t="s">
        <v>18</v>
      </c>
    </row>
    <row r="1085" customFormat="false" ht="39" hidden="false" customHeight="true" outlineLevel="0" collapsed="false">
      <c r="A1085" s="14" t="s">
        <v>249</v>
      </c>
      <c r="B1085" s="15" t="s">
        <v>704</v>
      </c>
      <c r="C1085" s="14" t="s">
        <v>27</v>
      </c>
      <c r="D1085" s="14" t="s">
        <v>705</v>
      </c>
      <c r="E1085" s="14" t="s">
        <v>254</v>
      </c>
      <c r="F1085" s="14"/>
      <c r="G1085" s="16" t="s">
        <v>230</v>
      </c>
      <c r="H1085" s="30" t="n">
        <v>1</v>
      </c>
      <c r="I1085" s="17" t="n">
        <v>0.33</v>
      </c>
      <c r="J1085" s="17" t="n">
        <v>0.33</v>
      </c>
    </row>
    <row r="1086" customFormat="false" ht="25.5" hidden="false" customHeight="true" outlineLevel="0" collapsed="false">
      <c r="A1086" s="36" t="s">
        <v>259</v>
      </c>
      <c r="B1086" s="37" t="s">
        <v>708</v>
      </c>
      <c r="C1086" s="36" t="s">
        <v>27</v>
      </c>
      <c r="D1086" s="36" t="s">
        <v>709</v>
      </c>
      <c r="E1086" s="36" t="s">
        <v>297</v>
      </c>
      <c r="F1086" s="36"/>
      <c r="G1086" s="38" t="s">
        <v>230</v>
      </c>
      <c r="H1086" s="39" t="n">
        <v>0.01798</v>
      </c>
      <c r="I1086" s="40" t="n">
        <v>18.53</v>
      </c>
      <c r="J1086" s="40" t="n">
        <v>0.33</v>
      </c>
    </row>
    <row r="1087" customFormat="false" ht="12.75" hidden="false" customHeight="true" outlineLevel="0" collapsed="false">
      <c r="A1087" s="41"/>
      <c r="B1087" s="41"/>
      <c r="C1087" s="41"/>
      <c r="D1087" s="41"/>
      <c r="E1087" s="41" t="s">
        <v>269</v>
      </c>
      <c r="F1087" s="42" t="n">
        <v>0.15</v>
      </c>
      <c r="G1087" s="41" t="s">
        <v>270</v>
      </c>
      <c r="H1087" s="42" t="n">
        <v>0.18</v>
      </c>
      <c r="I1087" s="41" t="s">
        <v>271</v>
      </c>
      <c r="J1087" s="42" t="n">
        <v>0.33</v>
      </c>
    </row>
    <row r="1088" customFormat="false" ht="12.75" hidden="false" customHeight="true" outlineLevel="0" collapsed="false">
      <c r="A1088" s="41"/>
      <c r="B1088" s="41"/>
      <c r="C1088" s="41"/>
      <c r="D1088" s="41"/>
      <c r="E1088" s="41" t="s">
        <v>272</v>
      </c>
      <c r="F1088" s="42" t="n">
        <v>0.08</v>
      </c>
      <c r="G1088" s="41"/>
      <c r="H1088" s="41" t="s">
        <v>273</v>
      </c>
      <c r="I1088" s="41"/>
      <c r="J1088" s="42" t="n">
        <v>0.41</v>
      </c>
    </row>
    <row r="1089" customFormat="false" ht="0.75" hidden="false" customHeight="true" outlineLevel="0" collapsed="false">
      <c r="A1089" s="43"/>
      <c r="B1089" s="43"/>
      <c r="C1089" s="43"/>
      <c r="D1089" s="43"/>
      <c r="E1089" s="43"/>
      <c r="F1089" s="43"/>
      <c r="G1089" s="43"/>
      <c r="H1089" s="43"/>
      <c r="I1089" s="43"/>
      <c r="J1089" s="43"/>
    </row>
    <row r="1090" customFormat="false" ht="18" hidden="false" customHeight="true" outlineLevel="0" collapsed="false">
      <c r="A1090" s="7"/>
      <c r="B1090" s="8" t="s">
        <v>10</v>
      </c>
      <c r="C1090" s="7" t="s">
        <v>11</v>
      </c>
      <c r="D1090" s="7" t="s">
        <v>12</v>
      </c>
      <c r="E1090" s="7" t="s">
        <v>248</v>
      </c>
      <c r="F1090" s="7"/>
      <c r="G1090" s="9" t="s">
        <v>13</v>
      </c>
      <c r="H1090" s="8" t="s">
        <v>14</v>
      </c>
      <c r="I1090" s="8" t="s">
        <v>15</v>
      </c>
      <c r="J1090" s="8" t="s">
        <v>18</v>
      </c>
    </row>
    <row r="1091" customFormat="false" ht="25.5" hidden="false" customHeight="true" outlineLevel="0" collapsed="false">
      <c r="A1091" s="14" t="s">
        <v>249</v>
      </c>
      <c r="B1091" s="15" t="s">
        <v>712</v>
      </c>
      <c r="C1091" s="14" t="s">
        <v>27</v>
      </c>
      <c r="D1091" s="14" t="s">
        <v>713</v>
      </c>
      <c r="E1091" s="14" t="s">
        <v>254</v>
      </c>
      <c r="F1091" s="14"/>
      <c r="G1091" s="16" t="s">
        <v>230</v>
      </c>
      <c r="H1091" s="30" t="n">
        <v>1</v>
      </c>
      <c r="I1091" s="17" t="n">
        <v>0.21</v>
      </c>
      <c r="J1091" s="17" t="n">
        <v>0.21</v>
      </c>
    </row>
    <row r="1092" customFormat="false" ht="24" hidden="false" customHeight="true" outlineLevel="0" collapsed="false">
      <c r="A1092" s="36" t="s">
        <v>259</v>
      </c>
      <c r="B1092" s="37" t="s">
        <v>714</v>
      </c>
      <c r="C1092" s="36" t="s">
        <v>27</v>
      </c>
      <c r="D1092" s="36" t="s">
        <v>715</v>
      </c>
      <c r="E1092" s="36" t="s">
        <v>297</v>
      </c>
      <c r="F1092" s="36"/>
      <c r="G1092" s="38" t="s">
        <v>230</v>
      </c>
      <c r="H1092" s="39" t="n">
        <v>0.01154</v>
      </c>
      <c r="I1092" s="40" t="n">
        <v>18.53</v>
      </c>
      <c r="J1092" s="40" t="n">
        <v>0.21</v>
      </c>
    </row>
    <row r="1093" customFormat="false" ht="12.75" hidden="false" customHeight="true" outlineLevel="0" collapsed="false">
      <c r="A1093" s="41"/>
      <c r="B1093" s="41"/>
      <c r="C1093" s="41"/>
      <c r="D1093" s="41"/>
      <c r="E1093" s="41" t="s">
        <v>269</v>
      </c>
      <c r="F1093" s="42" t="n">
        <v>0.09</v>
      </c>
      <c r="G1093" s="41" t="s">
        <v>270</v>
      </c>
      <c r="H1093" s="42" t="n">
        <v>0.12</v>
      </c>
      <c r="I1093" s="41" t="s">
        <v>271</v>
      </c>
      <c r="J1093" s="42" t="n">
        <v>0.21</v>
      </c>
    </row>
    <row r="1094" customFormat="false" ht="12.75" hidden="false" customHeight="true" outlineLevel="0" collapsed="false">
      <c r="A1094" s="41"/>
      <c r="B1094" s="41"/>
      <c r="C1094" s="41"/>
      <c r="D1094" s="41"/>
      <c r="E1094" s="41" t="s">
        <v>272</v>
      </c>
      <c r="F1094" s="42" t="n">
        <v>0.05</v>
      </c>
      <c r="G1094" s="41"/>
      <c r="H1094" s="41" t="s">
        <v>273</v>
      </c>
      <c r="I1094" s="41"/>
      <c r="J1094" s="42" t="n">
        <v>0.26</v>
      </c>
    </row>
    <row r="1095" customFormat="false" ht="0.75" hidden="false" customHeight="true" outlineLevel="0" collapsed="false">
      <c r="A1095" s="43"/>
      <c r="B1095" s="43"/>
      <c r="C1095" s="43"/>
      <c r="D1095" s="43"/>
      <c r="E1095" s="43"/>
      <c r="F1095" s="43"/>
      <c r="G1095" s="43"/>
      <c r="H1095" s="43"/>
      <c r="I1095" s="43"/>
      <c r="J1095" s="43"/>
    </row>
    <row r="1096" customFormat="false" ht="18" hidden="false" customHeight="true" outlineLevel="0" collapsed="false">
      <c r="A1096" s="7"/>
      <c r="B1096" s="8" t="s">
        <v>10</v>
      </c>
      <c r="C1096" s="7" t="s">
        <v>11</v>
      </c>
      <c r="D1096" s="7" t="s">
        <v>12</v>
      </c>
      <c r="E1096" s="7" t="s">
        <v>248</v>
      </c>
      <c r="F1096" s="7"/>
      <c r="G1096" s="9" t="s">
        <v>13</v>
      </c>
      <c r="H1096" s="8" t="s">
        <v>14</v>
      </c>
      <c r="I1096" s="8" t="s">
        <v>15</v>
      </c>
      <c r="J1096" s="8" t="s">
        <v>18</v>
      </c>
    </row>
    <row r="1097" customFormat="false" ht="25.5" hidden="false" customHeight="true" outlineLevel="0" collapsed="false">
      <c r="A1097" s="14" t="s">
        <v>249</v>
      </c>
      <c r="B1097" s="15" t="s">
        <v>746</v>
      </c>
      <c r="C1097" s="14" t="s">
        <v>27</v>
      </c>
      <c r="D1097" s="14" t="s">
        <v>747</v>
      </c>
      <c r="E1097" s="14" t="s">
        <v>254</v>
      </c>
      <c r="F1097" s="14"/>
      <c r="G1097" s="16" t="s">
        <v>230</v>
      </c>
      <c r="H1097" s="30" t="n">
        <v>1</v>
      </c>
      <c r="I1097" s="17" t="n">
        <v>0.19</v>
      </c>
      <c r="J1097" s="17" t="n">
        <v>0.19</v>
      </c>
    </row>
    <row r="1098" customFormat="false" ht="24" hidden="false" customHeight="true" outlineLevel="0" collapsed="false">
      <c r="A1098" s="36" t="s">
        <v>259</v>
      </c>
      <c r="B1098" s="37" t="s">
        <v>748</v>
      </c>
      <c r="C1098" s="36" t="s">
        <v>27</v>
      </c>
      <c r="D1098" s="36" t="s">
        <v>749</v>
      </c>
      <c r="E1098" s="36" t="s">
        <v>297</v>
      </c>
      <c r="F1098" s="36"/>
      <c r="G1098" s="38" t="s">
        <v>230</v>
      </c>
      <c r="H1098" s="39" t="n">
        <v>0.01154</v>
      </c>
      <c r="I1098" s="40" t="n">
        <v>17.1</v>
      </c>
      <c r="J1098" s="40" t="n">
        <v>0.19</v>
      </c>
    </row>
    <row r="1099" customFormat="false" ht="12.75" hidden="false" customHeight="true" outlineLevel="0" collapsed="false">
      <c r="A1099" s="41"/>
      <c r="B1099" s="41"/>
      <c r="C1099" s="41"/>
      <c r="D1099" s="41"/>
      <c r="E1099" s="41" t="s">
        <v>269</v>
      </c>
      <c r="F1099" s="42" t="n">
        <v>0.08</v>
      </c>
      <c r="G1099" s="41" t="s">
        <v>270</v>
      </c>
      <c r="H1099" s="42" t="n">
        <v>0.11</v>
      </c>
      <c r="I1099" s="41" t="s">
        <v>271</v>
      </c>
      <c r="J1099" s="42" t="n">
        <v>0.19</v>
      </c>
    </row>
    <row r="1100" customFormat="false" ht="12.75" hidden="false" customHeight="true" outlineLevel="0" collapsed="false">
      <c r="A1100" s="41"/>
      <c r="B1100" s="41"/>
      <c r="C1100" s="41"/>
      <c r="D1100" s="41"/>
      <c r="E1100" s="41" t="s">
        <v>272</v>
      </c>
      <c r="F1100" s="42" t="n">
        <v>0.04</v>
      </c>
      <c r="G1100" s="41"/>
      <c r="H1100" s="41" t="s">
        <v>273</v>
      </c>
      <c r="I1100" s="41"/>
      <c r="J1100" s="42" t="n">
        <v>0.23</v>
      </c>
    </row>
    <row r="1101" customFormat="false" ht="0.75" hidden="false" customHeight="true" outlineLevel="0" collapsed="false">
      <c r="A1101" s="43"/>
      <c r="B1101" s="43"/>
      <c r="C1101" s="43"/>
      <c r="D1101" s="43"/>
      <c r="E1101" s="43"/>
      <c r="F1101" s="43"/>
      <c r="G1101" s="43"/>
      <c r="H1101" s="43"/>
      <c r="I1101" s="43"/>
      <c r="J1101" s="43"/>
    </row>
    <row r="1102" customFormat="false" ht="18" hidden="false" customHeight="true" outlineLevel="0" collapsed="false">
      <c r="A1102" s="7"/>
      <c r="B1102" s="8" t="s">
        <v>10</v>
      </c>
      <c r="C1102" s="7" t="s">
        <v>11</v>
      </c>
      <c r="D1102" s="7" t="s">
        <v>12</v>
      </c>
      <c r="E1102" s="7" t="s">
        <v>248</v>
      </c>
      <c r="F1102" s="7"/>
      <c r="G1102" s="9" t="s">
        <v>13</v>
      </c>
      <c r="H1102" s="8" t="s">
        <v>14</v>
      </c>
      <c r="I1102" s="8" t="s">
        <v>15</v>
      </c>
      <c r="J1102" s="8" t="s">
        <v>18</v>
      </c>
    </row>
    <row r="1103" customFormat="false" ht="25.5" hidden="false" customHeight="true" outlineLevel="0" collapsed="false">
      <c r="A1103" s="14" t="s">
        <v>249</v>
      </c>
      <c r="B1103" s="15" t="s">
        <v>770</v>
      </c>
      <c r="C1103" s="14" t="s">
        <v>27</v>
      </c>
      <c r="D1103" s="14" t="s">
        <v>771</v>
      </c>
      <c r="E1103" s="14" t="s">
        <v>254</v>
      </c>
      <c r="F1103" s="14"/>
      <c r="G1103" s="16" t="s">
        <v>230</v>
      </c>
      <c r="H1103" s="30" t="n">
        <v>1</v>
      </c>
      <c r="I1103" s="17" t="n">
        <v>0.27</v>
      </c>
      <c r="J1103" s="17" t="n">
        <v>0.27</v>
      </c>
    </row>
    <row r="1104" customFormat="false" ht="24" hidden="false" customHeight="true" outlineLevel="0" collapsed="false">
      <c r="A1104" s="36" t="s">
        <v>259</v>
      </c>
      <c r="B1104" s="37" t="s">
        <v>772</v>
      </c>
      <c r="C1104" s="36" t="s">
        <v>27</v>
      </c>
      <c r="D1104" s="36" t="s">
        <v>773</v>
      </c>
      <c r="E1104" s="36" t="s">
        <v>297</v>
      </c>
      <c r="F1104" s="36"/>
      <c r="G1104" s="38" t="s">
        <v>230</v>
      </c>
      <c r="H1104" s="39" t="n">
        <v>0.01154</v>
      </c>
      <c r="I1104" s="40" t="n">
        <v>23.95</v>
      </c>
      <c r="J1104" s="40" t="n">
        <v>0.27</v>
      </c>
    </row>
    <row r="1105" customFormat="false" ht="12.75" hidden="false" customHeight="true" outlineLevel="0" collapsed="false">
      <c r="A1105" s="41"/>
      <c r="B1105" s="41"/>
      <c r="C1105" s="41"/>
      <c r="D1105" s="41"/>
      <c r="E1105" s="41" t="s">
        <v>269</v>
      </c>
      <c r="F1105" s="42" t="n">
        <v>0.12</v>
      </c>
      <c r="G1105" s="41" t="s">
        <v>270</v>
      </c>
      <c r="H1105" s="42" t="n">
        <v>0.15</v>
      </c>
      <c r="I1105" s="41" t="s">
        <v>271</v>
      </c>
      <c r="J1105" s="42" t="n">
        <v>0.27</v>
      </c>
    </row>
    <row r="1106" customFormat="false" ht="12.75" hidden="false" customHeight="true" outlineLevel="0" collapsed="false">
      <c r="A1106" s="41"/>
      <c r="B1106" s="41"/>
      <c r="C1106" s="41"/>
      <c r="D1106" s="41"/>
      <c r="E1106" s="41" t="s">
        <v>272</v>
      </c>
      <c r="F1106" s="42" t="n">
        <v>0.06</v>
      </c>
      <c r="G1106" s="41"/>
      <c r="H1106" s="41" t="s">
        <v>273</v>
      </c>
      <c r="I1106" s="41"/>
      <c r="J1106" s="42" t="n">
        <v>0.33</v>
      </c>
    </row>
    <row r="1107" customFormat="false" ht="0.75" hidden="false" customHeight="true" outlineLevel="0" collapsed="false">
      <c r="A1107" s="43"/>
      <c r="B1107" s="43"/>
      <c r="C1107" s="43"/>
      <c r="D1107" s="43"/>
      <c r="E1107" s="43"/>
      <c r="F1107" s="43"/>
      <c r="G1107" s="43"/>
      <c r="H1107" s="43"/>
      <c r="I1107" s="43"/>
      <c r="J1107" s="43"/>
    </row>
    <row r="1108" customFormat="false" ht="18" hidden="false" customHeight="true" outlineLevel="0" collapsed="false">
      <c r="A1108" s="7"/>
      <c r="B1108" s="8" t="s">
        <v>10</v>
      </c>
      <c r="C1108" s="7" t="s">
        <v>11</v>
      </c>
      <c r="D1108" s="7" t="s">
        <v>12</v>
      </c>
      <c r="E1108" s="7" t="s">
        <v>248</v>
      </c>
      <c r="F1108" s="7"/>
      <c r="G1108" s="9" t="s">
        <v>13</v>
      </c>
      <c r="H1108" s="8" t="s">
        <v>14</v>
      </c>
      <c r="I1108" s="8" t="s">
        <v>15</v>
      </c>
      <c r="J1108" s="8" t="s">
        <v>18</v>
      </c>
    </row>
    <row r="1109" customFormat="false" ht="25.5" hidden="false" customHeight="true" outlineLevel="0" collapsed="false">
      <c r="A1109" s="14" t="s">
        <v>249</v>
      </c>
      <c r="B1109" s="15" t="s">
        <v>810</v>
      </c>
      <c r="C1109" s="14" t="s">
        <v>27</v>
      </c>
      <c r="D1109" s="14" t="s">
        <v>811</v>
      </c>
      <c r="E1109" s="14" t="s">
        <v>254</v>
      </c>
      <c r="F1109" s="14"/>
      <c r="G1109" s="16" t="s">
        <v>230</v>
      </c>
      <c r="H1109" s="30" t="n">
        <v>1</v>
      </c>
      <c r="I1109" s="17" t="n">
        <v>0.89</v>
      </c>
      <c r="J1109" s="17" t="n">
        <v>0.89</v>
      </c>
    </row>
    <row r="1110" customFormat="false" ht="24" hidden="false" customHeight="true" outlineLevel="0" collapsed="false">
      <c r="A1110" s="36" t="s">
        <v>259</v>
      </c>
      <c r="B1110" s="37" t="s">
        <v>812</v>
      </c>
      <c r="C1110" s="36" t="s">
        <v>27</v>
      </c>
      <c r="D1110" s="36" t="s">
        <v>813</v>
      </c>
      <c r="E1110" s="36" t="s">
        <v>297</v>
      </c>
      <c r="F1110" s="36"/>
      <c r="G1110" s="38" t="s">
        <v>230</v>
      </c>
      <c r="H1110" s="39" t="n">
        <v>0.03732</v>
      </c>
      <c r="I1110" s="40" t="n">
        <v>23.95</v>
      </c>
      <c r="J1110" s="40" t="n">
        <v>0.89</v>
      </c>
    </row>
    <row r="1111" customFormat="false" ht="12.75" hidden="false" customHeight="true" outlineLevel="0" collapsed="false">
      <c r="A1111" s="41"/>
      <c r="B1111" s="41"/>
      <c r="C1111" s="41"/>
      <c r="D1111" s="41"/>
      <c r="E1111" s="41" t="s">
        <v>269</v>
      </c>
      <c r="F1111" s="42" t="n">
        <v>0.41</v>
      </c>
      <c r="G1111" s="41" t="s">
        <v>270</v>
      </c>
      <c r="H1111" s="42" t="n">
        <v>0.48</v>
      </c>
      <c r="I1111" s="41" t="s">
        <v>271</v>
      </c>
      <c r="J1111" s="42" t="n">
        <v>0.89</v>
      </c>
    </row>
    <row r="1112" customFormat="false" ht="12.75" hidden="false" customHeight="true" outlineLevel="0" collapsed="false">
      <c r="A1112" s="41"/>
      <c r="B1112" s="41"/>
      <c r="C1112" s="41"/>
      <c r="D1112" s="41"/>
      <c r="E1112" s="41" t="s">
        <v>272</v>
      </c>
      <c r="F1112" s="42" t="n">
        <v>0.22</v>
      </c>
      <c r="G1112" s="41"/>
      <c r="H1112" s="41" t="s">
        <v>273</v>
      </c>
      <c r="I1112" s="41"/>
      <c r="J1112" s="42" t="n">
        <v>1.11</v>
      </c>
    </row>
    <row r="1113" customFormat="false" ht="0.75" hidden="false" customHeight="true" outlineLevel="0" collapsed="false">
      <c r="A1113" s="43"/>
      <c r="B1113" s="43"/>
      <c r="C1113" s="43"/>
      <c r="D1113" s="43"/>
      <c r="E1113" s="43"/>
      <c r="F1113" s="43"/>
      <c r="G1113" s="43"/>
      <c r="H1113" s="43"/>
      <c r="I1113" s="43"/>
      <c r="J1113" s="43"/>
    </row>
    <row r="1114" customFormat="false" ht="18" hidden="false" customHeight="true" outlineLevel="0" collapsed="false">
      <c r="A1114" s="7"/>
      <c r="B1114" s="8" t="s">
        <v>10</v>
      </c>
      <c r="C1114" s="7" t="s">
        <v>11</v>
      </c>
      <c r="D1114" s="7" t="s">
        <v>12</v>
      </c>
      <c r="E1114" s="7" t="s">
        <v>248</v>
      </c>
      <c r="F1114" s="7"/>
      <c r="G1114" s="9" t="s">
        <v>13</v>
      </c>
      <c r="H1114" s="8" t="s">
        <v>14</v>
      </c>
      <c r="I1114" s="8" t="s">
        <v>15</v>
      </c>
      <c r="J1114" s="8" t="s">
        <v>18</v>
      </c>
    </row>
    <row r="1115" customFormat="false" ht="25.5" hidden="false" customHeight="true" outlineLevel="0" collapsed="false">
      <c r="A1115" s="14" t="s">
        <v>249</v>
      </c>
      <c r="B1115" s="15" t="s">
        <v>814</v>
      </c>
      <c r="C1115" s="14" t="s">
        <v>27</v>
      </c>
      <c r="D1115" s="14" t="s">
        <v>815</v>
      </c>
      <c r="E1115" s="14" t="s">
        <v>254</v>
      </c>
      <c r="F1115" s="14"/>
      <c r="G1115" s="16" t="s">
        <v>230</v>
      </c>
      <c r="H1115" s="30" t="n">
        <v>1</v>
      </c>
      <c r="I1115" s="17" t="n">
        <v>0.43</v>
      </c>
      <c r="J1115" s="17" t="n">
        <v>0.43</v>
      </c>
    </row>
    <row r="1116" customFormat="false" ht="24" hidden="false" customHeight="true" outlineLevel="0" collapsed="false">
      <c r="A1116" s="36" t="s">
        <v>259</v>
      </c>
      <c r="B1116" s="37" t="s">
        <v>816</v>
      </c>
      <c r="C1116" s="36" t="s">
        <v>27</v>
      </c>
      <c r="D1116" s="36" t="s">
        <v>817</v>
      </c>
      <c r="E1116" s="36" t="s">
        <v>297</v>
      </c>
      <c r="F1116" s="36"/>
      <c r="G1116" s="38" t="s">
        <v>230</v>
      </c>
      <c r="H1116" s="39" t="n">
        <v>0.01798</v>
      </c>
      <c r="I1116" s="40" t="n">
        <v>23.95</v>
      </c>
      <c r="J1116" s="40" t="n">
        <v>0.43</v>
      </c>
    </row>
    <row r="1117" customFormat="false" ht="12.75" hidden="false" customHeight="true" outlineLevel="0" collapsed="false">
      <c r="A1117" s="41"/>
      <c r="B1117" s="41"/>
      <c r="C1117" s="41"/>
      <c r="D1117" s="41"/>
      <c r="E1117" s="41" t="s">
        <v>269</v>
      </c>
      <c r="F1117" s="42" t="n">
        <v>0.19</v>
      </c>
      <c r="G1117" s="41" t="s">
        <v>270</v>
      </c>
      <c r="H1117" s="42" t="n">
        <v>0.24</v>
      </c>
      <c r="I1117" s="41" t="s">
        <v>271</v>
      </c>
      <c r="J1117" s="42" t="n">
        <v>0.43</v>
      </c>
    </row>
    <row r="1118" customFormat="false" ht="12.75" hidden="false" customHeight="true" outlineLevel="0" collapsed="false">
      <c r="A1118" s="41"/>
      <c r="B1118" s="41"/>
      <c r="C1118" s="41"/>
      <c r="D1118" s="41"/>
      <c r="E1118" s="41" t="s">
        <v>272</v>
      </c>
      <c r="F1118" s="42" t="n">
        <v>0.1</v>
      </c>
      <c r="G1118" s="41"/>
      <c r="H1118" s="41" t="s">
        <v>273</v>
      </c>
      <c r="I1118" s="41"/>
      <c r="J1118" s="42" t="n">
        <v>0.53</v>
      </c>
    </row>
    <row r="1119" customFormat="false" ht="0.75" hidden="false" customHeight="true" outlineLevel="0" collapsed="false">
      <c r="A1119" s="43"/>
      <c r="B1119" s="43"/>
      <c r="C1119" s="43"/>
      <c r="D1119" s="43"/>
      <c r="E1119" s="43"/>
      <c r="F1119" s="43"/>
      <c r="G1119" s="43"/>
      <c r="H1119" s="43"/>
      <c r="I1119" s="43"/>
      <c r="J1119" s="43"/>
    </row>
    <row r="1120" customFormat="false" ht="18" hidden="false" customHeight="true" outlineLevel="0" collapsed="false">
      <c r="A1120" s="7"/>
      <c r="B1120" s="8" t="s">
        <v>10</v>
      </c>
      <c r="C1120" s="7" t="s">
        <v>11</v>
      </c>
      <c r="D1120" s="7" t="s">
        <v>12</v>
      </c>
      <c r="E1120" s="7" t="s">
        <v>248</v>
      </c>
      <c r="F1120" s="7"/>
      <c r="G1120" s="9" t="s">
        <v>13</v>
      </c>
      <c r="H1120" s="8" t="s">
        <v>14</v>
      </c>
      <c r="I1120" s="8" t="s">
        <v>15</v>
      </c>
      <c r="J1120" s="8" t="s">
        <v>18</v>
      </c>
    </row>
    <row r="1121" customFormat="false" ht="25.5" hidden="false" customHeight="true" outlineLevel="0" collapsed="false">
      <c r="A1121" s="14" t="s">
        <v>249</v>
      </c>
      <c r="B1121" s="15" t="s">
        <v>620</v>
      </c>
      <c r="C1121" s="14" t="s">
        <v>27</v>
      </c>
      <c r="D1121" s="14" t="s">
        <v>621</v>
      </c>
      <c r="E1121" s="14" t="s">
        <v>254</v>
      </c>
      <c r="F1121" s="14"/>
      <c r="G1121" s="16" t="s">
        <v>230</v>
      </c>
      <c r="H1121" s="30" t="n">
        <v>1</v>
      </c>
      <c r="I1121" s="17" t="n">
        <v>1.03</v>
      </c>
      <c r="J1121" s="17" t="n">
        <v>1.03</v>
      </c>
    </row>
    <row r="1122" customFormat="false" ht="24" hidden="false" customHeight="true" outlineLevel="0" collapsed="false">
      <c r="A1122" s="36" t="s">
        <v>259</v>
      </c>
      <c r="B1122" s="37" t="s">
        <v>624</v>
      </c>
      <c r="C1122" s="36" t="s">
        <v>27</v>
      </c>
      <c r="D1122" s="36" t="s">
        <v>625</v>
      </c>
      <c r="E1122" s="36" t="s">
        <v>297</v>
      </c>
      <c r="F1122" s="36"/>
      <c r="G1122" s="38" t="s">
        <v>230</v>
      </c>
      <c r="H1122" s="39" t="n">
        <v>0.0212</v>
      </c>
      <c r="I1122" s="40" t="n">
        <v>48.94</v>
      </c>
      <c r="J1122" s="40" t="n">
        <v>1.03</v>
      </c>
    </row>
    <row r="1123" customFormat="false" ht="12.75" hidden="false" customHeight="true" outlineLevel="0" collapsed="false">
      <c r="A1123" s="41"/>
      <c r="B1123" s="41"/>
      <c r="C1123" s="41"/>
      <c r="D1123" s="41"/>
      <c r="E1123" s="41" t="s">
        <v>269</v>
      </c>
      <c r="F1123" s="42" t="n">
        <v>0.47</v>
      </c>
      <c r="G1123" s="41" t="s">
        <v>270</v>
      </c>
      <c r="H1123" s="42" t="n">
        <v>0.56</v>
      </c>
      <c r="I1123" s="41" t="s">
        <v>271</v>
      </c>
      <c r="J1123" s="42" t="n">
        <v>1.03</v>
      </c>
    </row>
    <row r="1124" customFormat="false" ht="12.75" hidden="false" customHeight="true" outlineLevel="0" collapsed="false">
      <c r="A1124" s="41"/>
      <c r="B1124" s="41"/>
      <c r="C1124" s="41"/>
      <c r="D1124" s="41"/>
      <c r="E1124" s="41" t="s">
        <v>272</v>
      </c>
      <c r="F1124" s="42" t="n">
        <v>0.26</v>
      </c>
      <c r="G1124" s="41"/>
      <c r="H1124" s="41" t="s">
        <v>273</v>
      </c>
      <c r="I1124" s="41"/>
      <c r="J1124" s="42" t="n">
        <v>1.29</v>
      </c>
    </row>
    <row r="1125" customFormat="false" ht="0.75" hidden="false" customHeight="true" outlineLevel="0" collapsed="false">
      <c r="A1125" s="43"/>
      <c r="B1125" s="43"/>
      <c r="C1125" s="43"/>
      <c r="D1125" s="43"/>
      <c r="E1125" s="43"/>
      <c r="F1125" s="43"/>
      <c r="G1125" s="43"/>
      <c r="H1125" s="43"/>
      <c r="I1125" s="43"/>
      <c r="J1125" s="43"/>
    </row>
    <row r="1126" customFormat="false" ht="18" hidden="false" customHeight="true" outlineLevel="0" collapsed="false">
      <c r="A1126" s="7"/>
      <c r="B1126" s="8" t="s">
        <v>10</v>
      </c>
      <c r="C1126" s="7" t="s">
        <v>11</v>
      </c>
      <c r="D1126" s="7" t="s">
        <v>12</v>
      </c>
      <c r="E1126" s="7" t="s">
        <v>248</v>
      </c>
      <c r="F1126" s="7"/>
      <c r="G1126" s="9" t="s">
        <v>13</v>
      </c>
      <c r="H1126" s="8" t="s">
        <v>14</v>
      </c>
      <c r="I1126" s="8" t="s">
        <v>15</v>
      </c>
      <c r="J1126" s="8" t="s">
        <v>18</v>
      </c>
    </row>
    <row r="1127" customFormat="false" ht="25.5" hidden="false" customHeight="true" outlineLevel="0" collapsed="false">
      <c r="A1127" s="14" t="s">
        <v>249</v>
      </c>
      <c r="B1127" s="15" t="s">
        <v>612</v>
      </c>
      <c r="C1127" s="14" t="s">
        <v>27</v>
      </c>
      <c r="D1127" s="14" t="s">
        <v>613</v>
      </c>
      <c r="E1127" s="14" t="s">
        <v>254</v>
      </c>
      <c r="F1127" s="14"/>
      <c r="G1127" s="16" t="s">
        <v>230</v>
      </c>
      <c r="H1127" s="30" t="n">
        <v>1</v>
      </c>
      <c r="I1127" s="17" t="n">
        <v>1.85</v>
      </c>
      <c r="J1127" s="17" t="n">
        <v>1.85</v>
      </c>
    </row>
    <row r="1128" customFormat="false" ht="24" hidden="false" customHeight="true" outlineLevel="0" collapsed="false">
      <c r="A1128" s="36" t="s">
        <v>259</v>
      </c>
      <c r="B1128" s="37" t="s">
        <v>618</v>
      </c>
      <c r="C1128" s="36" t="s">
        <v>27</v>
      </c>
      <c r="D1128" s="36" t="s">
        <v>619</v>
      </c>
      <c r="E1128" s="36" t="s">
        <v>297</v>
      </c>
      <c r="F1128" s="36"/>
      <c r="G1128" s="38" t="s">
        <v>230</v>
      </c>
      <c r="H1128" s="39" t="n">
        <v>0.01476</v>
      </c>
      <c r="I1128" s="40" t="n">
        <v>125.46</v>
      </c>
      <c r="J1128" s="40" t="n">
        <v>1.85</v>
      </c>
    </row>
    <row r="1129" customFormat="false" ht="12.75" hidden="false" customHeight="true" outlineLevel="0" collapsed="false">
      <c r="A1129" s="41"/>
      <c r="B1129" s="41"/>
      <c r="C1129" s="41"/>
      <c r="D1129" s="41"/>
      <c r="E1129" s="41" t="s">
        <v>269</v>
      </c>
      <c r="F1129" s="42" t="n">
        <v>0.85</v>
      </c>
      <c r="G1129" s="41" t="s">
        <v>270</v>
      </c>
      <c r="H1129" s="42" t="n">
        <v>1</v>
      </c>
      <c r="I1129" s="41" t="s">
        <v>271</v>
      </c>
      <c r="J1129" s="42" t="n">
        <v>1.85</v>
      </c>
    </row>
    <row r="1130" customFormat="false" ht="12.75" hidden="false" customHeight="true" outlineLevel="0" collapsed="false">
      <c r="A1130" s="41"/>
      <c r="B1130" s="41"/>
      <c r="C1130" s="41"/>
      <c r="D1130" s="41"/>
      <c r="E1130" s="41" t="s">
        <v>272</v>
      </c>
      <c r="F1130" s="42" t="n">
        <v>0.47</v>
      </c>
      <c r="G1130" s="41"/>
      <c r="H1130" s="41" t="s">
        <v>273</v>
      </c>
      <c r="I1130" s="41"/>
      <c r="J1130" s="42" t="n">
        <v>2.32</v>
      </c>
    </row>
    <row r="1131" customFormat="false" ht="0.75" hidden="false" customHeight="true" outlineLevel="0" collapsed="false">
      <c r="A1131" s="43"/>
      <c r="B1131" s="43"/>
      <c r="C1131" s="43"/>
      <c r="D1131" s="43"/>
      <c r="E1131" s="43"/>
      <c r="F1131" s="43"/>
      <c r="G1131" s="43"/>
      <c r="H1131" s="43"/>
      <c r="I1131" s="43"/>
      <c r="J1131" s="43"/>
    </row>
    <row r="1132" customFormat="false" ht="18" hidden="false" customHeight="true" outlineLevel="0" collapsed="false">
      <c r="A1132" s="7"/>
      <c r="B1132" s="8" t="s">
        <v>10</v>
      </c>
      <c r="C1132" s="7" t="s">
        <v>11</v>
      </c>
      <c r="D1132" s="7" t="s">
        <v>12</v>
      </c>
      <c r="E1132" s="7" t="s">
        <v>248</v>
      </c>
      <c r="F1132" s="7"/>
      <c r="G1132" s="9" t="s">
        <v>13</v>
      </c>
      <c r="H1132" s="8" t="s">
        <v>14</v>
      </c>
      <c r="I1132" s="8" t="s">
        <v>15</v>
      </c>
      <c r="J1132" s="8" t="s">
        <v>18</v>
      </c>
    </row>
    <row r="1133" customFormat="false" ht="25.5" hidden="false" customHeight="true" outlineLevel="0" collapsed="false">
      <c r="A1133" s="14" t="s">
        <v>249</v>
      </c>
      <c r="B1133" s="15" t="s">
        <v>818</v>
      </c>
      <c r="C1133" s="14" t="s">
        <v>27</v>
      </c>
      <c r="D1133" s="14" t="s">
        <v>819</v>
      </c>
      <c r="E1133" s="14" t="s">
        <v>254</v>
      </c>
      <c r="F1133" s="14"/>
      <c r="G1133" s="16" t="s">
        <v>230</v>
      </c>
      <c r="H1133" s="30" t="n">
        <v>1</v>
      </c>
      <c r="I1133" s="17" t="n">
        <v>0.5</v>
      </c>
      <c r="J1133" s="17" t="n">
        <v>0.5</v>
      </c>
    </row>
    <row r="1134" customFormat="false" ht="24" hidden="false" customHeight="true" outlineLevel="0" collapsed="false">
      <c r="A1134" s="36" t="s">
        <v>259</v>
      </c>
      <c r="B1134" s="37" t="s">
        <v>820</v>
      </c>
      <c r="C1134" s="36" t="s">
        <v>27</v>
      </c>
      <c r="D1134" s="36" t="s">
        <v>821</v>
      </c>
      <c r="E1134" s="36" t="s">
        <v>297</v>
      </c>
      <c r="F1134" s="36"/>
      <c r="G1134" s="38" t="s">
        <v>230</v>
      </c>
      <c r="H1134" s="39" t="n">
        <v>0.0212</v>
      </c>
      <c r="I1134" s="40" t="n">
        <v>23.95</v>
      </c>
      <c r="J1134" s="40" t="n">
        <v>0.5</v>
      </c>
    </row>
    <row r="1135" customFormat="false" ht="12.75" hidden="false" customHeight="true" outlineLevel="0" collapsed="false">
      <c r="A1135" s="41"/>
      <c r="B1135" s="41"/>
      <c r="C1135" s="41"/>
      <c r="D1135" s="41"/>
      <c r="E1135" s="41" t="s">
        <v>269</v>
      </c>
      <c r="F1135" s="42" t="n">
        <v>0.23</v>
      </c>
      <c r="G1135" s="41" t="s">
        <v>270</v>
      </c>
      <c r="H1135" s="42" t="n">
        <v>0.27</v>
      </c>
      <c r="I1135" s="41" t="s">
        <v>271</v>
      </c>
      <c r="J1135" s="42" t="n">
        <v>0.5</v>
      </c>
    </row>
    <row r="1136" customFormat="false" ht="12.75" hidden="false" customHeight="true" outlineLevel="0" collapsed="false">
      <c r="A1136" s="41"/>
      <c r="B1136" s="41"/>
      <c r="C1136" s="41"/>
      <c r="D1136" s="41"/>
      <c r="E1136" s="41" t="s">
        <v>272</v>
      </c>
      <c r="F1136" s="42" t="n">
        <v>0.12</v>
      </c>
      <c r="G1136" s="41"/>
      <c r="H1136" s="41" t="s">
        <v>273</v>
      </c>
      <c r="I1136" s="41"/>
      <c r="J1136" s="42" t="n">
        <v>0.62</v>
      </c>
    </row>
    <row r="1137" customFormat="false" ht="0.75" hidden="false" customHeight="true" outlineLevel="0" collapsed="false">
      <c r="A1137" s="43"/>
      <c r="B1137" s="43"/>
      <c r="C1137" s="43"/>
      <c r="D1137" s="43"/>
      <c r="E1137" s="43"/>
      <c r="F1137" s="43"/>
      <c r="G1137" s="43"/>
      <c r="H1137" s="43"/>
      <c r="I1137" s="43"/>
      <c r="J1137" s="43"/>
    </row>
    <row r="1138" customFormat="false" ht="18" hidden="false" customHeight="true" outlineLevel="0" collapsed="false">
      <c r="A1138" s="7"/>
      <c r="B1138" s="8" t="s">
        <v>10</v>
      </c>
      <c r="C1138" s="7" t="s">
        <v>11</v>
      </c>
      <c r="D1138" s="7" t="s">
        <v>12</v>
      </c>
      <c r="E1138" s="7" t="s">
        <v>248</v>
      </c>
      <c r="F1138" s="7"/>
      <c r="G1138" s="9" t="s">
        <v>13</v>
      </c>
      <c r="H1138" s="8" t="s">
        <v>14</v>
      </c>
      <c r="I1138" s="8" t="s">
        <v>15</v>
      </c>
      <c r="J1138" s="8" t="s">
        <v>18</v>
      </c>
    </row>
    <row r="1139" customFormat="false" ht="25.5" hidden="false" customHeight="true" outlineLevel="0" collapsed="false">
      <c r="A1139" s="14" t="s">
        <v>249</v>
      </c>
      <c r="B1139" s="15" t="s">
        <v>822</v>
      </c>
      <c r="C1139" s="14" t="s">
        <v>27</v>
      </c>
      <c r="D1139" s="14" t="s">
        <v>823</v>
      </c>
      <c r="E1139" s="14" t="s">
        <v>254</v>
      </c>
      <c r="F1139" s="14"/>
      <c r="G1139" s="16" t="s">
        <v>230</v>
      </c>
      <c r="H1139" s="30" t="n">
        <v>1</v>
      </c>
      <c r="I1139" s="17" t="n">
        <v>0.26</v>
      </c>
      <c r="J1139" s="17" t="n">
        <v>0.26</v>
      </c>
    </row>
    <row r="1140" customFormat="false" ht="24" hidden="false" customHeight="true" outlineLevel="0" collapsed="false">
      <c r="A1140" s="36" t="s">
        <v>259</v>
      </c>
      <c r="B1140" s="37" t="s">
        <v>824</v>
      </c>
      <c r="C1140" s="36" t="s">
        <v>27</v>
      </c>
      <c r="D1140" s="36" t="s">
        <v>825</v>
      </c>
      <c r="E1140" s="36" t="s">
        <v>297</v>
      </c>
      <c r="F1140" s="36"/>
      <c r="G1140" s="38" t="s">
        <v>230</v>
      </c>
      <c r="H1140" s="39" t="n">
        <v>0.01154</v>
      </c>
      <c r="I1140" s="40" t="n">
        <v>23.01</v>
      </c>
      <c r="J1140" s="40" t="n">
        <v>0.26</v>
      </c>
    </row>
    <row r="1141" customFormat="false" ht="12.75" hidden="false" customHeight="true" outlineLevel="0" collapsed="false">
      <c r="A1141" s="41"/>
      <c r="B1141" s="41"/>
      <c r="C1141" s="41"/>
      <c r="D1141" s="41"/>
      <c r="E1141" s="41" t="s">
        <v>269</v>
      </c>
      <c r="F1141" s="42" t="n">
        <v>0.12</v>
      </c>
      <c r="G1141" s="41" t="s">
        <v>270</v>
      </c>
      <c r="H1141" s="42" t="n">
        <v>0.14</v>
      </c>
      <c r="I1141" s="41" t="s">
        <v>271</v>
      </c>
      <c r="J1141" s="42" t="n">
        <v>0.26</v>
      </c>
    </row>
    <row r="1142" customFormat="false" ht="12.75" hidden="false" customHeight="true" outlineLevel="0" collapsed="false">
      <c r="A1142" s="41"/>
      <c r="B1142" s="41"/>
      <c r="C1142" s="41"/>
      <c r="D1142" s="41"/>
      <c r="E1142" s="41" t="s">
        <v>272</v>
      </c>
      <c r="F1142" s="42" t="n">
        <v>0.06</v>
      </c>
      <c r="G1142" s="41"/>
      <c r="H1142" s="41" t="s">
        <v>273</v>
      </c>
      <c r="I1142" s="41"/>
      <c r="J1142" s="42" t="n">
        <v>0.32</v>
      </c>
    </row>
    <row r="1143" customFormat="false" ht="0.75" hidden="false" customHeight="true" outlineLevel="0" collapsed="false">
      <c r="A1143" s="43"/>
      <c r="B1143" s="43"/>
      <c r="C1143" s="43"/>
      <c r="D1143" s="43"/>
      <c r="E1143" s="43"/>
      <c r="F1143" s="43"/>
      <c r="G1143" s="43"/>
      <c r="H1143" s="43"/>
      <c r="I1143" s="43"/>
      <c r="J1143" s="43"/>
    </row>
    <row r="1144" customFormat="false" ht="18" hidden="false" customHeight="true" outlineLevel="0" collapsed="false">
      <c r="A1144" s="7"/>
      <c r="B1144" s="8" t="s">
        <v>10</v>
      </c>
      <c r="C1144" s="7" t="s">
        <v>11</v>
      </c>
      <c r="D1144" s="7" t="s">
        <v>12</v>
      </c>
      <c r="E1144" s="7" t="s">
        <v>248</v>
      </c>
      <c r="F1144" s="7"/>
      <c r="G1144" s="9" t="s">
        <v>13</v>
      </c>
      <c r="H1144" s="8" t="s">
        <v>14</v>
      </c>
      <c r="I1144" s="8" t="s">
        <v>15</v>
      </c>
      <c r="J1144" s="8" t="s">
        <v>18</v>
      </c>
    </row>
    <row r="1145" customFormat="false" ht="25.5" hidden="false" customHeight="true" outlineLevel="0" collapsed="false">
      <c r="A1145" s="14" t="s">
        <v>249</v>
      </c>
      <c r="B1145" s="15" t="s">
        <v>826</v>
      </c>
      <c r="C1145" s="14" t="s">
        <v>27</v>
      </c>
      <c r="D1145" s="14" t="s">
        <v>827</v>
      </c>
      <c r="E1145" s="14" t="s">
        <v>254</v>
      </c>
      <c r="F1145" s="14"/>
      <c r="G1145" s="16" t="s">
        <v>230</v>
      </c>
      <c r="H1145" s="30" t="n">
        <v>1</v>
      </c>
      <c r="I1145" s="17" t="n">
        <v>0.13</v>
      </c>
      <c r="J1145" s="17" t="n">
        <v>0.13</v>
      </c>
    </row>
    <row r="1146" customFormat="false" ht="24" hidden="false" customHeight="true" outlineLevel="0" collapsed="false">
      <c r="A1146" s="36" t="s">
        <v>259</v>
      </c>
      <c r="B1146" s="37" t="s">
        <v>828</v>
      </c>
      <c r="C1146" s="36" t="s">
        <v>27</v>
      </c>
      <c r="D1146" s="36" t="s">
        <v>829</v>
      </c>
      <c r="E1146" s="36" t="s">
        <v>297</v>
      </c>
      <c r="F1146" s="36"/>
      <c r="G1146" s="38" t="s">
        <v>230</v>
      </c>
      <c r="H1146" s="39" t="n">
        <v>0.00509</v>
      </c>
      <c r="I1146" s="40" t="n">
        <v>27.38</v>
      </c>
      <c r="J1146" s="40" t="n">
        <v>0.13</v>
      </c>
    </row>
    <row r="1147" customFormat="false" ht="12.75" hidden="false" customHeight="true" outlineLevel="0" collapsed="false">
      <c r="A1147" s="41"/>
      <c r="B1147" s="41"/>
      <c r="C1147" s="41"/>
      <c r="D1147" s="41"/>
      <c r="E1147" s="41" t="s">
        <v>269</v>
      </c>
      <c r="F1147" s="42" t="n">
        <v>0.06</v>
      </c>
      <c r="G1147" s="41" t="s">
        <v>270</v>
      </c>
      <c r="H1147" s="42" t="n">
        <v>0.07</v>
      </c>
      <c r="I1147" s="41" t="s">
        <v>271</v>
      </c>
      <c r="J1147" s="42" t="n">
        <v>0.13</v>
      </c>
    </row>
    <row r="1148" customFormat="false" ht="12.75" hidden="false" customHeight="true" outlineLevel="0" collapsed="false">
      <c r="A1148" s="41"/>
      <c r="B1148" s="41"/>
      <c r="C1148" s="41"/>
      <c r="D1148" s="41"/>
      <c r="E1148" s="41" t="s">
        <v>272</v>
      </c>
      <c r="F1148" s="42" t="n">
        <v>0.03</v>
      </c>
      <c r="G1148" s="41"/>
      <c r="H1148" s="41" t="s">
        <v>273</v>
      </c>
      <c r="I1148" s="41"/>
      <c r="J1148" s="42" t="n">
        <v>0.16</v>
      </c>
    </row>
    <row r="1149" customFormat="false" ht="0.75" hidden="false" customHeight="true" outlineLevel="0" collapsed="false">
      <c r="A1149" s="43"/>
      <c r="B1149" s="43"/>
      <c r="C1149" s="43"/>
      <c r="D1149" s="43"/>
      <c r="E1149" s="43"/>
      <c r="F1149" s="43"/>
      <c r="G1149" s="43"/>
      <c r="H1149" s="43"/>
      <c r="I1149" s="43"/>
      <c r="J1149" s="43"/>
    </row>
    <row r="1150" customFormat="false" ht="18" hidden="false" customHeight="true" outlineLevel="0" collapsed="false">
      <c r="A1150" s="7"/>
      <c r="B1150" s="8" t="s">
        <v>10</v>
      </c>
      <c r="C1150" s="7" t="s">
        <v>11</v>
      </c>
      <c r="D1150" s="7" t="s">
        <v>12</v>
      </c>
      <c r="E1150" s="7" t="s">
        <v>248</v>
      </c>
      <c r="F1150" s="7"/>
      <c r="G1150" s="9" t="s">
        <v>13</v>
      </c>
      <c r="H1150" s="8" t="s">
        <v>14</v>
      </c>
      <c r="I1150" s="8" t="s">
        <v>15</v>
      </c>
      <c r="J1150" s="8" t="s">
        <v>18</v>
      </c>
    </row>
    <row r="1151" customFormat="false" ht="39" hidden="false" customHeight="true" outlineLevel="0" collapsed="false">
      <c r="A1151" s="14" t="s">
        <v>249</v>
      </c>
      <c r="B1151" s="15" t="s">
        <v>830</v>
      </c>
      <c r="C1151" s="14" t="s">
        <v>27</v>
      </c>
      <c r="D1151" s="14" t="s">
        <v>831</v>
      </c>
      <c r="E1151" s="14" t="s">
        <v>254</v>
      </c>
      <c r="F1151" s="14"/>
      <c r="G1151" s="16" t="s">
        <v>230</v>
      </c>
      <c r="H1151" s="30" t="n">
        <v>1</v>
      </c>
      <c r="I1151" s="17" t="n">
        <v>0.2</v>
      </c>
      <c r="J1151" s="17" t="n">
        <v>0.2</v>
      </c>
    </row>
    <row r="1152" customFormat="false" ht="25.5" hidden="false" customHeight="true" outlineLevel="0" collapsed="false">
      <c r="A1152" s="36" t="s">
        <v>259</v>
      </c>
      <c r="B1152" s="37" t="s">
        <v>832</v>
      </c>
      <c r="C1152" s="36" t="s">
        <v>27</v>
      </c>
      <c r="D1152" s="36" t="s">
        <v>833</v>
      </c>
      <c r="E1152" s="36" t="s">
        <v>297</v>
      </c>
      <c r="F1152" s="36"/>
      <c r="G1152" s="38" t="s">
        <v>230</v>
      </c>
      <c r="H1152" s="39" t="n">
        <v>0.00831</v>
      </c>
      <c r="I1152" s="40" t="n">
        <v>24.11</v>
      </c>
      <c r="J1152" s="40" t="n">
        <v>0.2</v>
      </c>
    </row>
    <row r="1153" customFormat="false" ht="12.75" hidden="false" customHeight="true" outlineLevel="0" collapsed="false">
      <c r="A1153" s="41"/>
      <c r="B1153" s="41"/>
      <c r="C1153" s="41"/>
      <c r="D1153" s="41"/>
      <c r="E1153" s="41" t="s">
        <v>269</v>
      </c>
      <c r="F1153" s="42" t="n">
        <v>0.09</v>
      </c>
      <c r="G1153" s="41" t="s">
        <v>270</v>
      </c>
      <c r="H1153" s="42" t="n">
        <v>0.11</v>
      </c>
      <c r="I1153" s="41" t="s">
        <v>271</v>
      </c>
      <c r="J1153" s="42" t="n">
        <v>0.2</v>
      </c>
    </row>
    <row r="1154" customFormat="false" ht="12.75" hidden="false" customHeight="true" outlineLevel="0" collapsed="false">
      <c r="A1154" s="41"/>
      <c r="B1154" s="41"/>
      <c r="C1154" s="41"/>
      <c r="D1154" s="41"/>
      <c r="E1154" s="41" t="s">
        <v>272</v>
      </c>
      <c r="F1154" s="42" t="n">
        <v>0.05</v>
      </c>
      <c r="G1154" s="41"/>
      <c r="H1154" s="41" t="s">
        <v>273</v>
      </c>
      <c r="I1154" s="41"/>
      <c r="J1154" s="42" t="n">
        <v>0.25</v>
      </c>
    </row>
    <row r="1155" customFormat="false" ht="0.75" hidden="false" customHeight="true" outlineLevel="0" collapsed="false">
      <c r="A1155" s="43"/>
      <c r="B1155" s="43"/>
      <c r="C1155" s="43"/>
      <c r="D1155" s="43"/>
      <c r="E1155" s="43"/>
      <c r="F1155" s="43"/>
      <c r="G1155" s="43"/>
      <c r="H1155" s="43"/>
      <c r="I1155" s="43"/>
      <c r="J1155" s="43"/>
    </row>
    <row r="1156" customFormat="false" ht="18" hidden="false" customHeight="true" outlineLevel="0" collapsed="false">
      <c r="A1156" s="7"/>
      <c r="B1156" s="8" t="s">
        <v>10</v>
      </c>
      <c r="C1156" s="7" t="s">
        <v>11</v>
      </c>
      <c r="D1156" s="7" t="s">
        <v>12</v>
      </c>
      <c r="E1156" s="7" t="s">
        <v>248</v>
      </c>
      <c r="F1156" s="7"/>
      <c r="G1156" s="9" t="s">
        <v>13</v>
      </c>
      <c r="H1156" s="8" t="s">
        <v>14</v>
      </c>
      <c r="I1156" s="8" t="s">
        <v>15</v>
      </c>
      <c r="J1156" s="8" t="s">
        <v>18</v>
      </c>
    </row>
    <row r="1157" customFormat="false" ht="25.5" hidden="false" customHeight="true" outlineLevel="0" collapsed="false">
      <c r="A1157" s="14" t="s">
        <v>249</v>
      </c>
      <c r="B1157" s="15" t="s">
        <v>834</v>
      </c>
      <c r="C1157" s="14" t="s">
        <v>27</v>
      </c>
      <c r="D1157" s="14" t="s">
        <v>835</v>
      </c>
      <c r="E1157" s="14" t="s">
        <v>254</v>
      </c>
      <c r="F1157" s="14"/>
      <c r="G1157" s="16" t="s">
        <v>230</v>
      </c>
      <c r="H1157" s="30" t="n">
        <v>1</v>
      </c>
      <c r="I1157" s="17" t="n">
        <v>0.39</v>
      </c>
      <c r="J1157" s="17" t="n">
        <v>0.39</v>
      </c>
    </row>
    <row r="1158" customFormat="false" ht="24" hidden="false" customHeight="true" outlineLevel="0" collapsed="false">
      <c r="A1158" s="36" t="s">
        <v>259</v>
      </c>
      <c r="B1158" s="37" t="s">
        <v>836</v>
      </c>
      <c r="C1158" s="36" t="s">
        <v>27</v>
      </c>
      <c r="D1158" s="36" t="s">
        <v>837</v>
      </c>
      <c r="E1158" s="36" t="s">
        <v>297</v>
      </c>
      <c r="F1158" s="36"/>
      <c r="G1158" s="38" t="s">
        <v>230</v>
      </c>
      <c r="H1158" s="39" t="n">
        <v>0.01637</v>
      </c>
      <c r="I1158" s="40" t="n">
        <v>24.11</v>
      </c>
      <c r="J1158" s="40" t="n">
        <v>0.39</v>
      </c>
    </row>
    <row r="1159" customFormat="false" ht="12.75" hidden="false" customHeight="true" outlineLevel="0" collapsed="false">
      <c r="A1159" s="41"/>
      <c r="B1159" s="41"/>
      <c r="C1159" s="41"/>
      <c r="D1159" s="41"/>
      <c r="E1159" s="41" t="s">
        <v>269</v>
      </c>
      <c r="F1159" s="42" t="n">
        <v>0.18</v>
      </c>
      <c r="G1159" s="41" t="s">
        <v>270</v>
      </c>
      <c r="H1159" s="42" t="n">
        <v>0.21</v>
      </c>
      <c r="I1159" s="41" t="s">
        <v>271</v>
      </c>
      <c r="J1159" s="42" t="n">
        <v>0.39</v>
      </c>
    </row>
    <row r="1160" customFormat="false" ht="12.75" hidden="false" customHeight="true" outlineLevel="0" collapsed="false">
      <c r="A1160" s="41"/>
      <c r="B1160" s="41"/>
      <c r="C1160" s="41"/>
      <c r="D1160" s="41"/>
      <c r="E1160" s="41" t="s">
        <v>272</v>
      </c>
      <c r="F1160" s="42" t="n">
        <v>0.09</v>
      </c>
      <c r="G1160" s="41"/>
      <c r="H1160" s="41" t="s">
        <v>273</v>
      </c>
      <c r="I1160" s="41"/>
      <c r="J1160" s="42" t="n">
        <v>0.48</v>
      </c>
    </row>
    <row r="1161" customFormat="false" ht="0.75" hidden="false" customHeight="true" outlineLevel="0" collapsed="false">
      <c r="A1161" s="43"/>
      <c r="B1161" s="43"/>
      <c r="C1161" s="43"/>
      <c r="D1161" s="43"/>
      <c r="E1161" s="43"/>
      <c r="F1161" s="43"/>
      <c r="G1161" s="43"/>
      <c r="H1161" s="43"/>
      <c r="I1161" s="43"/>
      <c r="J1161" s="43"/>
    </row>
    <row r="1162" customFormat="false" ht="18" hidden="false" customHeight="true" outlineLevel="0" collapsed="false">
      <c r="A1162" s="7"/>
      <c r="B1162" s="8" t="s">
        <v>10</v>
      </c>
      <c r="C1162" s="7" t="s">
        <v>11</v>
      </c>
      <c r="D1162" s="7" t="s">
        <v>12</v>
      </c>
      <c r="E1162" s="7" t="s">
        <v>248</v>
      </c>
      <c r="F1162" s="7"/>
      <c r="G1162" s="9" t="s">
        <v>13</v>
      </c>
      <c r="H1162" s="8" t="s">
        <v>14</v>
      </c>
      <c r="I1162" s="8" t="s">
        <v>15</v>
      </c>
      <c r="J1162" s="8" t="s">
        <v>18</v>
      </c>
    </row>
    <row r="1163" customFormat="false" ht="25.5" hidden="false" customHeight="true" outlineLevel="0" collapsed="false">
      <c r="A1163" s="14" t="s">
        <v>249</v>
      </c>
      <c r="B1163" s="15" t="s">
        <v>838</v>
      </c>
      <c r="C1163" s="14" t="s">
        <v>27</v>
      </c>
      <c r="D1163" s="14" t="s">
        <v>839</v>
      </c>
      <c r="E1163" s="14" t="s">
        <v>254</v>
      </c>
      <c r="F1163" s="14"/>
      <c r="G1163" s="16" t="s">
        <v>230</v>
      </c>
      <c r="H1163" s="30" t="n">
        <v>1</v>
      </c>
      <c r="I1163" s="17" t="n">
        <v>0.58</v>
      </c>
      <c r="J1163" s="17" t="n">
        <v>0.58</v>
      </c>
    </row>
    <row r="1164" customFormat="false" ht="24" hidden="false" customHeight="true" outlineLevel="0" collapsed="false">
      <c r="A1164" s="36" t="s">
        <v>259</v>
      </c>
      <c r="B1164" s="37" t="s">
        <v>840</v>
      </c>
      <c r="C1164" s="36" t="s">
        <v>27</v>
      </c>
      <c r="D1164" s="36" t="s">
        <v>841</v>
      </c>
      <c r="E1164" s="36" t="s">
        <v>297</v>
      </c>
      <c r="F1164" s="36"/>
      <c r="G1164" s="38" t="s">
        <v>230</v>
      </c>
      <c r="H1164" s="39" t="n">
        <v>0.01637</v>
      </c>
      <c r="I1164" s="40" t="n">
        <v>35.81</v>
      </c>
      <c r="J1164" s="40" t="n">
        <v>0.58</v>
      </c>
    </row>
    <row r="1165" customFormat="false" ht="12.75" hidden="false" customHeight="true" outlineLevel="0" collapsed="false">
      <c r="A1165" s="41"/>
      <c r="B1165" s="41"/>
      <c r="C1165" s="41"/>
      <c r="D1165" s="41"/>
      <c r="E1165" s="41" t="s">
        <v>269</v>
      </c>
      <c r="F1165" s="42" t="n">
        <v>0.26</v>
      </c>
      <c r="G1165" s="41" t="s">
        <v>270</v>
      </c>
      <c r="H1165" s="42" t="n">
        <v>0.32</v>
      </c>
      <c r="I1165" s="41" t="s">
        <v>271</v>
      </c>
      <c r="J1165" s="42" t="n">
        <v>0.58</v>
      </c>
    </row>
    <row r="1166" customFormat="false" ht="12.75" hidden="false" customHeight="true" outlineLevel="0" collapsed="false">
      <c r="A1166" s="41"/>
      <c r="B1166" s="41"/>
      <c r="C1166" s="41"/>
      <c r="D1166" s="41"/>
      <c r="E1166" s="41" t="s">
        <v>272</v>
      </c>
      <c r="F1166" s="42" t="n">
        <v>0.14</v>
      </c>
      <c r="G1166" s="41"/>
      <c r="H1166" s="41" t="s">
        <v>273</v>
      </c>
      <c r="I1166" s="41"/>
      <c r="J1166" s="42" t="n">
        <v>0.72</v>
      </c>
    </row>
    <row r="1167" customFormat="false" ht="0.75" hidden="false" customHeight="true" outlineLevel="0" collapsed="false">
      <c r="A1167" s="43"/>
      <c r="B1167" s="43"/>
      <c r="C1167" s="43"/>
      <c r="D1167" s="43"/>
      <c r="E1167" s="43"/>
      <c r="F1167" s="43"/>
      <c r="G1167" s="43"/>
      <c r="H1167" s="43"/>
      <c r="I1167" s="43"/>
      <c r="J1167" s="43"/>
    </row>
    <row r="1168" customFormat="false" ht="18" hidden="false" customHeight="true" outlineLevel="0" collapsed="false">
      <c r="A1168" s="7"/>
      <c r="B1168" s="8" t="s">
        <v>10</v>
      </c>
      <c r="C1168" s="7" t="s">
        <v>11</v>
      </c>
      <c r="D1168" s="7" t="s">
        <v>12</v>
      </c>
      <c r="E1168" s="7" t="s">
        <v>248</v>
      </c>
      <c r="F1168" s="7"/>
      <c r="G1168" s="9" t="s">
        <v>13</v>
      </c>
      <c r="H1168" s="8" t="s">
        <v>14</v>
      </c>
      <c r="I1168" s="8" t="s">
        <v>15</v>
      </c>
      <c r="J1168" s="8" t="s">
        <v>18</v>
      </c>
    </row>
    <row r="1169" customFormat="false" ht="25.5" hidden="false" customHeight="true" outlineLevel="0" collapsed="false">
      <c r="A1169" s="14" t="s">
        <v>249</v>
      </c>
      <c r="B1169" s="15" t="s">
        <v>842</v>
      </c>
      <c r="C1169" s="14" t="s">
        <v>27</v>
      </c>
      <c r="D1169" s="14" t="s">
        <v>843</v>
      </c>
      <c r="E1169" s="14" t="s">
        <v>254</v>
      </c>
      <c r="F1169" s="14"/>
      <c r="G1169" s="16" t="s">
        <v>230</v>
      </c>
      <c r="H1169" s="30" t="n">
        <v>1</v>
      </c>
      <c r="I1169" s="17" t="n">
        <v>0.39</v>
      </c>
      <c r="J1169" s="17" t="n">
        <v>0.39</v>
      </c>
    </row>
    <row r="1170" customFormat="false" ht="25.5" hidden="false" customHeight="true" outlineLevel="0" collapsed="false">
      <c r="A1170" s="36" t="s">
        <v>259</v>
      </c>
      <c r="B1170" s="37" t="s">
        <v>844</v>
      </c>
      <c r="C1170" s="36" t="s">
        <v>27</v>
      </c>
      <c r="D1170" s="36" t="s">
        <v>845</v>
      </c>
      <c r="E1170" s="36" t="s">
        <v>297</v>
      </c>
      <c r="F1170" s="36"/>
      <c r="G1170" s="38" t="s">
        <v>230</v>
      </c>
      <c r="H1170" s="39" t="n">
        <v>0.01154</v>
      </c>
      <c r="I1170" s="40" t="n">
        <v>34.27</v>
      </c>
      <c r="J1170" s="40" t="n">
        <v>0.39</v>
      </c>
    </row>
    <row r="1171" customFormat="false" ht="12.75" hidden="false" customHeight="true" outlineLevel="0" collapsed="false">
      <c r="A1171" s="41"/>
      <c r="B1171" s="41"/>
      <c r="C1171" s="41"/>
      <c r="D1171" s="41"/>
      <c r="E1171" s="41" t="s">
        <v>269</v>
      </c>
      <c r="F1171" s="42" t="n">
        <v>0.18</v>
      </c>
      <c r="G1171" s="41" t="s">
        <v>270</v>
      </c>
      <c r="H1171" s="42" t="n">
        <v>0.21</v>
      </c>
      <c r="I1171" s="41" t="s">
        <v>271</v>
      </c>
      <c r="J1171" s="42" t="n">
        <v>0.39</v>
      </c>
    </row>
    <row r="1172" customFormat="false" ht="12.75" hidden="false" customHeight="true" outlineLevel="0" collapsed="false">
      <c r="A1172" s="41"/>
      <c r="B1172" s="41"/>
      <c r="C1172" s="41"/>
      <c r="D1172" s="41"/>
      <c r="E1172" s="41" t="s">
        <v>272</v>
      </c>
      <c r="F1172" s="42" t="n">
        <v>0.09</v>
      </c>
      <c r="G1172" s="41"/>
      <c r="H1172" s="41" t="s">
        <v>273</v>
      </c>
      <c r="I1172" s="41"/>
      <c r="J1172" s="42" t="n">
        <v>0.48</v>
      </c>
    </row>
    <row r="1173" customFormat="false" ht="0.75" hidden="false" customHeight="true" outlineLevel="0" collapsed="false">
      <c r="A1173" s="43"/>
      <c r="B1173" s="43"/>
      <c r="C1173" s="43"/>
      <c r="D1173" s="43"/>
      <c r="E1173" s="43"/>
      <c r="F1173" s="43"/>
      <c r="G1173" s="43"/>
      <c r="H1173" s="43"/>
      <c r="I1173" s="43"/>
      <c r="J1173" s="43"/>
    </row>
    <row r="1174" customFormat="false" ht="18" hidden="false" customHeight="true" outlineLevel="0" collapsed="false">
      <c r="A1174" s="7"/>
      <c r="B1174" s="8" t="s">
        <v>10</v>
      </c>
      <c r="C1174" s="7" t="s">
        <v>11</v>
      </c>
      <c r="D1174" s="7" t="s">
        <v>12</v>
      </c>
      <c r="E1174" s="7" t="s">
        <v>248</v>
      </c>
      <c r="F1174" s="7"/>
      <c r="G1174" s="9" t="s">
        <v>13</v>
      </c>
      <c r="H1174" s="8" t="s">
        <v>14</v>
      </c>
      <c r="I1174" s="8" t="s">
        <v>15</v>
      </c>
      <c r="J1174" s="8" t="s">
        <v>18</v>
      </c>
    </row>
    <row r="1175" customFormat="false" ht="25.5" hidden="false" customHeight="true" outlineLevel="0" collapsed="false">
      <c r="A1175" s="14" t="s">
        <v>249</v>
      </c>
      <c r="B1175" s="15" t="s">
        <v>846</v>
      </c>
      <c r="C1175" s="14" t="s">
        <v>27</v>
      </c>
      <c r="D1175" s="14" t="s">
        <v>847</v>
      </c>
      <c r="E1175" s="14" t="s">
        <v>254</v>
      </c>
      <c r="F1175" s="14"/>
      <c r="G1175" s="16" t="s">
        <v>230</v>
      </c>
      <c r="H1175" s="30" t="n">
        <v>1</v>
      </c>
      <c r="I1175" s="17" t="n">
        <v>0.3</v>
      </c>
      <c r="J1175" s="17" t="n">
        <v>0.3</v>
      </c>
    </row>
    <row r="1176" customFormat="false" ht="24" hidden="false" customHeight="true" outlineLevel="0" collapsed="false">
      <c r="A1176" s="36" t="s">
        <v>259</v>
      </c>
      <c r="B1176" s="37" t="s">
        <v>848</v>
      </c>
      <c r="C1176" s="36" t="s">
        <v>27</v>
      </c>
      <c r="D1176" s="36" t="s">
        <v>849</v>
      </c>
      <c r="E1176" s="36" t="s">
        <v>297</v>
      </c>
      <c r="F1176" s="36"/>
      <c r="G1176" s="38" t="s">
        <v>230</v>
      </c>
      <c r="H1176" s="39" t="n">
        <v>0.01154</v>
      </c>
      <c r="I1176" s="40" t="n">
        <v>26.68</v>
      </c>
      <c r="J1176" s="40" t="n">
        <v>0.3</v>
      </c>
    </row>
    <row r="1177" customFormat="false" ht="12.75" hidden="false" customHeight="true" outlineLevel="0" collapsed="false">
      <c r="A1177" s="41"/>
      <c r="B1177" s="41"/>
      <c r="C1177" s="41"/>
      <c r="D1177" s="41"/>
      <c r="E1177" s="41" t="s">
        <v>269</v>
      </c>
      <c r="F1177" s="42" t="n">
        <v>0.13</v>
      </c>
      <c r="G1177" s="41" t="s">
        <v>270</v>
      </c>
      <c r="H1177" s="42" t="n">
        <v>0.17</v>
      </c>
      <c r="I1177" s="41" t="s">
        <v>271</v>
      </c>
      <c r="J1177" s="42" t="n">
        <v>0.3</v>
      </c>
    </row>
    <row r="1178" customFormat="false" ht="12.75" hidden="false" customHeight="true" outlineLevel="0" collapsed="false">
      <c r="A1178" s="41"/>
      <c r="B1178" s="41"/>
      <c r="C1178" s="41"/>
      <c r="D1178" s="41"/>
      <c r="E1178" s="41" t="s">
        <v>272</v>
      </c>
      <c r="F1178" s="42" t="n">
        <v>0.07</v>
      </c>
      <c r="G1178" s="41"/>
      <c r="H1178" s="41" t="s">
        <v>273</v>
      </c>
      <c r="I1178" s="41"/>
      <c r="J1178" s="42" t="n">
        <v>0.37</v>
      </c>
    </row>
    <row r="1179" customFormat="false" ht="0.75" hidden="false" customHeight="true" outlineLevel="0" collapsed="false">
      <c r="A1179" s="43"/>
      <c r="B1179" s="43"/>
      <c r="C1179" s="43"/>
      <c r="D1179" s="43"/>
      <c r="E1179" s="43"/>
      <c r="F1179" s="43"/>
      <c r="G1179" s="43"/>
      <c r="H1179" s="43"/>
      <c r="I1179" s="43"/>
      <c r="J1179" s="43"/>
    </row>
    <row r="1180" customFormat="false" ht="18" hidden="false" customHeight="true" outlineLevel="0" collapsed="false">
      <c r="A1180" s="7"/>
      <c r="B1180" s="8" t="s">
        <v>10</v>
      </c>
      <c r="C1180" s="7" t="s">
        <v>11</v>
      </c>
      <c r="D1180" s="7" t="s">
        <v>12</v>
      </c>
      <c r="E1180" s="7" t="s">
        <v>248</v>
      </c>
      <c r="F1180" s="7"/>
      <c r="G1180" s="9" t="s">
        <v>13</v>
      </c>
      <c r="H1180" s="8" t="s">
        <v>14</v>
      </c>
      <c r="I1180" s="8" t="s">
        <v>15</v>
      </c>
      <c r="J1180" s="8" t="s">
        <v>18</v>
      </c>
    </row>
    <row r="1181" customFormat="false" ht="25.5" hidden="false" customHeight="true" outlineLevel="0" collapsed="false">
      <c r="A1181" s="14" t="s">
        <v>249</v>
      </c>
      <c r="B1181" s="15" t="s">
        <v>850</v>
      </c>
      <c r="C1181" s="14" t="s">
        <v>27</v>
      </c>
      <c r="D1181" s="14" t="s">
        <v>851</v>
      </c>
      <c r="E1181" s="14" t="s">
        <v>254</v>
      </c>
      <c r="F1181" s="14"/>
      <c r="G1181" s="16" t="s">
        <v>230</v>
      </c>
      <c r="H1181" s="30" t="n">
        <v>1</v>
      </c>
      <c r="I1181" s="17" t="n">
        <v>0.5</v>
      </c>
      <c r="J1181" s="17" t="n">
        <v>0.5</v>
      </c>
    </row>
    <row r="1182" customFormat="false" ht="24" hidden="false" customHeight="true" outlineLevel="0" collapsed="false">
      <c r="A1182" s="36" t="s">
        <v>259</v>
      </c>
      <c r="B1182" s="37" t="s">
        <v>852</v>
      </c>
      <c r="C1182" s="36" t="s">
        <v>27</v>
      </c>
      <c r="D1182" s="36" t="s">
        <v>853</v>
      </c>
      <c r="E1182" s="36" t="s">
        <v>297</v>
      </c>
      <c r="F1182" s="36"/>
      <c r="G1182" s="38" t="s">
        <v>230</v>
      </c>
      <c r="H1182" s="39" t="n">
        <v>0.0212</v>
      </c>
      <c r="I1182" s="40" t="n">
        <v>23.95</v>
      </c>
      <c r="J1182" s="40" t="n">
        <v>0.5</v>
      </c>
    </row>
    <row r="1183" customFormat="false" ht="12.75" hidden="false" customHeight="true" outlineLevel="0" collapsed="false">
      <c r="A1183" s="41"/>
      <c r="B1183" s="41"/>
      <c r="C1183" s="41"/>
      <c r="D1183" s="41"/>
      <c r="E1183" s="41" t="s">
        <v>269</v>
      </c>
      <c r="F1183" s="42" t="n">
        <v>0.23</v>
      </c>
      <c r="G1183" s="41" t="s">
        <v>270</v>
      </c>
      <c r="H1183" s="42" t="n">
        <v>0.27</v>
      </c>
      <c r="I1183" s="41" t="s">
        <v>271</v>
      </c>
      <c r="J1183" s="42" t="n">
        <v>0.5</v>
      </c>
    </row>
    <row r="1184" customFormat="false" ht="12.75" hidden="false" customHeight="true" outlineLevel="0" collapsed="false">
      <c r="A1184" s="41"/>
      <c r="B1184" s="41"/>
      <c r="C1184" s="41"/>
      <c r="D1184" s="41"/>
      <c r="E1184" s="41" t="s">
        <v>272</v>
      </c>
      <c r="F1184" s="42" t="n">
        <v>0.12</v>
      </c>
      <c r="G1184" s="41"/>
      <c r="H1184" s="41" t="s">
        <v>273</v>
      </c>
      <c r="I1184" s="41"/>
      <c r="J1184" s="42" t="n">
        <v>0.62</v>
      </c>
    </row>
    <row r="1185" customFormat="false" ht="0.75" hidden="false" customHeight="true" outlineLevel="0" collapsed="false">
      <c r="A1185" s="43"/>
      <c r="B1185" s="43"/>
      <c r="C1185" s="43"/>
      <c r="D1185" s="43"/>
      <c r="E1185" s="43"/>
      <c r="F1185" s="43"/>
      <c r="G1185" s="43"/>
      <c r="H1185" s="43"/>
      <c r="I1185" s="43"/>
      <c r="J1185" s="43"/>
    </row>
    <row r="1186" customFormat="false" ht="18" hidden="false" customHeight="true" outlineLevel="0" collapsed="false">
      <c r="A1186" s="7"/>
      <c r="B1186" s="8" t="s">
        <v>10</v>
      </c>
      <c r="C1186" s="7" t="s">
        <v>11</v>
      </c>
      <c r="D1186" s="7" t="s">
        <v>12</v>
      </c>
      <c r="E1186" s="7" t="s">
        <v>248</v>
      </c>
      <c r="F1186" s="7"/>
      <c r="G1186" s="9" t="s">
        <v>13</v>
      </c>
      <c r="H1186" s="8" t="s">
        <v>14</v>
      </c>
      <c r="I1186" s="8" t="s">
        <v>15</v>
      </c>
      <c r="J1186" s="8" t="s">
        <v>18</v>
      </c>
    </row>
    <row r="1187" customFormat="false" ht="25.5" hidden="false" customHeight="true" outlineLevel="0" collapsed="false">
      <c r="A1187" s="14" t="s">
        <v>249</v>
      </c>
      <c r="B1187" s="15" t="s">
        <v>854</v>
      </c>
      <c r="C1187" s="14" t="s">
        <v>27</v>
      </c>
      <c r="D1187" s="14" t="s">
        <v>855</v>
      </c>
      <c r="E1187" s="14" t="s">
        <v>254</v>
      </c>
      <c r="F1187" s="14"/>
      <c r="G1187" s="16" t="s">
        <v>230</v>
      </c>
      <c r="H1187" s="30" t="n">
        <v>1</v>
      </c>
      <c r="I1187" s="17" t="n">
        <v>0.35</v>
      </c>
      <c r="J1187" s="17" t="n">
        <v>0.35</v>
      </c>
    </row>
    <row r="1188" customFormat="false" ht="24" hidden="false" customHeight="true" outlineLevel="0" collapsed="false">
      <c r="A1188" s="36" t="s">
        <v>259</v>
      </c>
      <c r="B1188" s="37" t="s">
        <v>856</v>
      </c>
      <c r="C1188" s="36" t="s">
        <v>27</v>
      </c>
      <c r="D1188" s="36" t="s">
        <v>857</v>
      </c>
      <c r="E1188" s="36" t="s">
        <v>297</v>
      </c>
      <c r="F1188" s="36"/>
      <c r="G1188" s="38" t="s">
        <v>230</v>
      </c>
      <c r="H1188" s="39" t="n">
        <v>0.01476</v>
      </c>
      <c r="I1188" s="40" t="n">
        <v>23.95</v>
      </c>
      <c r="J1188" s="40" t="n">
        <v>0.35</v>
      </c>
    </row>
    <row r="1189" customFormat="false" ht="12.75" hidden="false" customHeight="true" outlineLevel="0" collapsed="false">
      <c r="A1189" s="41"/>
      <c r="B1189" s="41"/>
      <c r="C1189" s="41"/>
      <c r="D1189" s="41"/>
      <c r="E1189" s="41" t="s">
        <v>269</v>
      </c>
      <c r="F1189" s="42" t="n">
        <v>0.16</v>
      </c>
      <c r="G1189" s="41" t="s">
        <v>270</v>
      </c>
      <c r="H1189" s="42" t="n">
        <v>0.19</v>
      </c>
      <c r="I1189" s="41" t="s">
        <v>271</v>
      </c>
      <c r="J1189" s="42" t="n">
        <v>0.35</v>
      </c>
    </row>
    <row r="1190" customFormat="false" ht="12.75" hidden="false" customHeight="true" outlineLevel="0" collapsed="false">
      <c r="A1190" s="41"/>
      <c r="B1190" s="41"/>
      <c r="C1190" s="41"/>
      <c r="D1190" s="41"/>
      <c r="E1190" s="41" t="s">
        <v>272</v>
      </c>
      <c r="F1190" s="42" t="n">
        <v>0.08</v>
      </c>
      <c r="G1190" s="41"/>
      <c r="H1190" s="41" t="s">
        <v>273</v>
      </c>
      <c r="I1190" s="41"/>
      <c r="J1190" s="42" t="n">
        <v>0.43</v>
      </c>
    </row>
    <row r="1191" customFormat="false" ht="0.75" hidden="false" customHeight="true" outlineLevel="0" collapsed="false">
      <c r="A1191" s="43"/>
      <c r="B1191" s="43"/>
      <c r="C1191" s="43"/>
      <c r="D1191" s="43"/>
      <c r="E1191" s="43"/>
      <c r="F1191" s="43"/>
      <c r="G1191" s="43"/>
      <c r="H1191" s="43"/>
      <c r="I1191" s="43"/>
      <c r="J1191" s="43"/>
    </row>
    <row r="1192" customFormat="false" ht="18" hidden="false" customHeight="true" outlineLevel="0" collapsed="false">
      <c r="A1192" s="7"/>
      <c r="B1192" s="8" t="s">
        <v>10</v>
      </c>
      <c r="C1192" s="7" t="s">
        <v>11</v>
      </c>
      <c r="D1192" s="7" t="s">
        <v>12</v>
      </c>
      <c r="E1192" s="7" t="s">
        <v>248</v>
      </c>
      <c r="F1192" s="7"/>
      <c r="G1192" s="9" t="s">
        <v>13</v>
      </c>
      <c r="H1192" s="8" t="s">
        <v>14</v>
      </c>
      <c r="I1192" s="8" t="s">
        <v>15</v>
      </c>
      <c r="J1192" s="8" t="s">
        <v>18</v>
      </c>
    </row>
    <row r="1193" customFormat="false" ht="25.5" hidden="false" customHeight="true" outlineLevel="0" collapsed="false">
      <c r="A1193" s="14" t="s">
        <v>249</v>
      </c>
      <c r="B1193" s="15" t="s">
        <v>858</v>
      </c>
      <c r="C1193" s="14" t="s">
        <v>27</v>
      </c>
      <c r="D1193" s="14" t="s">
        <v>859</v>
      </c>
      <c r="E1193" s="14" t="s">
        <v>254</v>
      </c>
      <c r="F1193" s="14"/>
      <c r="G1193" s="16" t="s">
        <v>230</v>
      </c>
      <c r="H1193" s="30" t="n">
        <v>1</v>
      </c>
      <c r="I1193" s="17" t="n">
        <v>0.27</v>
      </c>
      <c r="J1193" s="17" t="n">
        <v>0.27</v>
      </c>
    </row>
    <row r="1194" customFormat="false" ht="24" hidden="false" customHeight="true" outlineLevel="0" collapsed="false">
      <c r="A1194" s="36" t="s">
        <v>259</v>
      </c>
      <c r="B1194" s="37" t="s">
        <v>860</v>
      </c>
      <c r="C1194" s="36" t="s">
        <v>27</v>
      </c>
      <c r="D1194" s="36" t="s">
        <v>861</v>
      </c>
      <c r="E1194" s="36" t="s">
        <v>297</v>
      </c>
      <c r="F1194" s="36"/>
      <c r="G1194" s="38" t="s">
        <v>230</v>
      </c>
      <c r="H1194" s="39" t="n">
        <v>0.01154</v>
      </c>
      <c r="I1194" s="40" t="n">
        <v>23.95</v>
      </c>
      <c r="J1194" s="40" t="n">
        <v>0.27</v>
      </c>
    </row>
    <row r="1195" customFormat="false" ht="12.75" hidden="false" customHeight="true" outlineLevel="0" collapsed="false">
      <c r="A1195" s="41"/>
      <c r="B1195" s="41"/>
      <c r="C1195" s="41"/>
      <c r="D1195" s="41"/>
      <c r="E1195" s="41" t="s">
        <v>269</v>
      </c>
      <c r="F1195" s="42" t="n">
        <v>0.12</v>
      </c>
      <c r="G1195" s="41" t="s">
        <v>270</v>
      </c>
      <c r="H1195" s="42" t="n">
        <v>0.15</v>
      </c>
      <c r="I1195" s="41" t="s">
        <v>271</v>
      </c>
      <c r="J1195" s="42" t="n">
        <v>0.27</v>
      </c>
    </row>
    <row r="1196" customFormat="false" ht="12.75" hidden="false" customHeight="true" outlineLevel="0" collapsed="false">
      <c r="A1196" s="41"/>
      <c r="B1196" s="41"/>
      <c r="C1196" s="41"/>
      <c r="D1196" s="41"/>
      <c r="E1196" s="41" t="s">
        <v>272</v>
      </c>
      <c r="F1196" s="42" t="n">
        <v>0.06</v>
      </c>
      <c r="G1196" s="41"/>
      <c r="H1196" s="41" t="s">
        <v>273</v>
      </c>
      <c r="I1196" s="41"/>
      <c r="J1196" s="42" t="n">
        <v>0.33</v>
      </c>
    </row>
    <row r="1197" customFormat="false" ht="0.75" hidden="false" customHeight="true" outlineLevel="0" collapsed="false">
      <c r="A1197" s="43"/>
      <c r="B1197" s="43"/>
      <c r="C1197" s="43"/>
      <c r="D1197" s="43"/>
      <c r="E1197" s="43"/>
      <c r="F1197" s="43"/>
      <c r="G1197" s="43"/>
      <c r="H1197" s="43"/>
      <c r="I1197" s="43"/>
      <c r="J1197" s="43"/>
    </row>
    <row r="1198" customFormat="false" ht="18" hidden="false" customHeight="true" outlineLevel="0" collapsed="false">
      <c r="A1198" s="7"/>
      <c r="B1198" s="8" t="s">
        <v>10</v>
      </c>
      <c r="C1198" s="7" t="s">
        <v>11</v>
      </c>
      <c r="D1198" s="7" t="s">
        <v>12</v>
      </c>
      <c r="E1198" s="7" t="s">
        <v>248</v>
      </c>
      <c r="F1198" s="7"/>
      <c r="G1198" s="9" t="s">
        <v>13</v>
      </c>
      <c r="H1198" s="8" t="s">
        <v>14</v>
      </c>
      <c r="I1198" s="8" t="s">
        <v>15</v>
      </c>
      <c r="J1198" s="8" t="s">
        <v>18</v>
      </c>
    </row>
    <row r="1199" customFormat="false" ht="25.5" hidden="false" customHeight="true" outlineLevel="0" collapsed="false">
      <c r="A1199" s="14" t="s">
        <v>249</v>
      </c>
      <c r="B1199" s="15" t="s">
        <v>593</v>
      </c>
      <c r="C1199" s="14" t="s">
        <v>27</v>
      </c>
      <c r="D1199" s="14" t="s">
        <v>594</v>
      </c>
      <c r="E1199" s="14" t="s">
        <v>254</v>
      </c>
      <c r="F1199" s="14"/>
      <c r="G1199" s="16" t="s">
        <v>230</v>
      </c>
      <c r="H1199" s="30" t="n">
        <v>1</v>
      </c>
      <c r="I1199" s="17" t="n">
        <v>0.34</v>
      </c>
      <c r="J1199" s="17" t="n">
        <v>0.34</v>
      </c>
    </row>
    <row r="1200" customFormat="false" ht="24" hidden="false" customHeight="true" outlineLevel="0" collapsed="false">
      <c r="A1200" s="36" t="s">
        <v>259</v>
      </c>
      <c r="B1200" s="37" t="s">
        <v>604</v>
      </c>
      <c r="C1200" s="36" t="s">
        <v>27</v>
      </c>
      <c r="D1200" s="36" t="s">
        <v>605</v>
      </c>
      <c r="E1200" s="36" t="s">
        <v>297</v>
      </c>
      <c r="F1200" s="36"/>
      <c r="G1200" s="38" t="s">
        <v>230</v>
      </c>
      <c r="H1200" s="39" t="n">
        <v>0.0212</v>
      </c>
      <c r="I1200" s="40" t="n">
        <v>16.08</v>
      </c>
      <c r="J1200" s="40" t="n">
        <v>0.34</v>
      </c>
    </row>
    <row r="1201" customFormat="false" ht="12.75" hidden="false" customHeight="true" outlineLevel="0" collapsed="false">
      <c r="A1201" s="41"/>
      <c r="B1201" s="41"/>
      <c r="C1201" s="41"/>
      <c r="D1201" s="41"/>
      <c r="E1201" s="41" t="s">
        <v>269</v>
      </c>
      <c r="F1201" s="42" t="n">
        <v>0.15</v>
      </c>
      <c r="G1201" s="41" t="s">
        <v>270</v>
      </c>
      <c r="H1201" s="42" t="n">
        <v>0.19</v>
      </c>
      <c r="I1201" s="41" t="s">
        <v>271</v>
      </c>
      <c r="J1201" s="42" t="n">
        <v>0.34</v>
      </c>
    </row>
    <row r="1202" customFormat="false" ht="12.75" hidden="false" customHeight="true" outlineLevel="0" collapsed="false">
      <c r="A1202" s="41"/>
      <c r="B1202" s="41"/>
      <c r="C1202" s="41"/>
      <c r="D1202" s="41"/>
      <c r="E1202" s="41" t="s">
        <v>272</v>
      </c>
      <c r="F1202" s="42" t="n">
        <v>0.08</v>
      </c>
      <c r="G1202" s="41"/>
      <c r="H1202" s="41" t="s">
        <v>273</v>
      </c>
      <c r="I1202" s="41"/>
      <c r="J1202" s="42" t="n">
        <v>0.42</v>
      </c>
    </row>
    <row r="1203" customFormat="false" ht="0.75" hidden="false" customHeight="true" outlineLevel="0" collapsed="false">
      <c r="A1203" s="43"/>
      <c r="B1203" s="43"/>
      <c r="C1203" s="43"/>
      <c r="D1203" s="43"/>
      <c r="E1203" s="43"/>
      <c r="F1203" s="43"/>
      <c r="G1203" s="43"/>
      <c r="H1203" s="43"/>
      <c r="I1203" s="43"/>
      <c r="J1203" s="43"/>
    </row>
    <row r="1204" customFormat="false" ht="18" hidden="false" customHeight="true" outlineLevel="0" collapsed="false">
      <c r="A1204" s="7"/>
      <c r="B1204" s="8" t="s">
        <v>10</v>
      </c>
      <c r="C1204" s="7" t="s">
        <v>11</v>
      </c>
      <c r="D1204" s="7" t="s">
        <v>12</v>
      </c>
      <c r="E1204" s="7" t="s">
        <v>248</v>
      </c>
      <c r="F1204" s="7"/>
      <c r="G1204" s="9" t="s">
        <v>13</v>
      </c>
      <c r="H1204" s="8" t="s">
        <v>14</v>
      </c>
      <c r="I1204" s="8" t="s">
        <v>15</v>
      </c>
      <c r="J1204" s="8" t="s">
        <v>18</v>
      </c>
    </row>
    <row r="1205" customFormat="false" ht="25.5" hidden="false" customHeight="true" outlineLevel="0" collapsed="false">
      <c r="A1205" s="14" t="s">
        <v>249</v>
      </c>
      <c r="B1205" s="15" t="s">
        <v>862</v>
      </c>
      <c r="C1205" s="14" t="s">
        <v>27</v>
      </c>
      <c r="D1205" s="14" t="s">
        <v>863</v>
      </c>
      <c r="E1205" s="14" t="s">
        <v>254</v>
      </c>
      <c r="F1205" s="14"/>
      <c r="G1205" s="16" t="s">
        <v>230</v>
      </c>
      <c r="H1205" s="30" t="n">
        <v>1</v>
      </c>
      <c r="I1205" s="17" t="n">
        <v>0.27</v>
      </c>
      <c r="J1205" s="17" t="n">
        <v>0.27</v>
      </c>
    </row>
    <row r="1206" customFormat="false" ht="24" hidden="false" customHeight="true" outlineLevel="0" collapsed="false">
      <c r="A1206" s="36" t="s">
        <v>259</v>
      </c>
      <c r="B1206" s="37" t="s">
        <v>864</v>
      </c>
      <c r="C1206" s="36" t="s">
        <v>27</v>
      </c>
      <c r="D1206" s="36" t="s">
        <v>865</v>
      </c>
      <c r="E1206" s="36" t="s">
        <v>297</v>
      </c>
      <c r="F1206" s="36"/>
      <c r="G1206" s="38" t="s">
        <v>230</v>
      </c>
      <c r="H1206" s="39" t="n">
        <v>0.01154</v>
      </c>
      <c r="I1206" s="40" t="n">
        <v>24.11</v>
      </c>
      <c r="J1206" s="40" t="n">
        <v>0.27</v>
      </c>
    </row>
    <row r="1207" customFormat="false" ht="12.75" hidden="false" customHeight="true" outlineLevel="0" collapsed="false">
      <c r="A1207" s="41"/>
      <c r="B1207" s="41"/>
      <c r="C1207" s="41"/>
      <c r="D1207" s="41"/>
      <c r="E1207" s="41" t="s">
        <v>269</v>
      </c>
      <c r="F1207" s="42" t="n">
        <v>0.12</v>
      </c>
      <c r="G1207" s="41" t="s">
        <v>270</v>
      </c>
      <c r="H1207" s="42" t="n">
        <v>0.15</v>
      </c>
      <c r="I1207" s="41" t="s">
        <v>271</v>
      </c>
      <c r="J1207" s="42" t="n">
        <v>0.27</v>
      </c>
    </row>
    <row r="1208" customFormat="false" ht="12.75" hidden="false" customHeight="true" outlineLevel="0" collapsed="false">
      <c r="A1208" s="41"/>
      <c r="B1208" s="41"/>
      <c r="C1208" s="41"/>
      <c r="D1208" s="41"/>
      <c r="E1208" s="41" t="s">
        <v>272</v>
      </c>
      <c r="F1208" s="42" t="n">
        <v>0.06</v>
      </c>
      <c r="G1208" s="41"/>
      <c r="H1208" s="41" t="s">
        <v>273</v>
      </c>
      <c r="I1208" s="41"/>
      <c r="J1208" s="42" t="n">
        <v>0.33</v>
      </c>
    </row>
    <row r="1209" customFormat="false" ht="0.75" hidden="false" customHeight="true" outlineLevel="0" collapsed="false">
      <c r="A1209" s="43"/>
      <c r="B1209" s="43"/>
      <c r="C1209" s="43"/>
      <c r="D1209" s="43"/>
      <c r="E1209" s="43"/>
      <c r="F1209" s="43"/>
      <c r="G1209" s="43"/>
      <c r="H1209" s="43"/>
      <c r="I1209" s="43"/>
      <c r="J1209" s="43"/>
    </row>
    <row r="1210" customFormat="false" ht="18" hidden="false" customHeight="true" outlineLevel="0" collapsed="false">
      <c r="A1210" s="7"/>
      <c r="B1210" s="8" t="s">
        <v>10</v>
      </c>
      <c r="C1210" s="7" t="s">
        <v>11</v>
      </c>
      <c r="D1210" s="7" t="s">
        <v>12</v>
      </c>
      <c r="E1210" s="7" t="s">
        <v>248</v>
      </c>
      <c r="F1210" s="7"/>
      <c r="G1210" s="9" t="s">
        <v>13</v>
      </c>
      <c r="H1210" s="8" t="s">
        <v>14</v>
      </c>
      <c r="I1210" s="8" t="s">
        <v>15</v>
      </c>
      <c r="J1210" s="8" t="s">
        <v>18</v>
      </c>
    </row>
    <row r="1211" customFormat="false" ht="25.5" hidden="false" customHeight="true" outlineLevel="0" collapsed="false">
      <c r="A1211" s="14" t="s">
        <v>249</v>
      </c>
      <c r="B1211" s="15" t="s">
        <v>866</v>
      </c>
      <c r="C1211" s="14" t="s">
        <v>27</v>
      </c>
      <c r="D1211" s="14" t="s">
        <v>867</v>
      </c>
      <c r="E1211" s="14" t="s">
        <v>254</v>
      </c>
      <c r="F1211" s="14"/>
      <c r="G1211" s="16" t="s">
        <v>230</v>
      </c>
      <c r="H1211" s="30" t="n">
        <v>1</v>
      </c>
      <c r="I1211" s="17" t="n">
        <v>0.27</v>
      </c>
      <c r="J1211" s="17" t="n">
        <v>0.27</v>
      </c>
    </row>
    <row r="1212" customFormat="false" ht="24" hidden="false" customHeight="true" outlineLevel="0" collapsed="false">
      <c r="A1212" s="36" t="s">
        <v>259</v>
      </c>
      <c r="B1212" s="37" t="s">
        <v>868</v>
      </c>
      <c r="C1212" s="36" t="s">
        <v>27</v>
      </c>
      <c r="D1212" s="36" t="s">
        <v>869</v>
      </c>
      <c r="E1212" s="36" t="s">
        <v>297</v>
      </c>
      <c r="F1212" s="36"/>
      <c r="G1212" s="38" t="s">
        <v>230</v>
      </c>
      <c r="H1212" s="39" t="n">
        <v>0.01154</v>
      </c>
      <c r="I1212" s="40" t="n">
        <v>23.65</v>
      </c>
      <c r="J1212" s="40" t="n">
        <v>0.27</v>
      </c>
    </row>
    <row r="1213" customFormat="false" ht="12.75" hidden="false" customHeight="true" outlineLevel="0" collapsed="false">
      <c r="A1213" s="41"/>
      <c r="B1213" s="41"/>
      <c r="C1213" s="41"/>
      <c r="D1213" s="41"/>
      <c r="E1213" s="41" t="s">
        <v>269</v>
      </c>
      <c r="F1213" s="42" t="n">
        <v>0.12</v>
      </c>
      <c r="G1213" s="41" t="s">
        <v>270</v>
      </c>
      <c r="H1213" s="42" t="n">
        <v>0.15</v>
      </c>
      <c r="I1213" s="41" t="s">
        <v>271</v>
      </c>
      <c r="J1213" s="42" t="n">
        <v>0.27</v>
      </c>
    </row>
    <row r="1214" customFormat="false" ht="12.75" hidden="false" customHeight="true" outlineLevel="0" collapsed="false">
      <c r="A1214" s="41"/>
      <c r="B1214" s="41"/>
      <c r="C1214" s="41"/>
      <c r="D1214" s="41"/>
      <c r="E1214" s="41" t="s">
        <v>272</v>
      </c>
      <c r="F1214" s="42" t="n">
        <v>0.06</v>
      </c>
      <c r="G1214" s="41"/>
      <c r="H1214" s="41" t="s">
        <v>273</v>
      </c>
      <c r="I1214" s="41"/>
      <c r="J1214" s="42" t="n">
        <v>0.33</v>
      </c>
    </row>
    <row r="1215" customFormat="false" ht="0.75" hidden="false" customHeight="true" outlineLevel="0" collapsed="false">
      <c r="A1215" s="43"/>
      <c r="B1215" s="43"/>
      <c r="C1215" s="43"/>
      <c r="D1215" s="43"/>
      <c r="E1215" s="43"/>
      <c r="F1215" s="43"/>
      <c r="G1215" s="43"/>
      <c r="H1215" s="43"/>
      <c r="I1215" s="43"/>
      <c r="J1215" s="43"/>
    </row>
    <row r="1216" customFormat="false" ht="18" hidden="false" customHeight="true" outlineLevel="0" collapsed="false">
      <c r="A1216" s="7"/>
      <c r="B1216" s="8" t="s">
        <v>10</v>
      </c>
      <c r="C1216" s="7" t="s">
        <v>11</v>
      </c>
      <c r="D1216" s="7" t="s">
        <v>12</v>
      </c>
      <c r="E1216" s="7" t="s">
        <v>248</v>
      </c>
      <c r="F1216" s="7"/>
      <c r="G1216" s="9" t="s">
        <v>13</v>
      </c>
      <c r="H1216" s="8" t="s">
        <v>14</v>
      </c>
      <c r="I1216" s="8" t="s">
        <v>15</v>
      </c>
      <c r="J1216" s="8" t="s">
        <v>18</v>
      </c>
    </row>
    <row r="1217" customFormat="false" ht="24" hidden="false" customHeight="true" outlineLevel="0" collapsed="false">
      <c r="A1217" s="14" t="s">
        <v>249</v>
      </c>
      <c r="B1217" s="15" t="s">
        <v>282</v>
      </c>
      <c r="C1217" s="14" t="s">
        <v>27</v>
      </c>
      <c r="D1217" s="14" t="s">
        <v>283</v>
      </c>
      <c r="E1217" s="14" t="s">
        <v>254</v>
      </c>
      <c r="F1217" s="14"/>
      <c r="G1217" s="16" t="s">
        <v>230</v>
      </c>
      <c r="H1217" s="30" t="n">
        <v>1</v>
      </c>
      <c r="I1217" s="17" t="n">
        <v>32.13</v>
      </c>
      <c r="J1217" s="17" t="n">
        <v>32.13</v>
      </c>
    </row>
    <row r="1218" customFormat="false" ht="25.5" hidden="false" customHeight="true" outlineLevel="0" collapsed="false">
      <c r="A1218" s="31" t="s">
        <v>251</v>
      </c>
      <c r="B1218" s="32" t="s">
        <v>810</v>
      </c>
      <c r="C1218" s="31" t="s">
        <v>27</v>
      </c>
      <c r="D1218" s="31" t="s">
        <v>811</v>
      </c>
      <c r="E1218" s="31" t="s">
        <v>254</v>
      </c>
      <c r="F1218" s="31"/>
      <c r="G1218" s="33" t="s">
        <v>230</v>
      </c>
      <c r="H1218" s="34" t="n">
        <v>1</v>
      </c>
      <c r="I1218" s="35" t="n">
        <v>0.89</v>
      </c>
      <c r="J1218" s="35" t="n">
        <v>0.89</v>
      </c>
    </row>
    <row r="1219" customFormat="false" ht="25.5" hidden="false" customHeight="true" outlineLevel="0" collapsed="false">
      <c r="A1219" s="36" t="s">
        <v>259</v>
      </c>
      <c r="B1219" s="37" t="s">
        <v>698</v>
      </c>
      <c r="C1219" s="36" t="s">
        <v>27</v>
      </c>
      <c r="D1219" s="36" t="s">
        <v>699</v>
      </c>
      <c r="E1219" s="36" t="s">
        <v>597</v>
      </c>
      <c r="F1219" s="36"/>
      <c r="G1219" s="38" t="s">
        <v>230</v>
      </c>
      <c r="H1219" s="39" t="n">
        <v>1</v>
      </c>
      <c r="I1219" s="40" t="n">
        <v>1.34</v>
      </c>
      <c r="J1219" s="40" t="n">
        <v>1.34</v>
      </c>
    </row>
    <row r="1220" customFormat="false" ht="25.5" hidden="false" customHeight="true" outlineLevel="0" collapsed="false">
      <c r="A1220" s="36" t="s">
        <v>259</v>
      </c>
      <c r="B1220" s="37" t="s">
        <v>702</v>
      </c>
      <c r="C1220" s="36" t="s">
        <v>27</v>
      </c>
      <c r="D1220" s="36" t="s">
        <v>703</v>
      </c>
      <c r="E1220" s="36" t="s">
        <v>597</v>
      </c>
      <c r="F1220" s="36"/>
      <c r="G1220" s="38" t="s">
        <v>230</v>
      </c>
      <c r="H1220" s="39" t="n">
        <v>1</v>
      </c>
      <c r="I1220" s="40" t="n">
        <v>0.96</v>
      </c>
      <c r="J1220" s="40" t="n">
        <v>0.96</v>
      </c>
    </row>
    <row r="1221" customFormat="false" ht="25.5" hidden="false" customHeight="true" outlineLevel="0" collapsed="false">
      <c r="A1221" s="36" t="s">
        <v>259</v>
      </c>
      <c r="B1221" s="37" t="s">
        <v>608</v>
      </c>
      <c r="C1221" s="36" t="s">
        <v>27</v>
      </c>
      <c r="D1221" s="36" t="s">
        <v>609</v>
      </c>
      <c r="E1221" s="36" t="s">
        <v>597</v>
      </c>
      <c r="F1221" s="36"/>
      <c r="G1221" s="38" t="s">
        <v>230</v>
      </c>
      <c r="H1221" s="39" t="n">
        <v>1</v>
      </c>
      <c r="I1221" s="40" t="n">
        <v>1.57</v>
      </c>
      <c r="J1221" s="40" t="n">
        <v>1.57</v>
      </c>
    </row>
    <row r="1222" customFormat="false" ht="25.5" hidden="false" customHeight="true" outlineLevel="0" collapsed="false">
      <c r="A1222" s="36" t="s">
        <v>259</v>
      </c>
      <c r="B1222" s="37" t="s">
        <v>606</v>
      </c>
      <c r="C1222" s="36" t="s">
        <v>27</v>
      </c>
      <c r="D1222" s="36" t="s">
        <v>607</v>
      </c>
      <c r="E1222" s="36" t="s">
        <v>597</v>
      </c>
      <c r="F1222" s="36"/>
      <c r="G1222" s="38" t="s">
        <v>230</v>
      </c>
      <c r="H1222" s="39" t="n">
        <v>1</v>
      </c>
      <c r="I1222" s="40" t="n">
        <v>0.9</v>
      </c>
      <c r="J1222" s="40" t="n">
        <v>0.9</v>
      </c>
    </row>
    <row r="1223" customFormat="false" ht="25.5" hidden="false" customHeight="true" outlineLevel="0" collapsed="false">
      <c r="A1223" s="36" t="s">
        <v>259</v>
      </c>
      <c r="B1223" s="37" t="s">
        <v>600</v>
      </c>
      <c r="C1223" s="36" t="s">
        <v>27</v>
      </c>
      <c r="D1223" s="36" t="s">
        <v>601</v>
      </c>
      <c r="E1223" s="36" t="s">
        <v>597</v>
      </c>
      <c r="F1223" s="36"/>
      <c r="G1223" s="38" t="s">
        <v>230</v>
      </c>
      <c r="H1223" s="39" t="n">
        <v>1</v>
      </c>
      <c r="I1223" s="40" t="n">
        <v>0.11</v>
      </c>
      <c r="J1223" s="40" t="n">
        <v>0.11</v>
      </c>
    </row>
    <row r="1224" customFormat="false" ht="24" hidden="false" customHeight="true" outlineLevel="0" collapsed="false">
      <c r="A1224" s="36" t="s">
        <v>259</v>
      </c>
      <c r="B1224" s="37" t="s">
        <v>812</v>
      </c>
      <c r="C1224" s="36" t="s">
        <v>27</v>
      </c>
      <c r="D1224" s="36" t="s">
        <v>813</v>
      </c>
      <c r="E1224" s="36" t="s">
        <v>297</v>
      </c>
      <c r="F1224" s="36"/>
      <c r="G1224" s="38" t="s">
        <v>230</v>
      </c>
      <c r="H1224" s="39" t="n">
        <v>1</v>
      </c>
      <c r="I1224" s="40" t="n">
        <v>23.95</v>
      </c>
      <c r="J1224" s="40" t="n">
        <v>23.95</v>
      </c>
    </row>
    <row r="1225" customFormat="false" ht="25.5" hidden="false" customHeight="true" outlineLevel="0" collapsed="false">
      <c r="A1225" s="36" t="s">
        <v>259</v>
      </c>
      <c r="B1225" s="37" t="s">
        <v>602</v>
      </c>
      <c r="C1225" s="36" t="s">
        <v>27</v>
      </c>
      <c r="D1225" s="36" t="s">
        <v>603</v>
      </c>
      <c r="E1225" s="36" t="s">
        <v>597</v>
      </c>
      <c r="F1225" s="36"/>
      <c r="G1225" s="38" t="s">
        <v>230</v>
      </c>
      <c r="H1225" s="39" t="n">
        <v>1</v>
      </c>
      <c r="I1225" s="40" t="n">
        <v>2.41</v>
      </c>
      <c r="J1225" s="40" t="n">
        <v>2.41</v>
      </c>
    </row>
    <row r="1226" customFormat="false" ht="12.75" hidden="false" customHeight="true" outlineLevel="0" collapsed="false">
      <c r="A1226" s="41"/>
      <c r="B1226" s="41"/>
      <c r="C1226" s="41"/>
      <c r="D1226" s="41"/>
      <c r="E1226" s="41" t="s">
        <v>269</v>
      </c>
      <c r="F1226" s="42" t="n">
        <v>11.48</v>
      </c>
      <c r="G1226" s="41" t="s">
        <v>270</v>
      </c>
      <c r="H1226" s="42" t="n">
        <v>13.36</v>
      </c>
      <c r="I1226" s="41" t="s">
        <v>271</v>
      </c>
      <c r="J1226" s="42" t="n">
        <v>24.84</v>
      </c>
    </row>
    <row r="1227" customFormat="false" ht="12.75" hidden="false" customHeight="true" outlineLevel="0" collapsed="false">
      <c r="A1227" s="41"/>
      <c r="B1227" s="41"/>
      <c r="C1227" s="41"/>
      <c r="D1227" s="41"/>
      <c r="E1227" s="41" t="s">
        <v>272</v>
      </c>
      <c r="F1227" s="42" t="n">
        <v>8.19</v>
      </c>
      <c r="G1227" s="41"/>
      <c r="H1227" s="41" t="s">
        <v>273</v>
      </c>
      <c r="I1227" s="41"/>
      <c r="J1227" s="42" t="n">
        <v>40.32</v>
      </c>
    </row>
    <row r="1228" customFormat="false" ht="0.75" hidden="false" customHeight="true" outlineLevel="0" collapsed="false">
      <c r="A1228" s="43"/>
      <c r="B1228" s="43"/>
      <c r="C1228" s="43"/>
      <c r="D1228" s="43"/>
      <c r="E1228" s="43"/>
      <c r="F1228" s="43"/>
      <c r="G1228" s="43"/>
      <c r="H1228" s="43"/>
      <c r="I1228" s="43"/>
      <c r="J1228" s="43"/>
    </row>
    <row r="1229" customFormat="false" ht="18" hidden="false" customHeight="true" outlineLevel="0" collapsed="false">
      <c r="A1229" s="7"/>
      <c r="B1229" s="8" t="s">
        <v>10</v>
      </c>
      <c r="C1229" s="7" t="s">
        <v>11</v>
      </c>
      <c r="D1229" s="7" t="s">
        <v>12</v>
      </c>
      <c r="E1229" s="7" t="s">
        <v>248</v>
      </c>
      <c r="F1229" s="7"/>
      <c r="G1229" s="9" t="s">
        <v>13</v>
      </c>
      <c r="H1229" s="8" t="s">
        <v>14</v>
      </c>
      <c r="I1229" s="8" t="s">
        <v>15</v>
      </c>
      <c r="J1229" s="8" t="s">
        <v>18</v>
      </c>
    </row>
    <row r="1230" customFormat="false" ht="25.5" hidden="false" customHeight="true" outlineLevel="0" collapsed="false">
      <c r="A1230" s="14" t="s">
        <v>249</v>
      </c>
      <c r="B1230" s="15" t="s">
        <v>459</v>
      </c>
      <c r="C1230" s="14" t="s">
        <v>27</v>
      </c>
      <c r="D1230" s="14" t="s">
        <v>460</v>
      </c>
      <c r="E1230" s="14" t="s">
        <v>254</v>
      </c>
      <c r="F1230" s="14"/>
      <c r="G1230" s="16" t="s">
        <v>230</v>
      </c>
      <c r="H1230" s="30" t="n">
        <v>1</v>
      </c>
      <c r="I1230" s="17" t="n">
        <v>31.05</v>
      </c>
      <c r="J1230" s="17" t="n">
        <v>31.05</v>
      </c>
    </row>
    <row r="1231" customFormat="false" ht="25.5" hidden="false" customHeight="true" outlineLevel="0" collapsed="false">
      <c r="A1231" s="31" t="s">
        <v>251</v>
      </c>
      <c r="B1231" s="32" t="s">
        <v>814</v>
      </c>
      <c r="C1231" s="31" t="s">
        <v>27</v>
      </c>
      <c r="D1231" s="31" t="s">
        <v>815</v>
      </c>
      <c r="E1231" s="31" t="s">
        <v>254</v>
      </c>
      <c r="F1231" s="31"/>
      <c r="G1231" s="33" t="s">
        <v>230</v>
      </c>
      <c r="H1231" s="34" t="n">
        <v>1</v>
      </c>
      <c r="I1231" s="35" t="n">
        <v>0.43</v>
      </c>
      <c r="J1231" s="35" t="n">
        <v>0.43</v>
      </c>
    </row>
    <row r="1232" customFormat="false" ht="25.5" hidden="false" customHeight="true" outlineLevel="0" collapsed="false">
      <c r="A1232" s="36" t="s">
        <v>259</v>
      </c>
      <c r="B1232" s="37" t="s">
        <v>706</v>
      </c>
      <c r="C1232" s="36" t="s">
        <v>27</v>
      </c>
      <c r="D1232" s="36" t="s">
        <v>707</v>
      </c>
      <c r="E1232" s="36" t="s">
        <v>597</v>
      </c>
      <c r="F1232" s="36"/>
      <c r="G1232" s="38" t="s">
        <v>230</v>
      </c>
      <c r="H1232" s="39" t="n">
        <v>1</v>
      </c>
      <c r="I1232" s="40" t="n">
        <v>0.48</v>
      </c>
      <c r="J1232" s="40" t="n">
        <v>0.48</v>
      </c>
    </row>
    <row r="1233" customFormat="false" ht="25.5" hidden="false" customHeight="true" outlineLevel="0" collapsed="false">
      <c r="A1233" s="36" t="s">
        <v>259</v>
      </c>
      <c r="B1233" s="37" t="s">
        <v>606</v>
      </c>
      <c r="C1233" s="36" t="s">
        <v>27</v>
      </c>
      <c r="D1233" s="36" t="s">
        <v>607</v>
      </c>
      <c r="E1233" s="36" t="s">
        <v>597</v>
      </c>
      <c r="F1233" s="36"/>
      <c r="G1233" s="38" t="s">
        <v>230</v>
      </c>
      <c r="H1233" s="39" t="n">
        <v>1</v>
      </c>
      <c r="I1233" s="40" t="n">
        <v>0.9</v>
      </c>
      <c r="J1233" s="40" t="n">
        <v>0.9</v>
      </c>
    </row>
    <row r="1234" customFormat="false" ht="24" hidden="false" customHeight="true" outlineLevel="0" collapsed="false">
      <c r="A1234" s="36" t="s">
        <v>259</v>
      </c>
      <c r="B1234" s="37" t="s">
        <v>816</v>
      </c>
      <c r="C1234" s="36" t="s">
        <v>27</v>
      </c>
      <c r="D1234" s="36" t="s">
        <v>817</v>
      </c>
      <c r="E1234" s="36" t="s">
        <v>297</v>
      </c>
      <c r="F1234" s="36"/>
      <c r="G1234" s="38" t="s">
        <v>230</v>
      </c>
      <c r="H1234" s="39" t="n">
        <v>1</v>
      </c>
      <c r="I1234" s="40" t="n">
        <v>23.95</v>
      </c>
      <c r="J1234" s="40" t="n">
        <v>23.95</v>
      </c>
    </row>
    <row r="1235" customFormat="false" ht="25.5" hidden="false" customHeight="true" outlineLevel="0" collapsed="false">
      <c r="A1235" s="36" t="s">
        <v>259</v>
      </c>
      <c r="B1235" s="37" t="s">
        <v>608</v>
      </c>
      <c r="C1235" s="36" t="s">
        <v>27</v>
      </c>
      <c r="D1235" s="36" t="s">
        <v>609</v>
      </c>
      <c r="E1235" s="36" t="s">
        <v>597</v>
      </c>
      <c r="F1235" s="36"/>
      <c r="G1235" s="38" t="s">
        <v>230</v>
      </c>
      <c r="H1235" s="39" t="n">
        <v>1</v>
      </c>
      <c r="I1235" s="40" t="n">
        <v>1.57</v>
      </c>
      <c r="J1235" s="40" t="n">
        <v>1.57</v>
      </c>
    </row>
    <row r="1236" customFormat="false" ht="25.5" hidden="false" customHeight="true" outlineLevel="0" collapsed="false">
      <c r="A1236" s="36" t="s">
        <v>259</v>
      </c>
      <c r="B1236" s="37" t="s">
        <v>710</v>
      </c>
      <c r="C1236" s="36" t="s">
        <v>27</v>
      </c>
      <c r="D1236" s="36" t="s">
        <v>711</v>
      </c>
      <c r="E1236" s="36" t="s">
        <v>597</v>
      </c>
      <c r="F1236" s="36"/>
      <c r="G1236" s="38" t="s">
        <v>230</v>
      </c>
      <c r="H1236" s="39" t="n">
        <v>1</v>
      </c>
      <c r="I1236" s="40" t="n">
        <v>1.2</v>
      </c>
      <c r="J1236" s="40" t="n">
        <v>1.2</v>
      </c>
    </row>
    <row r="1237" customFormat="false" ht="25.5" hidden="false" customHeight="true" outlineLevel="0" collapsed="false">
      <c r="A1237" s="36" t="s">
        <v>259</v>
      </c>
      <c r="B1237" s="37" t="s">
        <v>602</v>
      </c>
      <c r="C1237" s="36" t="s">
        <v>27</v>
      </c>
      <c r="D1237" s="36" t="s">
        <v>603</v>
      </c>
      <c r="E1237" s="36" t="s">
        <v>597</v>
      </c>
      <c r="F1237" s="36"/>
      <c r="G1237" s="38" t="s">
        <v>230</v>
      </c>
      <c r="H1237" s="39" t="n">
        <v>1</v>
      </c>
      <c r="I1237" s="40" t="n">
        <v>2.41</v>
      </c>
      <c r="J1237" s="40" t="n">
        <v>2.41</v>
      </c>
    </row>
    <row r="1238" customFormat="false" ht="25.5" hidden="false" customHeight="true" outlineLevel="0" collapsed="false">
      <c r="A1238" s="36" t="s">
        <v>259</v>
      </c>
      <c r="B1238" s="37" t="s">
        <v>600</v>
      </c>
      <c r="C1238" s="36" t="s">
        <v>27</v>
      </c>
      <c r="D1238" s="36" t="s">
        <v>601</v>
      </c>
      <c r="E1238" s="36" t="s">
        <v>597</v>
      </c>
      <c r="F1238" s="36"/>
      <c r="G1238" s="38" t="s">
        <v>230</v>
      </c>
      <c r="H1238" s="39" t="n">
        <v>1</v>
      </c>
      <c r="I1238" s="40" t="n">
        <v>0.11</v>
      </c>
      <c r="J1238" s="40" t="n">
        <v>0.11</v>
      </c>
    </row>
    <row r="1239" customFormat="false" ht="12.75" hidden="false" customHeight="true" outlineLevel="0" collapsed="false">
      <c r="A1239" s="41"/>
      <c r="B1239" s="41"/>
      <c r="C1239" s="41"/>
      <c r="D1239" s="41"/>
      <c r="E1239" s="41" t="s">
        <v>269</v>
      </c>
      <c r="F1239" s="42" t="n">
        <v>11.27</v>
      </c>
      <c r="G1239" s="41" t="s">
        <v>270</v>
      </c>
      <c r="H1239" s="42" t="n">
        <v>13.11</v>
      </c>
      <c r="I1239" s="41" t="s">
        <v>271</v>
      </c>
      <c r="J1239" s="42" t="n">
        <v>24.38</v>
      </c>
    </row>
    <row r="1240" customFormat="false" ht="12.75" hidden="false" customHeight="true" outlineLevel="0" collapsed="false">
      <c r="A1240" s="41"/>
      <c r="B1240" s="41"/>
      <c r="C1240" s="41"/>
      <c r="D1240" s="41"/>
      <c r="E1240" s="41" t="s">
        <v>272</v>
      </c>
      <c r="F1240" s="42" t="n">
        <v>7.92</v>
      </c>
      <c r="G1240" s="41"/>
      <c r="H1240" s="41" t="s">
        <v>273</v>
      </c>
      <c r="I1240" s="41"/>
      <c r="J1240" s="42" t="n">
        <v>38.97</v>
      </c>
    </row>
    <row r="1241" customFormat="false" ht="0.75" hidden="false" customHeight="true" outlineLevel="0" collapsed="false">
      <c r="A1241" s="43"/>
      <c r="B1241" s="43"/>
      <c r="C1241" s="43"/>
      <c r="D1241" s="43"/>
      <c r="E1241" s="43"/>
      <c r="F1241" s="43"/>
      <c r="G1241" s="43"/>
      <c r="H1241" s="43"/>
      <c r="I1241" s="43"/>
      <c r="J1241" s="43"/>
    </row>
    <row r="1242" customFormat="false" ht="18" hidden="false" customHeight="true" outlineLevel="0" collapsed="false">
      <c r="A1242" s="7"/>
      <c r="B1242" s="8" t="s">
        <v>10</v>
      </c>
      <c r="C1242" s="7" t="s">
        <v>11</v>
      </c>
      <c r="D1242" s="7" t="s">
        <v>12</v>
      </c>
      <c r="E1242" s="7" t="s">
        <v>248</v>
      </c>
      <c r="F1242" s="7"/>
      <c r="G1242" s="9" t="s">
        <v>13</v>
      </c>
      <c r="H1242" s="8" t="s">
        <v>14</v>
      </c>
      <c r="I1242" s="8" t="s">
        <v>15</v>
      </c>
      <c r="J1242" s="8" t="s">
        <v>18</v>
      </c>
    </row>
    <row r="1243" customFormat="false" ht="25.5" hidden="false" customHeight="true" outlineLevel="0" collapsed="false">
      <c r="A1243" s="14" t="s">
        <v>249</v>
      </c>
      <c r="B1243" s="15" t="s">
        <v>330</v>
      </c>
      <c r="C1243" s="14" t="s">
        <v>27</v>
      </c>
      <c r="D1243" s="14" t="s">
        <v>331</v>
      </c>
      <c r="E1243" s="14" t="s">
        <v>320</v>
      </c>
      <c r="F1243" s="14"/>
      <c r="G1243" s="16" t="s">
        <v>47</v>
      </c>
      <c r="H1243" s="30" t="n">
        <v>1</v>
      </c>
      <c r="I1243" s="17" t="n">
        <v>68.47</v>
      </c>
      <c r="J1243" s="17" t="n">
        <v>68.47</v>
      </c>
    </row>
    <row r="1244" customFormat="false" ht="24" hidden="false" customHeight="true" outlineLevel="0" collapsed="false">
      <c r="A1244" s="31" t="s">
        <v>251</v>
      </c>
      <c r="B1244" s="32" t="s">
        <v>228</v>
      </c>
      <c r="C1244" s="31" t="s">
        <v>27</v>
      </c>
      <c r="D1244" s="31" t="s">
        <v>258</v>
      </c>
      <c r="E1244" s="31" t="s">
        <v>254</v>
      </c>
      <c r="F1244" s="31"/>
      <c r="G1244" s="33" t="s">
        <v>230</v>
      </c>
      <c r="H1244" s="34" t="n">
        <v>2.904</v>
      </c>
      <c r="I1244" s="35" t="n">
        <v>23.58</v>
      </c>
      <c r="J1244" s="35" t="n">
        <v>68.47</v>
      </c>
    </row>
    <row r="1245" customFormat="false" ht="12.75" hidden="false" customHeight="true" outlineLevel="0" collapsed="false">
      <c r="A1245" s="41"/>
      <c r="B1245" s="41"/>
      <c r="C1245" s="41"/>
      <c r="D1245" s="41"/>
      <c r="E1245" s="41" t="s">
        <v>269</v>
      </c>
      <c r="F1245" s="42" t="n">
        <v>22.05</v>
      </c>
      <c r="G1245" s="41" t="s">
        <v>270</v>
      </c>
      <c r="H1245" s="42" t="n">
        <v>25.63</v>
      </c>
      <c r="I1245" s="41" t="s">
        <v>271</v>
      </c>
      <c r="J1245" s="42" t="n">
        <v>47.68</v>
      </c>
    </row>
    <row r="1246" customFormat="false" ht="12.75" hidden="false" customHeight="true" outlineLevel="0" collapsed="false">
      <c r="A1246" s="41"/>
      <c r="B1246" s="41"/>
      <c r="C1246" s="41"/>
      <c r="D1246" s="41"/>
      <c r="E1246" s="41" t="s">
        <v>272</v>
      </c>
      <c r="F1246" s="42" t="n">
        <v>17.47</v>
      </c>
      <c r="G1246" s="41"/>
      <c r="H1246" s="41" t="s">
        <v>273</v>
      </c>
      <c r="I1246" s="41"/>
      <c r="J1246" s="42" t="n">
        <v>85.94</v>
      </c>
    </row>
    <row r="1247" customFormat="false" ht="0.75" hidden="false" customHeight="true" outlineLevel="0" collapsed="false">
      <c r="A1247" s="43"/>
      <c r="B1247" s="43"/>
      <c r="C1247" s="43"/>
      <c r="D1247" s="43"/>
      <c r="E1247" s="43"/>
      <c r="F1247" s="43"/>
      <c r="G1247" s="43"/>
      <c r="H1247" s="43"/>
      <c r="I1247" s="43"/>
      <c r="J1247" s="43"/>
    </row>
    <row r="1248" customFormat="false" ht="18" hidden="false" customHeight="true" outlineLevel="0" collapsed="false">
      <c r="A1248" s="7"/>
      <c r="B1248" s="8" t="s">
        <v>10</v>
      </c>
      <c r="C1248" s="7" t="s">
        <v>11</v>
      </c>
      <c r="D1248" s="7" t="s">
        <v>12</v>
      </c>
      <c r="E1248" s="7" t="s">
        <v>248</v>
      </c>
      <c r="F1248" s="7"/>
      <c r="G1248" s="9" t="s">
        <v>13</v>
      </c>
      <c r="H1248" s="8" t="s">
        <v>14</v>
      </c>
      <c r="I1248" s="8" t="s">
        <v>15</v>
      </c>
      <c r="J1248" s="8" t="s">
        <v>18</v>
      </c>
    </row>
    <row r="1249" customFormat="false" ht="39" hidden="false" customHeight="true" outlineLevel="0" collapsed="false">
      <c r="A1249" s="14" t="s">
        <v>249</v>
      </c>
      <c r="B1249" s="15" t="s">
        <v>870</v>
      </c>
      <c r="C1249" s="14" t="s">
        <v>27</v>
      </c>
      <c r="D1249" s="14" t="s">
        <v>871</v>
      </c>
      <c r="E1249" s="14" t="s">
        <v>485</v>
      </c>
      <c r="F1249" s="14"/>
      <c r="G1249" s="16" t="s">
        <v>29</v>
      </c>
      <c r="H1249" s="30" t="n">
        <v>1</v>
      </c>
      <c r="I1249" s="17" t="n">
        <v>164.63</v>
      </c>
      <c r="J1249" s="17" t="n">
        <v>164.63</v>
      </c>
    </row>
    <row r="1250" customFormat="false" ht="25.5" hidden="false" customHeight="true" outlineLevel="0" collapsed="false">
      <c r="A1250" s="31" t="s">
        <v>251</v>
      </c>
      <c r="B1250" s="32" t="s">
        <v>639</v>
      </c>
      <c r="C1250" s="31" t="s">
        <v>27</v>
      </c>
      <c r="D1250" s="31" t="s">
        <v>640</v>
      </c>
      <c r="E1250" s="31" t="s">
        <v>254</v>
      </c>
      <c r="F1250" s="31"/>
      <c r="G1250" s="33" t="s">
        <v>230</v>
      </c>
      <c r="H1250" s="34" t="n">
        <v>0.174</v>
      </c>
      <c r="I1250" s="35" t="n">
        <v>25.54</v>
      </c>
      <c r="J1250" s="35" t="n">
        <v>4.44</v>
      </c>
    </row>
    <row r="1251" customFormat="false" ht="39" hidden="false" customHeight="true" outlineLevel="0" collapsed="false">
      <c r="A1251" s="31" t="s">
        <v>251</v>
      </c>
      <c r="B1251" s="32" t="s">
        <v>423</v>
      </c>
      <c r="C1251" s="31" t="s">
        <v>27</v>
      </c>
      <c r="D1251" s="31" t="s">
        <v>424</v>
      </c>
      <c r="E1251" s="31" t="s">
        <v>337</v>
      </c>
      <c r="F1251" s="31"/>
      <c r="G1251" s="33" t="s">
        <v>338</v>
      </c>
      <c r="H1251" s="34" t="n">
        <v>0.062</v>
      </c>
      <c r="I1251" s="35" t="n">
        <v>42.23</v>
      </c>
      <c r="J1251" s="35" t="n">
        <v>2.61</v>
      </c>
    </row>
    <row r="1252" customFormat="false" ht="24" hidden="false" customHeight="true" outlineLevel="0" collapsed="false">
      <c r="A1252" s="31" t="s">
        <v>251</v>
      </c>
      <c r="B1252" s="32" t="s">
        <v>252</v>
      </c>
      <c r="C1252" s="31" t="s">
        <v>27</v>
      </c>
      <c r="D1252" s="31" t="s">
        <v>253</v>
      </c>
      <c r="E1252" s="31" t="s">
        <v>254</v>
      </c>
      <c r="F1252" s="31"/>
      <c r="G1252" s="33" t="s">
        <v>230</v>
      </c>
      <c r="H1252" s="34" t="n">
        <v>0.872</v>
      </c>
      <c r="I1252" s="35" t="n">
        <v>30.96</v>
      </c>
      <c r="J1252" s="35" t="n">
        <v>26.99</v>
      </c>
    </row>
    <row r="1253" customFormat="false" ht="39" hidden="false" customHeight="true" outlineLevel="0" collapsed="false">
      <c r="A1253" s="31" t="s">
        <v>251</v>
      </c>
      <c r="B1253" s="32" t="s">
        <v>418</v>
      </c>
      <c r="C1253" s="31" t="s">
        <v>27</v>
      </c>
      <c r="D1253" s="31" t="s">
        <v>419</v>
      </c>
      <c r="E1253" s="31" t="s">
        <v>337</v>
      </c>
      <c r="F1253" s="31"/>
      <c r="G1253" s="33" t="s">
        <v>341</v>
      </c>
      <c r="H1253" s="34" t="n">
        <v>0.112</v>
      </c>
      <c r="I1253" s="35" t="n">
        <v>40.68</v>
      </c>
      <c r="J1253" s="35" t="n">
        <v>4.55</v>
      </c>
    </row>
    <row r="1254" customFormat="false" ht="25.5" hidden="false" customHeight="true" outlineLevel="0" collapsed="false">
      <c r="A1254" s="36" t="s">
        <v>259</v>
      </c>
      <c r="B1254" s="37" t="s">
        <v>872</v>
      </c>
      <c r="C1254" s="36" t="s">
        <v>27</v>
      </c>
      <c r="D1254" s="36" t="s">
        <v>873</v>
      </c>
      <c r="E1254" s="36" t="s">
        <v>262</v>
      </c>
      <c r="F1254" s="36"/>
      <c r="G1254" s="38" t="s">
        <v>90</v>
      </c>
      <c r="H1254" s="39" t="n">
        <v>0.08</v>
      </c>
      <c r="I1254" s="40" t="n">
        <v>18.29</v>
      </c>
      <c r="J1254" s="40" t="n">
        <v>1.46</v>
      </c>
    </row>
    <row r="1255" customFormat="false" ht="25.5" hidden="false" customHeight="true" outlineLevel="0" collapsed="false">
      <c r="A1255" s="36" t="s">
        <v>259</v>
      </c>
      <c r="B1255" s="37" t="s">
        <v>874</v>
      </c>
      <c r="C1255" s="36" t="s">
        <v>27</v>
      </c>
      <c r="D1255" s="36" t="s">
        <v>875</v>
      </c>
      <c r="E1255" s="36" t="s">
        <v>262</v>
      </c>
      <c r="F1255" s="36"/>
      <c r="G1255" s="38" t="s">
        <v>90</v>
      </c>
      <c r="H1255" s="39" t="n">
        <v>0.036</v>
      </c>
      <c r="I1255" s="40" t="n">
        <v>19.87</v>
      </c>
      <c r="J1255" s="40" t="n">
        <v>0.71</v>
      </c>
    </row>
    <row r="1256" customFormat="false" ht="25.5" hidden="false" customHeight="true" outlineLevel="0" collapsed="false">
      <c r="A1256" s="36" t="s">
        <v>259</v>
      </c>
      <c r="B1256" s="37" t="s">
        <v>876</v>
      </c>
      <c r="C1256" s="36" t="s">
        <v>27</v>
      </c>
      <c r="D1256" s="36" t="s">
        <v>877</v>
      </c>
      <c r="E1256" s="36" t="s">
        <v>262</v>
      </c>
      <c r="F1256" s="36"/>
      <c r="G1256" s="38" t="s">
        <v>80</v>
      </c>
      <c r="H1256" s="39" t="n">
        <v>7.188</v>
      </c>
      <c r="I1256" s="40" t="n">
        <v>7.71</v>
      </c>
      <c r="J1256" s="40" t="n">
        <v>55.41</v>
      </c>
    </row>
    <row r="1257" customFormat="false" ht="39" hidden="false" customHeight="true" outlineLevel="0" collapsed="false">
      <c r="A1257" s="36" t="s">
        <v>259</v>
      </c>
      <c r="B1257" s="37" t="s">
        <v>878</v>
      </c>
      <c r="C1257" s="36" t="s">
        <v>27</v>
      </c>
      <c r="D1257" s="36" t="s">
        <v>879</v>
      </c>
      <c r="E1257" s="36" t="s">
        <v>262</v>
      </c>
      <c r="F1257" s="36"/>
      <c r="G1257" s="38" t="s">
        <v>29</v>
      </c>
      <c r="H1257" s="39" t="n">
        <v>1.328</v>
      </c>
      <c r="I1257" s="40" t="n">
        <v>49.12</v>
      </c>
      <c r="J1257" s="40" t="n">
        <v>65.23</v>
      </c>
    </row>
    <row r="1258" customFormat="false" ht="25.5" hidden="false" customHeight="true" outlineLevel="0" collapsed="false">
      <c r="A1258" s="36" t="s">
        <v>259</v>
      </c>
      <c r="B1258" s="37" t="s">
        <v>880</v>
      </c>
      <c r="C1258" s="36" t="s">
        <v>27</v>
      </c>
      <c r="D1258" s="36" t="s">
        <v>881</v>
      </c>
      <c r="E1258" s="36" t="s">
        <v>262</v>
      </c>
      <c r="F1258" s="36"/>
      <c r="G1258" s="38" t="s">
        <v>80</v>
      </c>
      <c r="H1258" s="39" t="n">
        <v>1.198</v>
      </c>
      <c r="I1258" s="40" t="n">
        <v>2.7</v>
      </c>
      <c r="J1258" s="40" t="n">
        <v>3.23</v>
      </c>
    </row>
    <row r="1259" customFormat="false" ht="12.75" hidden="false" customHeight="true" outlineLevel="0" collapsed="false">
      <c r="A1259" s="41"/>
      <c r="B1259" s="41"/>
      <c r="C1259" s="41"/>
      <c r="D1259" s="41"/>
      <c r="E1259" s="41" t="s">
        <v>269</v>
      </c>
      <c r="F1259" s="42" t="n">
        <v>14.05</v>
      </c>
      <c r="G1259" s="41" t="s">
        <v>270</v>
      </c>
      <c r="H1259" s="42" t="n">
        <v>16.35</v>
      </c>
      <c r="I1259" s="41" t="s">
        <v>271</v>
      </c>
      <c r="J1259" s="42" t="n">
        <v>30.4</v>
      </c>
    </row>
    <row r="1260" customFormat="false" ht="12.75" hidden="false" customHeight="true" outlineLevel="0" collapsed="false">
      <c r="A1260" s="41"/>
      <c r="B1260" s="41"/>
      <c r="C1260" s="41"/>
      <c r="D1260" s="41"/>
      <c r="E1260" s="41" t="s">
        <v>272</v>
      </c>
      <c r="F1260" s="42" t="n">
        <v>42.01</v>
      </c>
      <c r="G1260" s="41"/>
      <c r="H1260" s="41" t="s">
        <v>273</v>
      </c>
      <c r="I1260" s="41"/>
      <c r="J1260" s="42" t="n">
        <v>206.64</v>
      </c>
    </row>
    <row r="1261" customFormat="false" ht="0.75" hidden="false" customHeight="true" outlineLevel="0" collapsed="false">
      <c r="A1261" s="43"/>
      <c r="B1261" s="43"/>
      <c r="C1261" s="43"/>
      <c r="D1261" s="43"/>
      <c r="E1261" s="43"/>
      <c r="F1261" s="43"/>
      <c r="G1261" s="43"/>
      <c r="H1261" s="43"/>
      <c r="I1261" s="43"/>
      <c r="J1261" s="43"/>
    </row>
    <row r="1262" customFormat="false" ht="18" hidden="false" customHeight="true" outlineLevel="0" collapsed="false">
      <c r="A1262" s="7"/>
      <c r="B1262" s="8" t="s">
        <v>10</v>
      </c>
      <c r="C1262" s="7" t="s">
        <v>11</v>
      </c>
      <c r="D1262" s="7" t="s">
        <v>12</v>
      </c>
      <c r="E1262" s="7" t="s">
        <v>248</v>
      </c>
      <c r="F1262" s="7"/>
      <c r="G1262" s="9" t="s">
        <v>13</v>
      </c>
      <c r="H1262" s="8" t="s">
        <v>14</v>
      </c>
      <c r="I1262" s="8" t="s">
        <v>15</v>
      </c>
      <c r="J1262" s="8" t="s">
        <v>18</v>
      </c>
    </row>
    <row r="1263" customFormat="false" ht="39" hidden="false" customHeight="true" outlineLevel="0" collapsed="false">
      <c r="A1263" s="14" t="s">
        <v>249</v>
      </c>
      <c r="B1263" s="15" t="s">
        <v>324</v>
      </c>
      <c r="C1263" s="14" t="s">
        <v>27</v>
      </c>
      <c r="D1263" s="14" t="s">
        <v>325</v>
      </c>
      <c r="E1263" s="14" t="s">
        <v>320</v>
      </c>
      <c r="F1263" s="14"/>
      <c r="G1263" s="16" t="s">
        <v>29</v>
      </c>
      <c r="H1263" s="30" t="n">
        <v>1</v>
      </c>
      <c r="I1263" s="17" t="n">
        <v>153.68</v>
      </c>
      <c r="J1263" s="17" t="n">
        <v>153.68</v>
      </c>
    </row>
    <row r="1264" customFormat="false" ht="24" hidden="false" customHeight="true" outlineLevel="0" collapsed="false">
      <c r="A1264" s="31" t="s">
        <v>251</v>
      </c>
      <c r="B1264" s="32" t="s">
        <v>252</v>
      </c>
      <c r="C1264" s="31" t="s">
        <v>27</v>
      </c>
      <c r="D1264" s="31" t="s">
        <v>253</v>
      </c>
      <c r="E1264" s="31" t="s">
        <v>254</v>
      </c>
      <c r="F1264" s="31"/>
      <c r="G1264" s="33" t="s">
        <v>230</v>
      </c>
      <c r="H1264" s="34" t="n">
        <v>2.357</v>
      </c>
      <c r="I1264" s="35" t="n">
        <v>30.96</v>
      </c>
      <c r="J1264" s="35" t="n">
        <v>72.97</v>
      </c>
    </row>
    <row r="1265" customFormat="false" ht="25.5" hidden="false" customHeight="true" outlineLevel="0" collapsed="false">
      <c r="A1265" s="31" t="s">
        <v>251</v>
      </c>
      <c r="B1265" s="32" t="s">
        <v>639</v>
      </c>
      <c r="C1265" s="31" t="s">
        <v>27</v>
      </c>
      <c r="D1265" s="31" t="s">
        <v>640</v>
      </c>
      <c r="E1265" s="31" t="s">
        <v>254</v>
      </c>
      <c r="F1265" s="31"/>
      <c r="G1265" s="33" t="s">
        <v>230</v>
      </c>
      <c r="H1265" s="34" t="n">
        <v>1.444</v>
      </c>
      <c r="I1265" s="35" t="n">
        <v>25.54</v>
      </c>
      <c r="J1265" s="35" t="n">
        <v>36.87</v>
      </c>
    </row>
    <row r="1266" customFormat="false" ht="25.5" hidden="false" customHeight="true" outlineLevel="0" collapsed="false">
      <c r="A1266" s="36" t="s">
        <v>259</v>
      </c>
      <c r="B1266" s="37" t="s">
        <v>876</v>
      </c>
      <c r="C1266" s="36" t="s">
        <v>27</v>
      </c>
      <c r="D1266" s="36" t="s">
        <v>877</v>
      </c>
      <c r="E1266" s="36" t="s">
        <v>262</v>
      </c>
      <c r="F1266" s="36"/>
      <c r="G1266" s="38" t="s">
        <v>80</v>
      </c>
      <c r="H1266" s="39" t="n">
        <v>0.37</v>
      </c>
      <c r="I1266" s="40" t="n">
        <v>7.71</v>
      </c>
      <c r="J1266" s="40" t="n">
        <v>2.85</v>
      </c>
    </row>
    <row r="1267" customFormat="false" ht="39" hidden="false" customHeight="true" outlineLevel="0" collapsed="false">
      <c r="A1267" s="36" t="s">
        <v>259</v>
      </c>
      <c r="B1267" s="37" t="s">
        <v>882</v>
      </c>
      <c r="C1267" s="36" t="s">
        <v>27</v>
      </c>
      <c r="D1267" s="36" t="s">
        <v>883</v>
      </c>
      <c r="E1267" s="36" t="s">
        <v>262</v>
      </c>
      <c r="F1267" s="36"/>
      <c r="G1267" s="38" t="s">
        <v>80</v>
      </c>
      <c r="H1267" s="39" t="n">
        <v>1.38</v>
      </c>
      <c r="I1267" s="40" t="n">
        <v>27.55</v>
      </c>
      <c r="J1267" s="40" t="n">
        <v>38.01</v>
      </c>
    </row>
    <row r="1268" customFormat="false" ht="25.5" hidden="false" customHeight="true" outlineLevel="0" collapsed="false">
      <c r="A1268" s="36" t="s">
        <v>259</v>
      </c>
      <c r="B1268" s="37" t="s">
        <v>884</v>
      </c>
      <c r="C1268" s="36" t="s">
        <v>27</v>
      </c>
      <c r="D1268" s="36" t="s">
        <v>885</v>
      </c>
      <c r="E1268" s="36" t="s">
        <v>262</v>
      </c>
      <c r="F1268" s="36"/>
      <c r="G1268" s="38" t="s">
        <v>529</v>
      </c>
      <c r="H1268" s="39" t="n">
        <v>0.017</v>
      </c>
      <c r="I1268" s="40" t="n">
        <v>6.38</v>
      </c>
      <c r="J1268" s="40" t="n">
        <v>0.1</v>
      </c>
    </row>
    <row r="1269" customFormat="false" ht="24" hidden="false" customHeight="true" outlineLevel="0" collapsed="false">
      <c r="A1269" s="36" t="s">
        <v>259</v>
      </c>
      <c r="B1269" s="37" t="s">
        <v>886</v>
      </c>
      <c r="C1269" s="36" t="s">
        <v>27</v>
      </c>
      <c r="D1269" s="36" t="s">
        <v>887</v>
      </c>
      <c r="E1269" s="36" t="s">
        <v>262</v>
      </c>
      <c r="F1269" s="36"/>
      <c r="G1269" s="38" t="s">
        <v>90</v>
      </c>
      <c r="H1269" s="39" t="n">
        <v>0.095</v>
      </c>
      <c r="I1269" s="40" t="n">
        <v>17.94</v>
      </c>
      <c r="J1269" s="40" t="n">
        <v>1.7</v>
      </c>
    </row>
    <row r="1270" customFormat="false" ht="25.5" hidden="false" customHeight="true" outlineLevel="0" collapsed="false">
      <c r="A1270" s="36" t="s">
        <v>259</v>
      </c>
      <c r="B1270" s="37" t="s">
        <v>880</v>
      </c>
      <c r="C1270" s="36" t="s">
        <v>27</v>
      </c>
      <c r="D1270" s="36" t="s">
        <v>881</v>
      </c>
      <c r="E1270" s="36" t="s">
        <v>262</v>
      </c>
      <c r="F1270" s="36"/>
      <c r="G1270" s="38" t="s">
        <v>80</v>
      </c>
      <c r="H1270" s="39" t="n">
        <v>0.44</v>
      </c>
      <c r="I1270" s="40" t="n">
        <v>2.7</v>
      </c>
      <c r="J1270" s="40" t="n">
        <v>1.18</v>
      </c>
    </row>
    <row r="1271" customFormat="false" ht="12.75" hidden="false" customHeight="true" outlineLevel="0" collapsed="false">
      <c r="A1271" s="41"/>
      <c r="B1271" s="41"/>
      <c r="C1271" s="41"/>
      <c r="D1271" s="41"/>
      <c r="E1271" s="41" t="s">
        <v>269</v>
      </c>
      <c r="F1271" s="42" t="n">
        <v>38.94</v>
      </c>
      <c r="G1271" s="41" t="s">
        <v>270</v>
      </c>
      <c r="H1271" s="42" t="n">
        <v>45.28</v>
      </c>
      <c r="I1271" s="41" t="s">
        <v>271</v>
      </c>
      <c r="J1271" s="42" t="n">
        <v>84.22</v>
      </c>
    </row>
    <row r="1272" customFormat="false" ht="12.75" hidden="false" customHeight="true" outlineLevel="0" collapsed="false">
      <c r="A1272" s="41"/>
      <c r="B1272" s="41"/>
      <c r="C1272" s="41"/>
      <c r="D1272" s="41"/>
      <c r="E1272" s="41" t="s">
        <v>272</v>
      </c>
      <c r="F1272" s="42" t="n">
        <v>39.21</v>
      </c>
      <c r="G1272" s="41"/>
      <c r="H1272" s="41" t="s">
        <v>273</v>
      </c>
      <c r="I1272" s="41"/>
      <c r="J1272" s="42" t="n">
        <v>192.89</v>
      </c>
    </row>
    <row r="1273" customFormat="false" ht="0.75" hidden="false" customHeight="true" outlineLevel="0" collapsed="false">
      <c r="A1273" s="43"/>
      <c r="B1273" s="43"/>
      <c r="C1273" s="43"/>
      <c r="D1273" s="43"/>
      <c r="E1273" s="43"/>
      <c r="F1273" s="43"/>
      <c r="G1273" s="43"/>
      <c r="H1273" s="43"/>
      <c r="I1273" s="43"/>
      <c r="J1273" s="43"/>
    </row>
    <row r="1274" customFormat="false" ht="18" hidden="false" customHeight="true" outlineLevel="0" collapsed="false">
      <c r="A1274" s="7"/>
      <c r="B1274" s="8" t="s">
        <v>10</v>
      </c>
      <c r="C1274" s="7" t="s">
        <v>11</v>
      </c>
      <c r="D1274" s="7" t="s">
        <v>12</v>
      </c>
      <c r="E1274" s="7" t="s">
        <v>248</v>
      </c>
      <c r="F1274" s="7"/>
      <c r="G1274" s="9" t="s">
        <v>13</v>
      </c>
      <c r="H1274" s="8" t="s">
        <v>14</v>
      </c>
      <c r="I1274" s="8" t="s">
        <v>15</v>
      </c>
      <c r="J1274" s="8" t="s">
        <v>18</v>
      </c>
    </row>
    <row r="1275" customFormat="false" ht="39" hidden="false" customHeight="true" outlineLevel="0" collapsed="false">
      <c r="A1275" s="14" t="s">
        <v>249</v>
      </c>
      <c r="B1275" s="15" t="s">
        <v>888</v>
      </c>
      <c r="C1275" s="14" t="s">
        <v>27</v>
      </c>
      <c r="D1275" s="14" t="s">
        <v>889</v>
      </c>
      <c r="E1275" s="14" t="s">
        <v>500</v>
      </c>
      <c r="F1275" s="14"/>
      <c r="G1275" s="16" t="s">
        <v>47</v>
      </c>
      <c r="H1275" s="30" t="n">
        <v>1</v>
      </c>
      <c r="I1275" s="17" t="n">
        <v>657.38</v>
      </c>
      <c r="J1275" s="17" t="n">
        <v>657.38</v>
      </c>
    </row>
    <row r="1276" customFormat="false" ht="25.5" hidden="false" customHeight="true" outlineLevel="0" collapsed="false">
      <c r="A1276" s="31" t="s">
        <v>251</v>
      </c>
      <c r="B1276" s="32" t="s">
        <v>665</v>
      </c>
      <c r="C1276" s="31" t="s">
        <v>27</v>
      </c>
      <c r="D1276" s="31" t="s">
        <v>666</v>
      </c>
      <c r="E1276" s="31" t="s">
        <v>254</v>
      </c>
      <c r="F1276" s="31"/>
      <c r="G1276" s="33" t="s">
        <v>230</v>
      </c>
      <c r="H1276" s="34" t="n">
        <v>1.6069</v>
      </c>
      <c r="I1276" s="35" t="n">
        <v>30.23</v>
      </c>
      <c r="J1276" s="35" t="n">
        <v>48.57</v>
      </c>
    </row>
    <row r="1277" customFormat="false" ht="24" hidden="false" customHeight="true" outlineLevel="0" collapsed="false">
      <c r="A1277" s="31" t="s">
        <v>251</v>
      </c>
      <c r="B1277" s="32" t="s">
        <v>228</v>
      </c>
      <c r="C1277" s="31" t="s">
        <v>27</v>
      </c>
      <c r="D1277" s="31" t="s">
        <v>258</v>
      </c>
      <c r="E1277" s="31" t="s">
        <v>254</v>
      </c>
      <c r="F1277" s="31"/>
      <c r="G1277" s="33" t="s">
        <v>230</v>
      </c>
      <c r="H1277" s="34" t="n">
        <v>2.5492</v>
      </c>
      <c r="I1277" s="35" t="n">
        <v>23.58</v>
      </c>
      <c r="J1277" s="35" t="n">
        <v>60.11</v>
      </c>
    </row>
    <row r="1278" customFormat="false" ht="51.75" hidden="false" customHeight="true" outlineLevel="0" collapsed="false">
      <c r="A1278" s="31" t="s">
        <v>251</v>
      </c>
      <c r="B1278" s="32" t="s">
        <v>661</v>
      </c>
      <c r="C1278" s="31" t="s">
        <v>27</v>
      </c>
      <c r="D1278" s="31" t="s">
        <v>662</v>
      </c>
      <c r="E1278" s="31" t="s">
        <v>337</v>
      </c>
      <c r="F1278" s="31"/>
      <c r="G1278" s="33" t="s">
        <v>338</v>
      </c>
      <c r="H1278" s="34" t="n">
        <v>1.1138</v>
      </c>
      <c r="I1278" s="35" t="n">
        <v>2.28</v>
      </c>
      <c r="J1278" s="35" t="n">
        <v>2.53</v>
      </c>
    </row>
    <row r="1279" customFormat="false" ht="51.75" hidden="false" customHeight="true" outlineLevel="0" collapsed="false">
      <c r="A1279" s="31" t="s">
        <v>251</v>
      </c>
      <c r="B1279" s="32" t="s">
        <v>663</v>
      </c>
      <c r="C1279" s="31" t="s">
        <v>27</v>
      </c>
      <c r="D1279" s="31" t="s">
        <v>664</v>
      </c>
      <c r="E1279" s="31" t="s">
        <v>337</v>
      </c>
      <c r="F1279" s="31"/>
      <c r="G1279" s="33" t="s">
        <v>341</v>
      </c>
      <c r="H1279" s="34" t="n">
        <v>0.4931</v>
      </c>
      <c r="I1279" s="35" t="n">
        <v>0.48</v>
      </c>
      <c r="J1279" s="35" t="n">
        <v>0.23</v>
      </c>
    </row>
    <row r="1280" customFormat="false" ht="25.5" hidden="false" customHeight="true" outlineLevel="0" collapsed="false">
      <c r="A1280" s="36" t="s">
        <v>259</v>
      </c>
      <c r="B1280" s="37" t="s">
        <v>669</v>
      </c>
      <c r="C1280" s="36" t="s">
        <v>27</v>
      </c>
      <c r="D1280" s="36" t="s">
        <v>670</v>
      </c>
      <c r="E1280" s="36" t="s">
        <v>262</v>
      </c>
      <c r="F1280" s="36"/>
      <c r="G1280" s="38" t="s">
        <v>47</v>
      </c>
      <c r="H1280" s="39" t="n">
        <v>0.6302</v>
      </c>
      <c r="I1280" s="40" t="n">
        <v>179.31</v>
      </c>
      <c r="J1280" s="40" t="n">
        <v>113</v>
      </c>
    </row>
    <row r="1281" customFormat="false" ht="24" hidden="false" customHeight="true" outlineLevel="0" collapsed="false">
      <c r="A1281" s="36" t="s">
        <v>259</v>
      </c>
      <c r="B1281" s="37" t="s">
        <v>667</v>
      </c>
      <c r="C1281" s="36" t="s">
        <v>27</v>
      </c>
      <c r="D1281" s="36" t="s">
        <v>668</v>
      </c>
      <c r="E1281" s="36" t="s">
        <v>262</v>
      </c>
      <c r="F1281" s="36"/>
      <c r="G1281" s="38" t="s">
        <v>90</v>
      </c>
      <c r="H1281" s="39" t="n">
        <v>15.1255</v>
      </c>
      <c r="I1281" s="40" t="n">
        <v>1.26</v>
      </c>
      <c r="J1281" s="40" t="n">
        <v>19.05</v>
      </c>
    </row>
    <row r="1282" customFormat="false" ht="24" hidden="false" customHeight="true" outlineLevel="0" collapsed="false">
      <c r="A1282" s="36" t="s">
        <v>259</v>
      </c>
      <c r="B1282" s="37" t="s">
        <v>562</v>
      </c>
      <c r="C1282" s="36" t="s">
        <v>27</v>
      </c>
      <c r="D1282" s="36" t="s">
        <v>563</v>
      </c>
      <c r="E1282" s="36" t="s">
        <v>262</v>
      </c>
      <c r="F1282" s="36"/>
      <c r="G1282" s="38" t="s">
        <v>90</v>
      </c>
      <c r="H1282" s="39" t="n">
        <v>420.1527</v>
      </c>
      <c r="I1282" s="40" t="n">
        <v>0.78</v>
      </c>
      <c r="J1282" s="40" t="n">
        <v>327.71</v>
      </c>
    </row>
    <row r="1283" customFormat="false" ht="25.5" hidden="false" customHeight="true" outlineLevel="0" collapsed="false">
      <c r="A1283" s="36" t="s">
        <v>259</v>
      </c>
      <c r="B1283" s="37" t="s">
        <v>890</v>
      </c>
      <c r="C1283" s="36" t="s">
        <v>27</v>
      </c>
      <c r="D1283" s="36" t="s">
        <v>891</v>
      </c>
      <c r="E1283" s="36" t="s">
        <v>262</v>
      </c>
      <c r="F1283" s="36"/>
      <c r="G1283" s="38" t="s">
        <v>47</v>
      </c>
      <c r="H1283" s="39" t="n">
        <v>0.5882</v>
      </c>
      <c r="I1283" s="40" t="n">
        <v>146.53</v>
      </c>
      <c r="J1283" s="40" t="n">
        <v>86.18</v>
      </c>
    </row>
    <row r="1284" customFormat="false" ht="12.75" hidden="false" customHeight="true" outlineLevel="0" collapsed="false">
      <c r="A1284" s="41"/>
      <c r="B1284" s="41"/>
      <c r="C1284" s="41"/>
      <c r="D1284" s="41"/>
      <c r="E1284" s="41" t="s">
        <v>269</v>
      </c>
      <c r="F1284" s="42" t="n">
        <v>37.41</v>
      </c>
      <c r="G1284" s="41" t="s">
        <v>270</v>
      </c>
      <c r="H1284" s="42" t="n">
        <v>43.5</v>
      </c>
      <c r="I1284" s="41" t="s">
        <v>271</v>
      </c>
      <c r="J1284" s="42" t="n">
        <v>80.91</v>
      </c>
    </row>
    <row r="1285" customFormat="false" ht="12.75" hidden="false" customHeight="true" outlineLevel="0" collapsed="false">
      <c r="A1285" s="41"/>
      <c r="B1285" s="41"/>
      <c r="C1285" s="41"/>
      <c r="D1285" s="41"/>
      <c r="E1285" s="41" t="s">
        <v>272</v>
      </c>
      <c r="F1285" s="42" t="n">
        <v>167.76</v>
      </c>
      <c r="G1285" s="41"/>
      <c r="H1285" s="41" t="s">
        <v>273</v>
      </c>
      <c r="I1285" s="41"/>
      <c r="J1285" s="42" t="n">
        <v>825.14</v>
      </c>
    </row>
    <row r="1286" customFormat="false" ht="0.75" hidden="false" customHeight="true" outlineLevel="0" collapsed="false">
      <c r="A1286" s="43"/>
      <c r="B1286" s="43"/>
      <c r="C1286" s="43"/>
      <c r="D1286" s="43"/>
      <c r="E1286" s="43"/>
      <c r="F1286" s="43"/>
      <c r="G1286" s="43"/>
      <c r="H1286" s="43"/>
      <c r="I1286" s="43"/>
      <c r="J1286" s="43"/>
    </row>
    <row r="1287" customFormat="false" ht="18" hidden="false" customHeight="true" outlineLevel="0" collapsed="false">
      <c r="A1287" s="7"/>
      <c r="B1287" s="8" t="s">
        <v>10</v>
      </c>
      <c r="C1287" s="7" t="s">
        <v>11</v>
      </c>
      <c r="D1287" s="7" t="s">
        <v>12</v>
      </c>
      <c r="E1287" s="7" t="s">
        <v>248</v>
      </c>
      <c r="F1287" s="7"/>
      <c r="G1287" s="9" t="s">
        <v>13</v>
      </c>
      <c r="H1287" s="8" t="s">
        <v>14</v>
      </c>
      <c r="I1287" s="8" t="s">
        <v>15</v>
      </c>
      <c r="J1287" s="8" t="s">
        <v>18</v>
      </c>
    </row>
    <row r="1288" customFormat="false" ht="25.5" hidden="false" customHeight="true" outlineLevel="0" collapsed="false">
      <c r="A1288" s="14" t="s">
        <v>249</v>
      </c>
      <c r="B1288" s="15" t="s">
        <v>507</v>
      </c>
      <c r="C1288" s="14" t="s">
        <v>27</v>
      </c>
      <c r="D1288" s="14" t="s">
        <v>508</v>
      </c>
      <c r="E1288" s="14" t="s">
        <v>500</v>
      </c>
      <c r="F1288" s="14"/>
      <c r="G1288" s="16" t="s">
        <v>47</v>
      </c>
      <c r="H1288" s="30" t="n">
        <v>1</v>
      </c>
      <c r="I1288" s="17" t="n">
        <v>1020.51</v>
      </c>
      <c r="J1288" s="17" t="n">
        <v>1020.51</v>
      </c>
    </row>
    <row r="1289" customFormat="false" ht="24" hidden="false" customHeight="true" outlineLevel="0" collapsed="false">
      <c r="A1289" s="31" t="s">
        <v>251</v>
      </c>
      <c r="B1289" s="32" t="s">
        <v>228</v>
      </c>
      <c r="C1289" s="31" t="s">
        <v>27</v>
      </c>
      <c r="D1289" s="31" t="s">
        <v>258</v>
      </c>
      <c r="E1289" s="31" t="s">
        <v>254</v>
      </c>
      <c r="F1289" s="31"/>
      <c r="G1289" s="33" t="s">
        <v>230</v>
      </c>
      <c r="H1289" s="34" t="n">
        <v>3.2313</v>
      </c>
      <c r="I1289" s="35" t="n">
        <v>23.58</v>
      </c>
      <c r="J1289" s="35" t="n">
        <v>76.19</v>
      </c>
    </row>
    <row r="1290" customFormat="false" ht="39" hidden="false" customHeight="true" outlineLevel="0" collapsed="false">
      <c r="A1290" s="31" t="s">
        <v>251</v>
      </c>
      <c r="B1290" s="32" t="s">
        <v>888</v>
      </c>
      <c r="C1290" s="31" t="s">
        <v>27</v>
      </c>
      <c r="D1290" s="31" t="s">
        <v>889</v>
      </c>
      <c r="E1290" s="31" t="s">
        <v>500</v>
      </c>
      <c r="F1290" s="31"/>
      <c r="G1290" s="33" t="s">
        <v>47</v>
      </c>
      <c r="H1290" s="34" t="n">
        <v>1.203</v>
      </c>
      <c r="I1290" s="35" t="n">
        <v>657.38</v>
      </c>
      <c r="J1290" s="35" t="n">
        <v>790.82</v>
      </c>
    </row>
    <row r="1291" customFormat="false" ht="24" hidden="false" customHeight="true" outlineLevel="0" collapsed="false">
      <c r="A1291" s="31" t="s">
        <v>251</v>
      </c>
      <c r="B1291" s="32" t="s">
        <v>284</v>
      </c>
      <c r="C1291" s="31" t="s">
        <v>27</v>
      </c>
      <c r="D1291" s="31" t="s">
        <v>285</v>
      </c>
      <c r="E1291" s="31" t="s">
        <v>254</v>
      </c>
      <c r="F1291" s="31"/>
      <c r="G1291" s="33" t="s">
        <v>230</v>
      </c>
      <c r="H1291" s="34" t="n">
        <v>4.8469</v>
      </c>
      <c r="I1291" s="35" t="n">
        <v>31.67</v>
      </c>
      <c r="J1291" s="35" t="n">
        <v>153.5</v>
      </c>
    </row>
    <row r="1292" customFormat="false" ht="12.75" hidden="false" customHeight="true" outlineLevel="0" collapsed="false">
      <c r="A1292" s="41"/>
      <c r="B1292" s="41"/>
      <c r="C1292" s="41"/>
      <c r="D1292" s="41"/>
      <c r="E1292" s="41" t="s">
        <v>269</v>
      </c>
      <c r="F1292" s="42" t="n">
        <v>124.34</v>
      </c>
      <c r="G1292" s="41" t="s">
        <v>270</v>
      </c>
      <c r="H1292" s="42" t="n">
        <v>144.54</v>
      </c>
      <c r="I1292" s="41" t="s">
        <v>271</v>
      </c>
      <c r="J1292" s="42" t="n">
        <v>268.88</v>
      </c>
    </row>
    <row r="1293" customFormat="false" ht="12.75" hidden="false" customHeight="true" outlineLevel="0" collapsed="false">
      <c r="A1293" s="41"/>
      <c r="B1293" s="41"/>
      <c r="C1293" s="41"/>
      <c r="D1293" s="41"/>
      <c r="E1293" s="41" t="s">
        <v>272</v>
      </c>
      <c r="F1293" s="42" t="n">
        <v>260.43</v>
      </c>
      <c r="G1293" s="41"/>
      <c r="H1293" s="41" t="s">
        <v>273</v>
      </c>
      <c r="I1293" s="41"/>
      <c r="J1293" s="42" t="n">
        <v>1280.94</v>
      </c>
    </row>
    <row r="1294" customFormat="false" ht="0.75" hidden="false" customHeight="true" outlineLevel="0" collapsed="false">
      <c r="A1294" s="43"/>
      <c r="B1294" s="43"/>
      <c r="C1294" s="43"/>
      <c r="D1294" s="43"/>
      <c r="E1294" s="43"/>
      <c r="F1294" s="43"/>
      <c r="G1294" s="43"/>
      <c r="H1294" s="43"/>
      <c r="I1294" s="43"/>
      <c r="J1294" s="43"/>
    </row>
    <row r="1295" customFormat="false" ht="18" hidden="false" customHeight="true" outlineLevel="0" collapsed="false">
      <c r="A1295" s="7"/>
      <c r="B1295" s="8" t="s">
        <v>10</v>
      </c>
      <c r="C1295" s="7" t="s">
        <v>11</v>
      </c>
      <c r="D1295" s="7" t="s">
        <v>12</v>
      </c>
      <c r="E1295" s="7" t="s">
        <v>248</v>
      </c>
      <c r="F1295" s="7"/>
      <c r="G1295" s="9" t="s">
        <v>13</v>
      </c>
      <c r="H1295" s="8" t="s">
        <v>14</v>
      </c>
      <c r="I1295" s="8" t="s">
        <v>15</v>
      </c>
      <c r="J1295" s="8" t="s">
        <v>18</v>
      </c>
    </row>
    <row r="1296" customFormat="false" ht="25.5" hidden="false" customHeight="true" outlineLevel="0" collapsed="false">
      <c r="A1296" s="14" t="s">
        <v>249</v>
      </c>
      <c r="B1296" s="15" t="s">
        <v>509</v>
      </c>
      <c r="C1296" s="14" t="s">
        <v>27</v>
      </c>
      <c r="D1296" s="14" t="s">
        <v>510</v>
      </c>
      <c r="E1296" s="14" t="s">
        <v>500</v>
      </c>
      <c r="F1296" s="14"/>
      <c r="G1296" s="16" t="s">
        <v>47</v>
      </c>
      <c r="H1296" s="30" t="n">
        <v>1</v>
      </c>
      <c r="I1296" s="17" t="n">
        <v>1142.2</v>
      </c>
      <c r="J1296" s="17" t="n">
        <v>1142.2</v>
      </c>
    </row>
    <row r="1297" customFormat="false" ht="24" hidden="false" customHeight="true" outlineLevel="0" collapsed="false">
      <c r="A1297" s="31" t="s">
        <v>251</v>
      </c>
      <c r="B1297" s="32" t="s">
        <v>228</v>
      </c>
      <c r="C1297" s="31" t="s">
        <v>27</v>
      </c>
      <c r="D1297" s="31" t="s">
        <v>258</v>
      </c>
      <c r="E1297" s="31" t="s">
        <v>254</v>
      </c>
      <c r="F1297" s="31"/>
      <c r="G1297" s="33" t="s">
        <v>230</v>
      </c>
      <c r="H1297" s="34" t="n">
        <v>4.9432</v>
      </c>
      <c r="I1297" s="35" t="n">
        <v>23.58</v>
      </c>
      <c r="J1297" s="35" t="n">
        <v>116.56</v>
      </c>
    </row>
    <row r="1298" customFormat="false" ht="39" hidden="false" customHeight="true" outlineLevel="0" collapsed="false">
      <c r="A1298" s="31" t="s">
        <v>251</v>
      </c>
      <c r="B1298" s="32" t="s">
        <v>888</v>
      </c>
      <c r="C1298" s="31" t="s">
        <v>27</v>
      </c>
      <c r="D1298" s="31" t="s">
        <v>889</v>
      </c>
      <c r="E1298" s="31" t="s">
        <v>500</v>
      </c>
      <c r="F1298" s="31"/>
      <c r="G1298" s="33" t="s">
        <v>47</v>
      </c>
      <c r="H1298" s="34" t="n">
        <v>1.203</v>
      </c>
      <c r="I1298" s="35" t="n">
        <v>657.38</v>
      </c>
      <c r="J1298" s="35" t="n">
        <v>790.82</v>
      </c>
    </row>
    <row r="1299" customFormat="false" ht="24" hidden="false" customHeight="true" outlineLevel="0" collapsed="false">
      <c r="A1299" s="31" t="s">
        <v>251</v>
      </c>
      <c r="B1299" s="32" t="s">
        <v>284</v>
      </c>
      <c r="C1299" s="31" t="s">
        <v>27</v>
      </c>
      <c r="D1299" s="31" t="s">
        <v>285</v>
      </c>
      <c r="E1299" s="31" t="s">
        <v>254</v>
      </c>
      <c r="F1299" s="31"/>
      <c r="G1299" s="33" t="s">
        <v>230</v>
      </c>
      <c r="H1299" s="34" t="n">
        <v>7.4148</v>
      </c>
      <c r="I1299" s="35" t="n">
        <v>31.67</v>
      </c>
      <c r="J1299" s="35" t="n">
        <v>234.82</v>
      </c>
    </row>
    <row r="1300" customFormat="false" ht="12.75" hidden="false" customHeight="true" outlineLevel="0" collapsed="false">
      <c r="A1300" s="41"/>
      <c r="B1300" s="41"/>
      <c r="C1300" s="41"/>
      <c r="D1300" s="41"/>
      <c r="E1300" s="41" t="s">
        <v>269</v>
      </c>
      <c r="F1300" s="42" t="n">
        <v>166.38</v>
      </c>
      <c r="G1300" s="41" t="s">
        <v>270</v>
      </c>
      <c r="H1300" s="42" t="n">
        <v>193.4</v>
      </c>
      <c r="I1300" s="41" t="s">
        <v>271</v>
      </c>
      <c r="J1300" s="42" t="n">
        <v>359.78</v>
      </c>
    </row>
    <row r="1301" customFormat="false" ht="12.75" hidden="false" customHeight="true" outlineLevel="0" collapsed="false">
      <c r="A1301" s="41"/>
      <c r="B1301" s="41"/>
      <c r="C1301" s="41"/>
      <c r="D1301" s="41"/>
      <c r="E1301" s="41" t="s">
        <v>272</v>
      </c>
      <c r="F1301" s="42" t="n">
        <v>291.48</v>
      </c>
      <c r="G1301" s="41"/>
      <c r="H1301" s="41" t="s">
        <v>273</v>
      </c>
      <c r="I1301" s="41"/>
      <c r="J1301" s="42" t="n">
        <v>1433.68</v>
      </c>
    </row>
    <row r="1302" customFormat="false" ht="0.75" hidden="false" customHeight="true" outlineLevel="0" collapsed="false">
      <c r="A1302" s="43"/>
      <c r="B1302" s="43"/>
      <c r="C1302" s="43"/>
      <c r="D1302" s="43"/>
      <c r="E1302" s="43"/>
      <c r="F1302" s="43"/>
      <c r="G1302" s="43"/>
      <c r="H1302" s="43"/>
      <c r="I1302" s="43"/>
      <c r="J1302" s="43"/>
    </row>
    <row r="1303" customFormat="false" ht="18" hidden="false" customHeight="true" outlineLevel="0" collapsed="false">
      <c r="A1303" s="7"/>
      <c r="B1303" s="8" t="s">
        <v>10</v>
      </c>
      <c r="C1303" s="7" t="s">
        <v>11</v>
      </c>
      <c r="D1303" s="7" t="s">
        <v>12</v>
      </c>
      <c r="E1303" s="7" t="s">
        <v>248</v>
      </c>
      <c r="F1303" s="7"/>
      <c r="G1303" s="9" t="s">
        <v>13</v>
      </c>
      <c r="H1303" s="8" t="s">
        <v>14</v>
      </c>
      <c r="I1303" s="8" t="s">
        <v>15</v>
      </c>
      <c r="J1303" s="8" t="s">
        <v>18</v>
      </c>
    </row>
    <row r="1304" customFormat="false" ht="25.5" hidden="false" customHeight="true" outlineLevel="0" collapsed="false">
      <c r="A1304" s="14" t="s">
        <v>249</v>
      </c>
      <c r="B1304" s="15" t="s">
        <v>498</v>
      </c>
      <c r="C1304" s="14" t="s">
        <v>27</v>
      </c>
      <c r="D1304" s="14" t="s">
        <v>499</v>
      </c>
      <c r="E1304" s="14" t="s">
        <v>500</v>
      </c>
      <c r="F1304" s="14"/>
      <c r="G1304" s="16" t="s">
        <v>47</v>
      </c>
      <c r="H1304" s="30" t="n">
        <v>1</v>
      </c>
      <c r="I1304" s="17" t="n">
        <v>1184.02</v>
      </c>
      <c r="J1304" s="17" t="n">
        <v>1184.02</v>
      </c>
    </row>
    <row r="1305" customFormat="false" ht="24" hidden="false" customHeight="true" outlineLevel="0" collapsed="false">
      <c r="A1305" s="31" t="s">
        <v>251</v>
      </c>
      <c r="B1305" s="32" t="s">
        <v>228</v>
      </c>
      <c r="C1305" s="31" t="s">
        <v>27</v>
      </c>
      <c r="D1305" s="31" t="s">
        <v>258</v>
      </c>
      <c r="E1305" s="31" t="s">
        <v>254</v>
      </c>
      <c r="F1305" s="31"/>
      <c r="G1305" s="33" t="s">
        <v>230</v>
      </c>
      <c r="H1305" s="34" t="n">
        <v>5.5315</v>
      </c>
      <c r="I1305" s="35" t="n">
        <v>23.58</v>
      </c>
      <c r="J1305" s="35" t="n">
        <v>130.43</v>
      </c>
    </row>
    <row r="1306" customFormat="false" ht="24" hidden="false" customHeight="true" outlineLevel="0" collapsed="false">
      <c r="A1306" s="31" t="s">
        <v>251</v>
      </c>
      <c r="B1306" s="32" t="s">
        <v>284</v>
      </c>
      <c r="C1306" s="31" t="s">
        <v>27</v>
      </c>
      <c r="D1306" s="31" t="s">
        <v>285</v>
      </c>
      <c r="E1306" s="31" t="s">
        <v>254</v>
      </c>
      <c r="F1306" s="31"/>
      <c r="G1306" s="33" t="s">
        <v>230</v>
      </c>
      <c r="H1306" s="34" t="n">
        <v>8.2973</v>
      </c>
      <c r="I1306" s="35" t="n">
        <v>31.67</v>
      </c>
      <c r="J1306" s="35" t="n">
        <v>262.77</v>
      </c>
    </row>
    <row r="1307" customFormat="false" ht="39" hidden="false" customHeight="true" outlineLevel="0" collapsed="false">
      <c r="A1307" s="31" t="s">
        <v>251</v>
      </c>
      <c r="B1307" s="32" t="s">
        <v>888</v>
      </c>
      <c r="C1307" s="31" t="s">
        <v>27</v>
      </c>
      <c r="D1307" s="31" t="s">
        <v>889</v>
      </c>
      <c r="E1307" s="31" t="s">
        <v>500</v>
      </c>
      <c r="F1307" s="31"/>
      <c r="G1307" s="33" t="s">
        <v>47</v>
      </c>
      <c r="H1307" s="34" t="n">
        <v>1.203</v>
      </c>
      <c r="I1307" s="35" t="n">
        <v>657.38</v>
      </c>
      <c r="J1307" s="35" t="n">
        <v>790.82</v>
      </c>
    </row>
    <row r="1308" customFormat="false" ht="12.75" hidden="false" customHeight="true" outlineLevel="0" collapsed="false">
      <c r="A1308" s="41"/>
      <c r="B1308" s="41"/>
      <c r="C1308" s="41"/>
      <c r="D1308" s="41"/>
      <c r="E1308" s="41" t="s">
        <v>269</v>
      </c>
      <c r="F1308" s="42" t="n">
        <v>180.83</v>
      </c>
      <c r="G1308" s="41" t="s">
        <v>270</v>
      </c>
      <c r="H1308" s="42" t="n">
        <v>210.18</v>
      </c>
      <c r="I1308" s="41" t="s">
        <v>271</v>
      </c>
      <c r="J1308" s="42" t="n">
        <v>391.01</v>
      </c>
    </row>
    <row r="1309" customFormat="false" ht="12.75" hidden="false" customHeight="true" outlineLevel="0" collapsed="false">
      <c r="A1309" s="41"/>
      <c r="B1309" s="41"/>
      <c r="C1309" s="41"/>
      <c r="D1309" s="41"/>
      <c r="E1309" s="41" t="s">
        <v>272</v>
      </c>
      <c r="F1309" s="42" t="n">
        <v>302.16</v>
      </c>
      <c r="G1309" s="41"/>
      <c r="H1309" s="41" t="s">
        <v>273</v>
      </c>
      <c r="I1309" s="41"/>
      <c r="J1309" s="42" t="n">
        <v>1486.18</v>
      </c>
    </row>
    <row r="1310" customFormat="false" ht="0.75" hidden="false" customHeight="true" outlineLevel="0" collapsed="false">
      <c r="A1310" s="43"/>
      <c r="B1310" s="43"/>
      <c r="C1310" s="43"/>
      <c r="D1310" s="43"/>
      <c r="E1310" s="43"/>
      <c r="F1310" s="43"/>
      <c r="G1310" s="43"/>
      <c r="H1310" s="43"/>
      <c r="I1310" s="43"/>
      <c r="J1310" s="43"/>
    </row>
    <row r="1311" customFormat="false" ht="18" hidden="false" customHeight="true" outlineLevel="0" collapsed="false">
      <c r="A1311" s="7"/>
      <c r="B1311" s="8" t="s">
        <v>10</v>
      </c>
      <c r="C1311" s="7" t="s">
        <v>11</v>
      </c>
      <c r="D1311" s="7" t="s">
        <v>12</v>
      </c>
      <c r="E1311" s="7" t="s">
        <v>248</v>
      </c>
      <c r="F1311" s="7"/>
      <c r="G1311" s="9" t="s">
        <v>13</v>
      </c>
      <c r="H1311" s="8" t="s">
        <v>14</v>
      </c>
      <c r="I1311" s="8" t="s">
        <v>15</v>
      </c>
      <c r="J1311" s="8" t="s">
        <v>18</v>
      </c>
    </row>
    <row r="1312" customFormat="false" ht="39" hidden="false" customHeight="true" outlineLevel="0" collapsed="false">
      <c r="A1312" s="14" t="s">
        <v>249</v>
      </c>
      <c r="B1312" s="15" t="s">
        <v>384</v>
      </c>
      <c r="C1312" s="14" t="s">
        <v>27</v>
      </c>
      <c r="D1312" s="14" t="s">
        <v>385</v>
      </c>
      <c r="E1312" s="14" t="s">
        <v>337</v>
      </c>
      <c r="F1312" s="14"/>
      <c r="G1312" s="16" t="s">
        <v>341</v>
      </c>
      <c r="H1312" s="30" t="n">
        <v>1</v>
      </c>
      <c r="I1312" s="17" t="n">
        <v>30.7</v>
      </c>
      <c r="J1312" s="17" t="n">
        <v>30.7</v>
      </c>
    </row>
    <row r="1313" customFormat="false" ht="24" hidden="false" customHeight="true" outlineLevel="0" collapsed="false">
      <c r="A1313" s="31" t="s">
        <v>251</v>
      </c>
      <c r="B1313" s="32" t="s">
        <v>892</v>
      </c>
      <c r="C1313" s="31" t="s">
        <v>27</v>
      </c>
      <c r="D1313" s="31" t="s">
        <v>893</v>
      </c>
      <c r="E1313" s="31" t="s">
        <v>254</v>
      </c>
      <c r="F1313" s="31"/>
      <c r="G1313" s="33" t="s">
        <v>230</v>
      </c>
      <c r="H1313" s="34" t="n">
        <v>1</v>
      </c>
      <c r="I1313" s="35" t="n">
        <v>30.42</v>
      </c>
      <c r="J1313" s="35" t="n">
        <v>30.42</v>
      </c>
    </row>
    <row r="1314" customFormat="false" ht="39" hidden="false" customHeight="true" outlineLevel="0" collapsed="false">
      <c r="A1314" s="31" t="s">
        <v>251</v>
      </c>
      <c r="B1314" s="32" t="s">
        <v>894</v>
      </c>
      <c r="C1314" s="31" t="s">
        <v>27</v>
      </c>
      <c r="D1314" s="31" t="s">
        <v>895</v>
      </c>
      <c r="E1314" s="31" t="s">
        <v>718</v>
      </c>
      <c r="F1314" s="31"/>
      <c r="G1314" s="33" t="s">
        <v>230</v>
      </c>
      <c r="H1314" s="34" t="n">
        <v>1</v>
      </c>
      <c r="I1314" s="35" t="n">
        <v>0.05</v>
      </c>
      <c r="J1314" s="35" t="n">
        <v>0.05</v>
      </c>
    </row>
    <row r="1315" customFormat="false" ht="39" hidden="false" customHeight="true" outlineLevel="0" collapsed="false">
      <c r="A1315" s="31" t="s">
        <v>251</v>
      </c>
      <c r="B1315" s="32" t="s">
        <v>896</v>
      </c>
      <c r="C1315" s="31" t="s">
        <v>27</v>
      </c>
      <c r="D1315" s="31" t="s">
        <v>897</v>
      </c>
      <c r="E1315" s="31" t="s">
        <v>718</v>
      </c>
      <c r="F1315" s="31"/>
      <c r="G1315" s="33" t="s">
        <v>230</v>
      </c>
      <c r="H1315" s="34" t="n">
        <v>1</v>
      </c>
      <c r="I1315" s="35" t="n">
        <v>0.23</v>
      </c>
      <c r="J1315" s="35" t="n">
        <v>0.23</v>
      </c>
    </row>
    <row r="1316" customFormat="false" ht="12.75" hidden="false" customHeight="true" outlineLevel="0" collapsed="false">
      <c r="A1316" s="41"/>
      <c r="B1316" s="41"/>
      <c r="C1316" s="41"/>
      <c r="D1316" s="41"/>
      <c r="E1316" s="41" t="s">
        <v>269</v>
      </c>
      <c r="F1316" s="42" t="n">
        <v>11.33</v>
      </c>
      <c r="G1316" s="41" t="s">
        <v>270</v>
      </c>
      <c r="H1316" s="42" t="n">
        <v>13.17</v>
      </c>
      <c r="I1316" s="41" t="s">
        <v>271</v>
      </c>
      <c r="J1316" s="42" t="n">
        <v>24.5</v>
      </c>
    </row>
    <row r="1317" customFormat="false" ht="12.75" hidden="false" customHeight="true" outlineLevel="0" collapsed="false">
      <c r="A1317" s="41"/>
      <c r="B1317" s="41"/>
      <c r="C1317" s="41"/>
      <c r="D1317" s="41"/>
      <c r="E1317" s="41" t="s">
        <v>272</v>
      </c>
      <c r="F1317" s="42" t="n">
        <v>7.83</v>
      </c>
      <c r="G1317" s="41"/>
      <c r="H1317" s="41" t="s">
        <v>273</v>
      </c>
      <c r="I1317" s="41"/>
      <c r="J1317" s="42" t="n">
        <v>38.53</v>
      </c>
    </row>
    <row r="1318" customFormat="false" ht="0.75" hidden="false" customHeight="true" outlineLevel="0" collapsed="false">
      <c r="A1318" s="43"/>
      <c r="B1318" s="43"/>
      <c r="C1318" s="43"/>
      <c r="D1318" s="43"/>
      <c r="E1318" s="43"/>
      <c r="F1318" s="43"/>
      <c r="G1318" s="43"/>
      <c r="H1318" s="43"/>
      <c r="I1318" s="43"/>
      <c r="J1318" s="43"/>
    </row>
    <row r="1319" customFormat="false" ht="18" hidden="false" customHeight="true" outlineLevel="0" collapsed="false">
      <c r="A1319" s="7"/>
      <c r="B1319" s="8" t="s">
        <v>10</v>
      </c>
      <c r="C1319" s="7" t="s">
        <v>11</v>
      </c>
      <c r="D1319" s="7" t="s">
        <v>12</v>
      </c>
      <c r="E1319" s="7" t="s">
        <v>248</v>
      </c>
      <c r="F1319" s="7"/>
      <c r="G1319" s="9" t="s">
        <v>13</v>
      </c>
      <c r="H1319" s="8" t="s">
        <v>14</v>
      </c>
      <c r="I1319" s="8" t="s">
        <v>15</v>
      </c>
      <c r="J1319" s="8" t="s">
        <v>18</v>
      </c>
    </row>
    <row r="1320" customFormat="false" ht="39" hidden="false" customHeight="true" outlineLevel="0" collapsed="false">
      <c r="A1320" s="14" t="s">
        <v>249</v>
      </c>
      <c r="B1320" s="15" t="s">
        <v>386</v>
      </c>
      <c r="C1320" s="14" t="s">
        <v>27</v>
      </c>
      <c r="D1320" s="14" t="s">
        <v>387</v>
      </c>
      <c r="E1320" s="14" t="s">
        <v>337</v>
      </c>
      <c r="F1320" s="14"/>
      <c r="G1320" s="16" t="s">
        <v>338</v>
      </c>
      <c r="H1320" s="30" t="n">
        <v>1</v>
      </c>
      <c r="I1320" s="17" t="n">
        <v>31.76</v>
      </c>
      <c r="J1320" s="17" t="n">
        <v>31.76</v>
      </c>
    </row>
    <row r="1321" customFormat="false" ht="39" hidden="false" customHeight="true" outlineLevel="0" collapsed="false">
      <c r="A1321" s="31" t="s">
        <v>251</v>
      </c>
      <c r="B1321" s="32" t="s">
        <v>896</v>
      </c>
      <c r="C1321" s="31" t="s">
        <v>27</v>
      </c>
      <c r="D1321" s="31" t="s">
        <v>897</v>
      </c>
      <c r="E1321" s="31" t="s">
        <v>718</v>
      </c>
      <c r="F1321" s="31"/>
      <c r="G1321" s="33" t="s">
        <v>230</v>
      </c>
      <c r="H1321" s="34" t="n">
        <v>1</v>
      </c>
      <c r="I1321" s="35" t="n">
        <v>0.23</v>
      </c>
      <c r="J1321" s="35" t="n">
        <v>0.23</v>
      </c>
    </row>
    <row r="1322" customFormat="false" ht="39" hidden="false" customHeight="true" outlineLevel="0" collapsed="false">
      <c r="A1322" s="31" t="s">
        <v>251</v>
      </c>
      <c r="B1322" s="32" t="s">
        <v>894</v>
      </c>
      <c r="C1322" s="31" t="s">
        <v>27</v>
      </c>
      <c r="D1322" s="31" t="s">
        <v>895</v>
      </c>
      <c r="E1322" s="31" t="s">
        <v>718</v>
      </c>
      <c r="F1322" s="31"/>
      <c r="G1322" s="33" t="s">
        <v>230</v>
      </c>
      <c r="H1322" s="34" t="n">
        <v>1</v>
      </c>
      <c r="I1322" s="35" t="n">
        <v>0.05</v>
      </c>
      <c r="J1322" s="35" t="n">
        <v>0.05</v>
      </c>
    </row>
    <row r="1323" customFormat="false" ht="39" hidden="false" customHeight="true" outlineLevel="0" collapsed="false">
      <c r="A1323" s="31" t="s">
        <v>251</v>
      </c>
      <c r="B1323" s="32" t="s">
        <v>898</v>
      </c>
      <c r="C1323" s="31" t="s">
        <v>27</v>
      </c>
      <c r="D1323" s="31" t="s">
        <v>899</v>
      </c>
      <c r="E1323" s="31" t="s">
        <v>718</v>
      </c>
      <c r="F1323" s="31"/>
      <c r="G1323" s="33" t="s">
        <v>230</v>
      </c>
      <c r="H1323" s="34" t="n">
        <v>1</v>
      </c>
      <c r="I1323" s="35" t="n">
        <v>0.85</v>
      </c>
      <c r="J1323" s="35" t="n">
        <v>0.85</v>
      </c>
    </row>
    <row r="1324" customFormat="false" ht="39" hidden="false" customHeight="true" outlineLevel="0" collapsed="false">
      <c r="A1324" s="31" t="s">
        <v>251</v>
      </c>
      <c r="B1324" s="32" t="s">
        <v>900</v>
      </c>
      <c r="C1324" s="31" t="s">
        <v>27</v>
      </c>
      <c r="D1324" s="31" t="s">
        <v>901</v>
      </c>
      <c r="E1324" s="31" t="s">
        <v>718</v>
      </c>
      <c r="F1324" s="31"/>
      <c r="G1324" s="33" t="s">
        <v>230</v>
      </c>
      <c r="H1324" s="34" t="n">
        <v>1</v>
      </c>
      <c r="I1324" s="35" t="n">
        <v>0.21</v>
      </c>
      <c r="J1324" s="35" t="n">
        <v>0.21</v>
      </c>
    </row>
    <row r="1325" customFormat="false" ht="24" hidden="false" customHeight="true" outlineLevel="0" collapsed="false">
      <c r="A1325" s="31" t="s">
        <v>251</v>
      </c>
      <c r="B1325" s="32" t="s">
        <v>892</v>
      </c>
      <c r="C1325" s="31" t="s">
        <v>27</v>
      </c>
      <c r="D1325" s="31" t="s">
        <v>893</v>
      </c>
      <c r="E1325" s="31" t="s">
        <v>254</v>
      </c>
      <c r="F1325" s="31"/>
      <c r="G1325" s="33" t="s">
        <v>230</v>
      </c>
      <c r="H1325" s="34" t="n">
        <v>1</v>
      </c>
      <c r="I1325" s="35" t="n">
        <v>30.42</v>
      </c>
      <c r="J1325" s="35" t="n">
        <v>30.42</v>
      </c>
    </row>
    <row r="1326" customFormat="false" ht="12.75" hidden="false" customHeight="true" outlineLevel="0" collapsed="false">
      <c r="A1326" s="41"/>
      <c r="B1326" s="41"/>
      <c r="C1326" s="41"/>
      <c r="D1326" s="41"/>
      <c r="E1326" s="41" t="s">
        <v>269</v>
      </c>
      <c r="F1326" s="42" t="n">
        <v>11.33</v>
      </c>
      <c r="G1326" s="41" t="s">
        <v>270</v>
      </c>
      <c r="H1326" s="42" t="n">
        <v>13.17</v>
      </c>
      <c r="I1326" s="41" t="s">
        <v>271</v>
      </c>
      <c r="J1326" s="42" t="n">
        <v>24.5</v>
      </c>
    </row>
    <row r="1327" customFormat="false" ht="12.75" hidden="false" customHeight="true" outlineLevel="0" collapsed="false">
      <c r="A1327" s="41"/>
      <c r="B1327" s="41"/>
      <c r="C1327" s="41"/>
      <c r="D1327" s="41"/>
      <c r="E1327" s="41" t="s">
        <v>272</v>
      </c>
      <c r="F1327" s="42" t="n">
        <v>8.1</v>
      </c>
      <c r="G1327" s="41"/>
      <c r="H1327" s="41" t="s">
        <v>273</v>
      </c>
      <c r="I1327" s="41"/>
      <c r="J1327" s="42" t="n">
        <v>39.86</v>
      </c>
    </row>
    <row r="1328" customFormat="false" ht="0.75" hidden="false" customHeight="true" outlineLevel="0" collapsed="false">
      <c r="A1328" s="43"/>
      <c r="B1328" s="43"/>
      <c r="C1328" s="43"/>
      <c r="D1328" s="43"/>
      <c r="E1328" s="43"/>
      <c r="F1328" s="43"/>
      <c r="G1328" s="43"/>
      <c r="H1328" s="43"/>
      <c r="I1328" s="43"/>
      <c r="J1328" s="43"/>
    </row>
    <row r="1329" customFormat="false" ht="18" hidden="false" customHeight="true" outlineLevel="0" collapsed="false">
      <c r="A1329" s="7"/>
      <c r="B1329" s="8" t="s">
        <v>10</v>
      </c>
      <c r="C1329" s="7" t="s">
        <v>11</v>
      </c>
      <c r="D1329" s="7" t="s">
        <v>12</v>
      </c>
      <c r="E1329" s="7" t="s">
        <v>248</v>
      </c>
      <c r="F1329" s="7"/>
      <c r="G1329" s="9" t="s">
        <v>13</v>
      </c>
      <c r="H1329" s="8" t="s">
        <v>14</v>
      </c>
      <c r="I1329" s="8" t="s">
        <v>15</v>
      </c>
      <c r="J1329" s="8" t="s">
        <v>18</v>
      </c>
    </row>
    <row r="1330" customFormat="false" ht="39" hidden="false" customHeight="true" outlineLevel="0" collapsed="false">
      <c r="A1330" s="14" t="s">
        <v>249</v>
      </c>
      <c r="B1330" s="15" t="s">
        <v>896</v>
      </c>
      <c r="C1330" s="14" t="s">
        <v>27</v>
      </c>
      <c r="D1330" s="14" t="s">
        <v>897</v>
      </c>
      <c r="E1330" s="14" t="s">
        <v>718</v>
      </c>
      <c r="F1330" s="14"/>
      <c r="G1330" s="16" t="s">
        <v>230</v>
      </c>
      <c r="H1330" s="30" t="n">
        <v>1</v>
      </c>
      <c r="I1330" s="17" t="n">
        <v>0.23</v>
      </c>
      <c r="J1330" s="17" t="n">
        <v>0.23</v>
      </c>
    </row>
    <row r="1331" customFormat="false" ht="25.5" hidden="false" customHeight="true" outlineLevel="0" collapsed="false">
      <c r="A1331" s="36" t="s">
        <v>259</v>
      </c>
      <c r="B1331" s="37" t="s">
        <v>902</v>
      </c>
      <c r="C1331" s="36" t="s">
        <v>27</v>
      </c>
      <c r="D1331" s="36" t="s">
        <v>903</v>
      </c>
      <c r="E1331" s="36" t="s">
        <v>727</v>
      </c>
      <c r="F1331" s="36"/>
      <c r="G1331" s="38" t="s">
        <v>38</v>
      </c>
      <c r="H1331" s="39" t="n">
        <v>6.4E-005</v>
      </c>
      <c r="I1331" s="40" t="n">
        <v>3603.84</v>
      </c>
      <c r="J1331" s="40" t="n">
        <v>0.23</v>
      </c>
    </row>
    <row r="1332" customFormat="false" ht="12.75" hidden="false" customHeight="true" outlineLevel="0" collapsed="false">
      <c r="A1332" s="41"/>
      <c r="B1332" s="41"/>
      <c r="C1332" s="41"/>
      <c r="D1332" s="41"/>
      <c r="E1332" s="41" t="s">
        <v>269</v>
      </c>
      <c r="F1332" s="42" t="n">
        <v>0</v>
      </c>
      <c r="G1332" s="41" t="s">
        <v>270</v>
      </c>
      <c r="H1332" s="42" t="n">
        <v>0</v>
      </c>
      <c r="I1332" s="41" t="s">
        <v>271</v>
      </c>
      <c r="J1332" s="42" t="n">
        <v>0</v>
      </c>
    </row>
    <row r="1333" customFormat="false" ht="12.75" hidden="false" customHeight="true" outlineLevel="0" collapsed="false">
      <c r="A1333" s="41"/>
      <c r="B1333" s="41"/>
      <c r="C1333" s="41"/>
      <c r="D1333" s="41"/>
      <c r="E1333" s="41" t="s">
        <v>272</v>
      </c>
      <c r="F1333" s="42" t="n">
        <v>0.05</v>
      </c>
      <c r="G1333" s="41"/>
      <c r="H1333" s="41" t="s">
        <v>273</v>
      </c>
      <c r="I1333" s="41"/>
      <c r="J1333" s="42" t="n">
        <v>0.28</v>
      </c>
    </row>
    <row r="1334" customFormat="false" ht="0.75" hidden="false" customHeight="true" outlineLevel="0" collapsed="false">
      <c r="A1334" s="43"/>
      <c r="B1334" s="43"/>
      <c r="C1334" s="43"/>
      <c r="D1334" s="43"/>
      <c r="E1334" s="43"/>
      <c r="F1334" s="43"/>
      <c r="G1334" s="43"/>
      <c r="H1334" s="43"/>
      <c r="I1334" s="43"/>
      <c r="J1334" s="43"/>
    </row>
    <row r="1335" customFormat="false" ht="18" hidden="false" customHeight="true" outlineLevel="0" collapsed="false">
      <c r="A1335" s="7"/>
      <c r="B1335" s="8" t="s">
        <v>10</v>
      </c>
      <c r="C1335" s="7" t="s">
        <v>11</v>
      </c>
      <c r="D1335" s="7" t="s">
        <v>12</v>
      </c>
      <c r="E1335" s="7" t="s">
        <v>248</v>
      </c>
      <c r="F1335" s="7"/>
      <c r="G1335" s="9" t="s">
        <v>13</v>
      </c>
      <c r="H1335" s="8" t="s">
        <v>14</v>
      </c>
      <c r="I1335" s="8" t="s">
        <v>15</v>
      </c>
      <c r="J1335" s="8" t="s">
        <v>18</v>
      </c>
    </row>
    <row r="1336" customFormat="false" ht="39" hidden="false" customHeight="true" outlineLevel="0" collapsed="false">
      <c r="A1336" s="14" t="s">
        <v>249</v>
      </c>
      <c r="B1336" s="15" t="s">
        <v>894</v>
      </c>
      <c r="C1336" s="14" t="s">
        <v>27</v>
      </c>
      <c r="D1336" s="14" t="s">
        <v>895</v>
      </c>
      <c r="E1336" s="14" t="s">
        <v>718</v>
      </c>
      <c r="F1336" s="14"/>
      <c r="G1336" s="16" t="s">
        <v>230</v>
      </c>
      <c r="H1336" s="30" t="n">
        <v>1</v>
      </c>
      <c r="I1336" s="17" t="n">
        <v>0.05</v>
      </c>
      <c r="J1336" s="17" t="n">
        <v>0.05</v>
      </c>
    </row>
    <row r="1337" customFormat="false" ht="25.5" hidden="false" customHeight="true" outlineLevel="0" collapsed="false">
      <c r="A1337" s="36" t="s">
        <v>259</v>
      </c>
      <c r="B1337" s="37" t="s">
        <v>902</v>
      </c>
      <c r="C1337" s="36" t="s">
        <v>27</v>
      </c>
      <c r="D1337" s="36" t="s">
        <v>903</v>
      </c>
      <c r="E1337" s="36" t="s">
        <v>727</v>
      </c>
      <c r="F1337" s="36"/>
      <c r="G1337" s="38" t="s">
        <v>38</v>
      </c>
      <c r="H1337" s="39" t="n">
        <v>1.48E-005</v>
      </c>
      <c r="I1337" s="40" t="n">
        <v>3603.84</v>
      </c>
      <c r="J1337" s="40" t="n">
        <v>0.05</v>
      </c>
    </row>
    <row r="1338" customFormat="false" ht="12.75" hidden="false" customHeight="true" outlineLevel="0" collapsed="false">
      <c r="A1338" s="41"/>
      <c r="B1338" s="41"/>
      <c r="C1338" s="41"/>
      <c r="D1338" s="41"/>
      <c r="E1338" s="41" t="s">
        <v>269</v>
      </c>
      <c r="F1338" s="42" t="n">
        <v>0</v>
      </c>
      <c r="G1338" s="41" t="s">
        <v>270</v>
      </c>
      <c r="H1338" s="42" t="n">
        <v>0</v>
      </c>
      <c r="I1338" s="41" t="s">
        <v>271</v>
      </c>
      <c r="J1338" s="42" t="n">
        <v>0</v>
      </c>
    </row>
    <row r="1339" customFormat="false" ht="12.75" hidden="false" customHeight="true" outlineLevel="0" collapsed="false">
      <c r="A1339" s="41"/>
      <c r="B1339" s="41"/>
      <c r="C1339" s="41"/>
      <c r="D1339" s="41"/>
      <c r="E1339" s="41" t="s">
        <v>272</v>
      </c>
      <c r="F1339" s="42" t="n">
        <v>0.01</v>
      </c>
      <c r="G1339" s="41"/>
      <c r="H1339" s="41" t="s">
        <v>273</v>
      </c>
      <c r="I1339" s="41"/>
      <c r="J1339" s="42" t="n">
        <v>0.06</v>
      </c>
    </row>
    <row r="1340" customFormat="false" ht="0.75" hidden="false" customHeight="true" outlineLevel="0" collapsed="false">
      <c r="A1340" s="43"/>
      <c r="B1340" s="43"/>
      <c r="C1340" s="43"/>
      <c r="D1340" s="43"/>
      <c r="E1340" s="43"/>
      <c r="F1340" s="43"/>
      <c r="G1340" s="43"/>
      <c r="H1340" s="43"/>
      <c r="I1340" s="43"/>
      <c r="J1340" s="43"/>
    </row>
    <row r="1341" customFormat="false" ht="18" hidden="false" customHeight="true" outlineLevel="0" collapsed="false">
      <c r="A1341" s="7"/>
      <c r="B1341" s="8" t="s">
        <v>10</v>
      </c>
      <c r="C1341" s="7" t="s">
        <v>11</v>
      </c>
      <c r="D1341" s="7" t="s">
        <v>12</v>
      </c>
      <c r="E1341" s="7" t="s">
        <v>248</v>
      </c>
      <c r="F1341" s="7"/>
      <c r="G1341" s="9" t="s">
        <v>13</v>
      </c>
      <c r="H1341" s="8" t="s">
        <v>14</v>
      </c>
      <c r="I1341" s="8" t="s">
        <v>15</v>
      </c>
      <c r="J1341" s="8" t="s">
        <v>18</v>
      </c>
    </row>
    <row r="1342" customFormat="false" ht="39" hidden="false" customHeight="true" outlineLevel="0" collapsed="false">
      <c r="A1342" s="14" t="s">
        <v>249</v>
      </c>
      <c r="B1342" s="15" t="s">
        <v>900</v>
      </c>
      <c r="C1342" s="14" t="s">
        <v>27</v>
      </c>
      <c r="D1342" s="14" t="s">
        <v>901</v>
      </c>
      <c r="E1342" s="14" t="s">
        <v>718</v>
      </c>
      <c r="F1342" s="14"/>
      <c r="G1342" s="16" t="s">
        <v>230</v>
      </c>
      <c r="H1342" s="30" t="n">
        <v>1</v>
      </c>
      <c r="I1342" s="17" t="n">
        <v>0.21</v>
      </c>
      <c r="J1342" s="17" t="n">
        <v>0.21</v>
      </c>
    </row>
    <row r="1343" customFormat="false" ht="25.5" hidden="false" customHeight="true" outlineLevel="0" collapsed="false">
      <c r="A1343" s="36" t="s">
        <v>259</v>
      </c>
      <c r="B1343" s="37" t="s">
        <v>902</v>
      </c>
      <c r="C1343" s="36" t="s">
        <v>27</v>
      </c>
      <c r="D1343" s="36" t="s">
        <v>903</v>
      </c>
      <c r="E1343" s="36" t="s">
        <v>727</v>
      </c>
      <c r="F1343" s="36"/>
      <c r="G1343" s="38" t="s">
        <v>38</v>
      </c>
      <c r="H1343" s="39" t="n">
        <v>6E-005</v>
      </c>
      <c r="I1343" s="40" t="n">
        <v>3603.84</v>
      </c>
      <c r="J1343" s="40" t="n">
        <v>0.21</v>
      </c>
    </row>
    <row r="1344" customFormat="false" ht="12.75" hidden="false" customHeight="true" outlineLevel="0" collapsed="false">
      <c r="A1344" s="41"/>
      <c r="B1344" s="41"/>
      <c r="C1344" s="41"/>
      <c r="D1344" s="41"/>
      <c r="E1344" s="41" t="s">
        <v>269</v>
      </c>
      <c r="F1344" s="42" t="n">
        <v>0</v>
      </c>
      <c r="G1344" s="41" t="s">
        <v>270</v>
      </c>
      <c r="H1344" s="42" t="n">
        <v>0</v>
      </c>
      <c r="I1344" s="41" t="s">
        <v>271</v>
      </c>
      <c r="J1344" s="42" t="n">
        <v>0</v>
      </c>
    </row>
    <row r="1345" customFormat="false" ht="12.75" hidden="false" customHeight="true" outlineLevel="0" collapsed="false">
      <c r="A1345" s="41"/>
      <c r="B1345" s="41"/>
      <c r="C1345" s="41"/>
      <c r="D1345" s="41"/>
      <c r="E1345" s="41" t="s">
        <v>272</v>
      </c>
      <c r="F1345" s="42" t="n">
        <v>0.05</v>
      </c>
      <c r="G1345" s="41"/>
      <c r="H1345" s="41" t="s">
        <v>273</v>
      </c>
      <c r="I1345" s="41"/>
      <c r="J1345" s="42" t="n">
        <v>0.26</v>
      </c>
    </row>
    <row r="1346" customFormat="false" ht="0.75" hidden="false" customHeight="true" outlineLevel="0" collapsed="false">
      <c r="A1346" s="43"/>
      <c r="B1346" s="43"/>
      <c r="C1346" s="43"/>
      <c r="D1346" s="43"/>
      <c r="E1346" s="43"/>
      <c r="F1346" s="43"/>
      <c r="G1346" s="43"/>
      <c r="H1346" s="43"/>
      <c r="I1346" s="43"/>
      <c r="J1346" s="43"/>
    </row>
    <row r="1347" customFormat="false" ht="18" hidden="false" customHeight="true" outlineLevel="0" collapsed="false">
      <c r="A1347" s="7"/>
      <c r="B1347" s="8" t="s">
        <v>10</v>
      </c>
      <c r="C1347" s="7" t="s">
        <v>11</v>
      </c>
      <c r="D1347" s="7" t="s">
        <v>12</v>
      </c>
      <c r="E1347" s="7" t="s">
        <v>248</v>
      </c>
      <c r="F1347" s="7"/>
      <c r="G1347" s="9" t="s">
        <v>13</v>
      </c>
      <c r="H1347" s="8" t="s">
        <v>14</v>
      </c>
      <c r="I1347" s="8" t="s">
        <v>15</v>
      </c>
      <c r="J1347" s="8" t="s">
        <v>18</v>
      </c>
    </row>
    <row r="1348" customFormat="false" ht="39" hidden="false" customHeight="true" outlineLevel="0" collapsed="false">
      <c r="A1348" s="14" t="s">
        <v>249</v>
      </c>
      <c r="B1348" s="15" t="s">
        <v>898</v>
      </c>
      <c r="C1348" s="14" t="s">
        <v>27</v>
      </c>
      <c r="D1348" s="14" t="s">
        <v>899</v>
      </c>
      <c r="E1348" s="14" t="s">
        <v>718</v>
      </c>
      <c r="F1348" s="14"/>
      <c r="G1348" s="16" t="s">
        <v>230</v>
      </c>
      <c r="H1348" s="30" t="n">
        <v>1</v>
      </c>
      <c r="I1348" s="17" t="n">
        <v>0.85</v>
      </c>
      <c r="J1348" s="17" t="n">
        <v>0.85</v>
      </c>
    </row>
    <row r="1349" customFormat="false" ht="25.5" hidden="false" customHeight="true" outlineLevel="0" collapsed="false">
      <c r="A1349" s="36" t="s">
        <v>259</v>
      </c>
      <c r="B1349" s="37" t="s">
        <v>728</v>
      </c>
      <c r="C1349" s="36" t="s">
        <v>27</v>
      </c>
      <c r="D1349" s="36" t="s">
        <v>729</v>
      </c>
      <c r="E1349" s="36" t="s">
        <v>730</v>
      </c>
      <c r="F1349" s="36"/>
      <c r="G1349" s="38" t="s">
        <v>731</v>
      </c>
      <c r="H1349" s="39" t="n">
        <v>0.78</v>
      </c>
      <c r="I1349" s="40" t="n">
        <v>1.1</v>
      </c>
      <c r="J1349" s="40" t="n">
        <v>0.85</v>
      </c>
    </row>
    <row r="1350" customFormat="false" ht="12.75" hidden="false" customHeight="true" outlineLevel="0" collapsed="false">
      <c r="A1350" s="41"/>
      <c r="B1350" s="41"/>
      <c r="C1350" s="41"/>
      <c r="D1350" s="41"/>
      <c r="E1350" s="41" t="s">
        <v>269</v>
      </c>
      <c r="F1350" s="42" t="n">
        <v>0</v>
      </c>
      <c r="G1350" s="41" t="s">
        <v>270</v>
      </c>
      <c r="H1350" s="42" t="n">
        <v>0</v>
      </c>
      <c r="I1350" s="41" t="s">
        <v>271</v>
      </c>
      <c r="J1350" s="42" t="n">
        <v>0</v>
      </c>
    </row>
    <row r="1351" customFormat="false" ht="12.75" hidden="false" customHeight="true" outlineLevel="0" collapsed="false">
      <c r="A1351" s="41"/>
      <c r="B1351" s="41"/>
      <c r="C1351" s="41"/>
      <c r="D1351" s="41"/>
      <c r="E1351" s="41" t="s">
        <v>272</v>
      </c>
      <c r="F1351" s="42" t="n">
        <v>0.21</v>
      </c>
      <c r="G1351" s="41"/>
      <c r="H1351" s="41" t="s">
        <v>273</v>
      </c>
      <c r="I1351" s="41"/>
      <c r="J1351" s="42" t="n">
        <v>1.06</v>
      </c>
    </row>
    <row r="1352" customFormat="false" ht="0.75" hidden="false" customHeight="true" outlineLevel="0" collapsed="false">
      <c r="A1352" s="43"/>
      <c r="B1352" s="43"/>
      <c r="C1352" s="43"/>
      <c r="D1352" s="43"/>
      <c r="E1352" s="43"/>
      <c r="F1352" s="43"/>
      <c r="G1352" s="43"/>
      <c r="H1352" s="43"/>
      <c r="I1352" s="43"/>
      <c r="J1352" s="43"/>
    </row>
    <row r="1353" customFormat="false" ht="18" hidden="false" customHeight="true" outlineLevel="0" collapsed="false">
      <c r="A1353" s="7"/>
      <c r="B1353" s="8" t="s">
        <v>10</v>
      </c>
      <c r="C1353" s="7" t="s">
        <v>11</v>
      </c>
      <c r="D1353" s="7" t="s">
        <v>12</v>
      </c>
      <c r="E1353" s="7" t="s">
        <v>248</v>
      </c>
      <c r="F1353" s="7"/>
      <c r="G1353" s="9" t="s">
        <v>13</v>
      </c>
      <c r="H1353" s="8" t="s">
        <v>14</v>
      </c>
      <c r="I1353" s="8" t="s">
        <v>15</v>
      </c>
      <c r="J1353" s="8" t="s">
        <v>18</v>
      </c>
    </row>
    <row r="1354" customFormat="false" ht="39" hidden="false" customHeight="true" outlineLevel="0" collapsed="false">
      <c r="A1354" s="14" t="s">
        <v>249</v>
      </c>
      <c r="B1354" s="15" t="s">
        <v>349</v>
      </c>
      <c r="C1354" s="14" t="s">
        <v>27</v>
      </c>
      <c r="D1354" s="14" t="s">
        <v>350</v>
      </c>
      <c r="E1354" s="14" t="s">
        <v>337</v>
      </c>
      <c r="F1354" s="14"/>
      <c r="G1354" s="16" t="s">
        <v>341</v>
      </c>
      <c r="H1354" s="30" t="n">
        <v>1</v>
      </c>
      <c r="I1354" s="17" t="n">
        <v>191.26</v>
      </c>
      <c r="J1354" s="17" t="n">
        <v>191.26</v>
      </c>
    </row>
    <row r="1355" customFormat="false" ht="39" hidden="false" customHeight="true" outlineLevel="0" collapsed="false">
      <c r="A1355" s="31" t="s">
        <v>251</v>
      </c>
      <c r="B1355" s="32" t="s">
        <v>904</v>
      </c>
      <c r="C1355" s="31" t="s">
        <v>27</v>
      </c>
      <c r="D1355" s="31" t="s">
        <v>905</v>
      </c>
      <c r="E1355" s="31" t="s">
        <v>718</v>
      </c>
      <c r="F1355" s="31"/>
      <c r="G1355" s="33" t="s">
        <v>230</v>
      </c>
      <c r="H1355" s="34" t="n">
        <v>1</v>
      </c>
      <c r="I1355" s="35" t="n">
        <v>35.12</v>
      </c>
      <c r="J1355" s="35" t="n">
        <v>35.12</v>
      </c>
    </row>
    <row r="1356" customFormat="false" ht="39" hidden="false" customHeight="true" outlineLevel="0" collapsed="false">
      <c r="A1356" s="31" t="s">
        <v>251</v>
      </c>
      <c r="B1356" s="32" t="s">
        <v>906</v>
      </c>
      <c r="C1356" s="31" t="s">
        <v>27</v>
      </c>
      <c r="D1356" s="31" t="s">
        <v>907</v>
      </c>
      <c r="E1356" s="31" t="s">
        <v>718</v>
      </c>
      <c r="F1356" s="31"/>
      <c r="G1356" s="33" t="s">
        <v>230</v>
      </c>
      <c r="H1356" s="34" t="n">
        <v>1</v>
      </c>
      <c r="I1356" s="35" t="n">
        <v>14.19</v>
      </c>
      <c r="J1356" s="35" t="n">
        <v>14.19</v>
      </c>
    </row>
    <row r="1357" customFormat="false" ht="24" hidden="false" customHeight="true" outlineLevel="0" collapsed="false">
      <c r="A1357" s="31" t="s">
        <v>251</v>
      </c>
      <c r="B1357" s="32" t="s">
        <v>908</v>
      </c>
      <c r="C1357" s="31" t="s">
        <v>27</v>
      </c>
      <c r="D1357" s="31" t="s">
        <v>909</v>
      </c>
      <c r="E1357" s="31" t="s">
        <v>254</v>
      </c>
      <c r="F1357" s="31"/>
      <c r="G1357" s="33" t="s">
        <v>230</v>
      </c>
      <c r="H1357" s="34" t="n">
        <v>1</v>
      </c>
      <c r="I1357" s="35" t="n">
        <v>42.31</v>
      </c>
      <c r="J1357" s="35" t="n">
        <v>42.31</v>
      </c>
    </row>
    <row r="1358" customFormat="false" ht="39" hidden="false" customHeight="true" outlineLevel="0" collapsed="false">
      <c r="A1358" s="31" t="s">
        <v>251</v>
      </c>
      <c r="B1358" s="32" t="s">
        <v>910</v>
      </c>
      <c r="C1358" s="31" t="s">
        <v>27</v>
      </c>
      <c r="D1358" s="31" t="s">
        <v>911</v>
      </c>
      <c r="E1358" s="31" t="s">
        <v>718</v>
      </c>
      <c r="F1358" s="31"/>
      <c r="G1358" s="33" t="s">
        <v>230</v>
      </c>
      <c r="H1358" s="34" t="n">
        <v>1</v>
      </c>
      <c r="I1358" s="35" t="n">
        <v>99.64</v>
      </c>
      <c r="J1358" s="35" t="n">
        <v>99.64</v>
      </c>
    </row>
    <row r="1359" customFormat="false" ht="12.75" hidden="false" customHeight="true" outlineLevel="0" collapsed="false">
      <c r="A1359" s="41"/>
      <c r="B1359" s="41"/>
      <c r="C1359" s="41"/>
      <c r="D1359" s="41"/>
      <c r="E1359" s="41" t="s">
        <v>269</v>
      </c>
      <c r="F1359" s="42" t="n">
        <v>16.82</v>
      </c>
      <c r="G1359" s="41" t="s">
        <v>270</v>
      </c>
      <c r="H1359" s="42" t="n">
        <v>19.57</v>
      </c>
      <c r="I1359" s="41" t="s">
        <v>271</v>
      </c>
      <c r="J1359" s="42" t="n">
        <v>36.39</v>
      </c>
    </row>
    <row r="1360" customFormat="false" ht="12.75" hidden="false" customHeight="true" outlineLevel="0" collapsed="false">
      <c r="A1360" s="41"/>
      <c r="B1360" s="41"/>
      <c r="C1360" s="41"/>
      <c r="D1360" s="41"/>
      <c r="E1360" s="41" t="s">
        <v>272</v>
      </c>
      <c r="F1360" s="42" t="n">
        <v>48.8</v>
      </c>
      <c r="G1360" s="41"/>
      <c r="H1360" s="41" t="s">
        <v>273</v>
      </c>
      <c r="I1360" s="41"/>
      <c r="J1360" s="42" t="n">
        <v>240.06</v>
      </c>
    </row>
    <row r="1361" customFormat="false" ht="0.75" hidden="false" customHeight="true" outlineLevel="0" collapsed="false">
      <c r="A1361" s="43"/>
      <c r="B1361" s="43"/>
      <c r="C1361" s="43"/>
      <c r="D1361" s="43"/>
      <c r="E1361" s="43"/>
      <c r="F1361" s="43"/>
      <c r="G1361" s="43"/>
      <c r="H1361" s="43"/>
      <c r="I1361" s="43"/>
      <c r="J1361" s="43"/>
    </row>
    <row r="1362" customFormat="false" ht="18" hidden="false" customHeight="true" outlineLevel="0" collapsed="false">
      <c r="A1362" s="7"/>
      <c r="B1362" s="8" t="s">
        <v>10</v>
      </c>
      <c r="C1362" s="7" t="s">
        <v>11</v>
      </c>
      <c r="D1362" s="7" t="s">
        <v>12</v>
      </c>
      <c r="E1362" s="7" t="s">
        <v>248</v>
      </c>
      <c r="F1362" s="7"/>
      <c r="G1362" s="9" t="s">
        <v>13</v>
      </c>
      <c r="H1362" s="8" t="s">
        <v>14</v>
      </c>
      <c r="I1362" s="8" t="s">
        <v>15</v>
      </c>
      <c r="J1362" s="8" t="s">
        <v>18</v>
      </c>
    </row>
    <row r="1363" customFormat="false" ht="39" hidden="false" customHeight="true" outlineLevel="0" collapsed="false">
      <c r="A1363" s="14" t="s">
        <v>249</v>
      </c>
      <c r="B1363" s="15" t="s">
        <v>356</v>
      </c>
      <c r="C1363" s="14" t="s">
        <v>27</v>
      </c>
      <c r="D1363" s="14" t="s">
        <v>357</v>
      </c>
      <c r="E1363" s="14" t="s">
        <v>337</v>
      </c>
      <c r="F1363" s="14"/>
      <c r="G1363" s="16" t="s">
        <v>338</v>
      </c>
      <c r="H1363" s="30" t="n">
        <v>1</v>
      </c>
      <c r="I1363" s="17" t="n">
        <v>365.73</v>
      </c>
      <c r="J1363" s="17" t="n">
        <v>365.73</v>
      </c>
    </row>
    <row r="1364" customFormat="false" ht="39" hidden="false" customHeight="true" outlineLevel="0" collapsed="false">
      <c r="A1364" s="31" t="s">
        <v>251</v>
      </c>
      <c r="B1364" s="32" t="s">
        <v>910</v>
      </c>
      <c r="C1364" s="31" t="s">
        <v>27</v>
      </c>
      <c r="D1364" s="31" t="s">
        <v>911</v>
      </c>
      <c r="E1364" s="31" t="s">
        <v>718</v>
      </c>
      <c r="F1364" s="31"/>
      <c r="G1364" s="33" t="s">
        <v>230</v>
      </c>
      <c r="H1364" s="34" t="n">
        <v>1</v>
      </c>
      <c r="I1364" s="35" t="n">
        <v>99.64</v>
      </c>
      <c r="J1364" s="35" t="n">
        <v>99.64</v>
      </c>
    </row>
    <row r="1365" customFormat="false" ht="39" hidden="false" customHeight="true" outlineLevel="0" collapsed="false">
      <c r="A1365" s="31" t="s">
        <v>251</v>
      </c>
      <c r="B1365" s="32" t="s">
        <v>906</v>
      </c>
      <c r="C1365" s="31" t="s">
        <v>27</v>
      </c>
      <c r="D1365" s="31" t="s">
        <v>907</v>
      </c>
      <c r="E1365" s="31" t="s">
        <v>718</v>
      </c>
      <c r="F1365" s="31"/>
      <c r="G1365" s="33" t="s">
        <v>230</v>
      </c>
      <c r="H1365" s="34" t="n">
        <v>1</v>
      </c>
      <c r="I1365" s="35" t="n">
        <v>14.19</v>
      </c>
      <c r="J1365" s="35" t="n">
        <v>14.19</v>
      </c>
    </row>
    <row r="1366" customFormat="false" ht="24" hidden="false" customHeight="true" outlineLevel="0" collapsed="false">
      <c r="A1366" s="31" t="s">
        <v>251</v>
      </c>
      <c r="B1366" s="32" t="s">
        <v>908</v>
      </c>
      <c r="C1366" s="31" t="s">
        <v>27</v>
      </c>
      <c r="D1366" s="31" t="s">
        <v>909</v>
      </c>
      <c r="E1366" s="31" t="s">
        <v>254</v>
      </c>
      <c r="F1366" s="31"/>
      <c r="G1366" s="33" t="s">
        <v>230</v>
      </c>
      <c r="H1366" s="34" t="n">
        <v>1</v>
      </c>
      <c r="I1366" s="35" t="n">
        <v>42.31</v>
      </c>
      <c r="J1366" s="35" t="n">
        <v>42.31</v>
      </c>
    </row>
    <row r="1367" customFormat="false" ht="39" hidden="false" customHeight="true" outlineLevel="0" collapsed="false">
      <c r="A1367" s="31" t="s">
        <v>251</v>
      </c>
      <c r="B1367" s="32" t="s">
        <v>904</v>
      </c>
      <c r="C1367" s="31" t="s">
        <v>27</v>
      </c>
      <c r="D1367" s="31" t="s">
        <v>905</v>
      </c>
      <c r="E1367" s="31" t="s">
        <v>718</v>
      </c>
      <c r="F1367" s="31"/>
      <c r="G1367" s="33" t="s">
        <v>230</v>
      </c>
      <c r="H1367" s="34" t="n">
        <v>1</v>
      </c>
      <c r="I1367" s="35" t="n">
        <v>35.12</v>
      </c>
      <c r="J1367" s="35" t="n">
        <v>35.12</v>
      </c>
    </row>
    <row r="1368" customFormat="false" ht="39" hidden="false" customHeight="true" outlineLevel="0" collapsed="false">
      <c r="A1368" s="31" t="s">
        <v>251</v>
      </c>
      <c r="B1368" s="32" t="s">
        <v>912</v>
      </c>
      <c r="C1368" s="31" t="s">
        <v>27</v>
      </c>
      <c r="D1368" s="31" t="s">
        <v>913</v>
      </c>
      <c r="E1368" s="31" t="s">
        <v>718</v>
      </c>
      <c r="F1368" s="31"/>
      <c r="G1368" s="33" t="s">
        <v>230</v>
      </c>
      <c r="H1368" s="34" t="n">
        <v>1</v>
      </c>
      <c r="I1368" s="35" t="n">
        <v>14.3</v>
      </c>
      <c r="J1368" s="35" t="n">
        <v>14.3</v>
      </c>
    </row>
    <row r="1369" customFormat="false" ht="39" hidden="false" customHeight="true" outlineLevel="0" collapsed="false">
      <c r="A1369" s="31" t="s">
        <v>251</v>
      </c>
      <c r="B1369" s="32" t="s">
        <v>914</v>
      </c>
      <c r="C1369" s="31" t="s">
        <v>27</v>
      </c>
      <c r="D1369" s="31" t="s">
        <v>915</v>
      </c>
      <c r="E1369" s="31" t="s">
        <v>718</v>
      </c>
      <c r="F1369" s="31"/>
      <c r="G1369" s="33" t="s">
        <v>230</v>
      </c>
      <c r="H1369" s="34" t="n">
        <v>1</v>
      </c>
      <c r="I1369" s="35" t="n">
        <v>160.17</v>
      </c>
      <c r="J1369" s="35" t="n">
        <v>160.17</v>
      </c>
    </row>
    <row r="1370" customFormat="false" ht="12.75" hidden="false" customHeight="true" outlineLevel="0" collapsed="false">
      <c r="A1370" s="41"/>
      <c r="B1370" s="41"/>
      <c r="C1370" s="41"/>
      <c r="D1370" s="41"/>
      <c r="E1370" s="41" t="s">
        <v>269</v>
      </c>
      <c r="F1370" s="42" t="n">
        <v>16.82</v>
      </c>
      <c r="G1370" s="41" t="s">
        <v>270</v>
      </c>
      <c r="H1370" s="42" t="n">
        <v>19.57</v>
      </c>
      <c r="I1370" s="41" t="s">
        <v>271</v>
      </c>
      <c r="J1370" s="42" t="n">
        <v>36.39</v>
      </c>
    </row>
    <row r="1371" customFormat="false" ht="12.75" hidden="false" customHeight="true" outlineLevel="0" collapsed="false">
      <c r="A1371" s="41"/>
      <c r="B1371" s="41"/>
      <c r="C1371" s="41"/>
      <c r="D1371" s="41"/>
      <c r="E1371" s="41" t="s">
        <v>272</v>
      </c>
      <c r="F1371" s="42" t="n">
        <v>93.33</v>
      </c>
      <c r="G1371" s="41"/>
      <c r="H1371" s="41" t="s">
        <v>273</v>
      </c>
      <c r="I1371" s="41"/>
      <c r="J1371" s="42" t="n">
        <v>459.06</v>
      </c>
    </row>
    <row r="1372" customFormat="false" ht="0.75" hidden="false" customHeight="true" outlineLevel="0" collapsed="false">
      <c r="A1372" s="43"/>
      <c r="B1372" s="43"/>
      <c r="C1372" s="43"/>
      <c r="D1372" s="43"/>
      <c r="E1372" s="43"/>
      <c r="F1372" s="43"/>
      <c r="G1372" s="43"/>
      <c r="H1372" s="43"/>
      <c r="I1372" s="43"/>
      <c r="J1372" s="43"/>
    </row>
    <row r="1373" customFormat="false" ht="18" hidden="false" customHeight="true" outlineLevel="0" collapsed="false">
      <c r="A1373" s="7"/>
      <c r="B1373" s="8" t="s">
        <v>10</v>
      </c>
      <c r="C1373" s="7" t="s">
        <v>11</v>
      </c>
      <c r="D1373" s="7" t="s">
        <v>12</v>
      </c>
      <c r="E1373" s="7" t="s">
        <v>248</v>
      </c>
      <c r="F1373" s="7"/>
      <c r="G1373" s="9" t="s">
        <v>13</v>
      </c>
      <c r="H1373" s="8" t="s">
        <v>14</v>
      </c>
      <c r="I1373" s="8" t="s">
        <v>15</v>
      </c>
      <c r="J1373" s="8" t="s">
        <v>18</v>
      </c>
    </row>
    <row r="1374" customFormat="false" ht="39" hidden="false" customHeight="true" outlineLevel="0" collapsed="false">
      <c r="A1374" s="14" t="s">
        <v>249</v>
      </c>
      <c r="B1374" s="15" t="s">
        <v>910</v>
      </c>
      <c r="C1374" s="14" t="s">
        <v>27</v>
      </c>
      <c r="D1374" s="14" t="s">
        <v>911</v>
      </c>
      <c r="E1374" s="14" t="s">
        <v>718</v>
      </c>
      <c r="F1374" s="14"/>
      <c r="G1374" s="16" t="s">
        <v>230</v>
      </c>
      <c r="H1374" s="30" t="n">
        <v>1</v>
      </c>
      <c r="I1374" s="17" t="n">
        <v>99.64</v>
      </c>
      <c r="J1374" s="17" t="n">
        <v>99.64</v>
      </c>
    </row>
    <row r="1375" customFormat="false" ht="39" hidden="false" customHeight="true" outlineLevel="0" collapsed="false">
      <c r="A1375" s="36" t="s">
        <v>259</v>
      </c>
      <c r="B1375" s="37" t="s">
        <v>916</v>
      </c>
      <c r="C1375" s="36" t="s">
        <v>27</v>
      </c>
      <c r="D1375" s="36" t="s">
        <v>917</v>
      </c>
      <c r="E1375" s="36" t="s">
        <v>727</v>
      </c>
      <c r="F1375" s="36"/>
      <c r="G1375" s="38" t="s">
        <v>38</v>
      </c>
      <c r="H1375" s="39" t="n">
        <v>4E-005</v>
      </c>
      <c r="I1375" s="40" t="n">
        <v>2491030.28</v>
      </c>
      <c r="J1375" s="40" t="n">
        <v>99.64</v>
      </c>
    </row>
    <row r="1376" customFormat="false" ht="12.75" hidden="false" customHeight="true" outlineLevel="0" collapsed="false">
      <c r="A1376" s="41"/>
      <c r="B1376" s="41"/>
      <c r="C1376" s="41"/>
      <c r="D1376" s="41"/>
      <c r="E1376" s="41" t="s">
        <v>269</v>
      </c>
      <c r="F1376" s="42" t="n">
        <v>0</v>
      </c>
      <c r="G1376" s="41" t="s">
        <v>270</v>
      </c>
      <c r="H1376" s="42" t="n">
        <v>0</v>
      </c>
      <c r="I1376" s="41" t="s">
        <v>271</v>
      </c>
      <c r="J1376" s="42" t="n">
        <v>0</v>
      </c>
    </row>
    <row r="1377" customFormat="false" ht="12.75" hidden="false" customHeight="true" outlineLevel="0" collapsed="false">
      <c r="A1377" s="41"/>
      <c r="B1377" s="41"/>
      <c r="C1377" s="41"/>
      <c r="D1377" s="41"/>
      <c r="E1377" s="41" t="s">
        <v>272</v>
      </c>
      <c r="F1377" s="42" t="n">
        <v>25.42</v>
      </c>
      <c r="G1377" s="41"/>
      <c r="H1377" s="41" t="s">
        <v>273</v>
      </c>
      <c r="I1377" s="41"/>
      <c r="J1377" s="42" t="n">
        <v>125.06</v>
      </c>
    </row>
    <row r="1378" customFormat="false" ht="0.75" hidden="false" customHeight="true" outlineLevel="0" collapsed="false">
      <c r="A1378" s="43"/>
      <c r="B1378" s="43"/>
      <c r="C1378" s="43"/>
      <c r="D1378" s="43"/>
      <c r="E1378" s="43"/>
      <c r="F1378" s="43"/>
      <c r="G1378" s="43"/>
      <c r="H1378" s="43"/>
      <c r="I1378" s="43"/>
      <c r="J1378" s="43"/>
    </row>
    <row r="1379" customFormat="false" ht="18" hidden="false" customHeight="true" outlineLevel="0" collapsed="false">
      <c r="A1379" s="7"/>
      <c r="B1379" s="8" t="s">
        <v>10</v>
      </c>
      <c r="C1379" s="7" t="s">
        <v>11</v>
      </c>
      <c r="D1379" s="7" t="s">
        <v>12</v>
      </c>
      <c r="E1379" s="7" t="s">
        <v>248</v>
      </c>
      <c r="F1379" s="7"/>
      <c r="G1379" s="9" t="s">
        <v>13</v>
      </c>
      <c r="H1379" s="8" t="s">
        <v>14</v>
      </c>
      <c r="I1379" s="8" t="s">
        <v>15</v>
      </c>
      <c r="J1379" s="8" t="s">
        <v>18</v>
      </c>
    </row>
    <row r="1380" customFormat="false" ht="39" hidden="false" customHeight="true" outlineLevel="0" collapsed="false">
      <c r="A1380" s="14" t="s">
        <v>249</v>
      </c>
      <c r="B1380" s="15" t="s">
        <v>906</v>
      </c>
      <c r="C1380" s="14" t="s">
        <v>27</v>
      </c>
      <c r="D1380" s="14" t="s">
        <v>907</v>
      </c>
      <c r="E1380" s="14" t="s">
        <v>718</v>
      </c>
      <c r="F1380" s="14"/>
      <c r="G1380" s="16" t="s">
        <v>230</v>
      </c>
      <c r="H1380" s="30" t="n">
        <v>1</v>
      </c>
      <c r="I1380" s="17" t="n">
        <v>14.19</v>
      </c>
      <c r="J1380" s="17" t="n">
        <v>14.19</v>
      </c>
    </row>
    <row r="1381" customFormat="false" ht="39" hidden="false" customHeight="true" outlineLevel="0" collapsed="false">
      <c r="A1381" s="36" t="s">
        <v>259</v>
      </c>
      <c r="B1381" s="37" t="s">
        <v>916</v>
      </c>
      <c r="C1381" s="36" t="s">
        <v>27</v>
      </c>
      <c r="D1381" s="36" t="s">
        <v>917</v>
      </c>
      <c r="E1381" s="36" t="s">
        <v>727</v>
      </c>
      <c r="F1381" s="36"/>
      <c r="G1381" s="38" t="s">
        <v>38</v>
      </c>
      <c r="H1381" s="39" t="n">
        <v>5.7E-006</v>
      </c>
      <c r="I1381" s="40" t="n">
        <v>2491030.28</v>
      </c>
      <c r="J1381" s="40" t="n">
        <v>14.19</v>
      </c>
    </row>
    <row r="1382" customFormat="false" ht="12.75" hidden="false" customHeight="true" outlineLevel="0" collapsed="false">
      <c r="A1382" s="41"/>
      <c r="B1382" s="41"/>
      <c r="C1382" s="41"/>
      <c r="D1382" s="41"/>
      <c r="E1382" s="41" t="s">
        <v>269</v>
      </c>
      <c r="F1382" s="42" t="n">
        <v>0</v>
      </c>
      <c r="G1382" s="41" t="s">
        <v>270</v>
      </c>
      <c r="H1382" s="42" t="n">
        <v>0</v>
      </c>
      <c r="I1382" s="41" t="s">
        <v>271</v>
      </c>
      <c r="J1382" s="42" t="n">
        <v>0</v>
      </c>
    </row>
    <row r="1383" customFormat="false" ht="12.75" hidden="false" customHeight="true" outlineLevel="0" collapsed="false">
      <c r="A1383" s="41"/>
      <c r="B1383" s="41"/>
      <c r="C1383" s="41"/>
      <c r="D1383" s="41"/>
      <c r="E1383" s="41" t="s">
        <v>272</v>
      </c>
      <c r="F1383" s="42" t="n">
        <v>3.62</v>
      </c>
      <c r="G1383" s="41"/>
      <c r="H1383" s="41" t="s">
        <v>273</v>
      </c>
      <c r="I1383" s="41"/>
      <c r="J1383" s="42" t="n">
        <v>17.81</v>
      </c>
    </row>
    <row r="1384" customFormat="false" ht="0.75" hidden="false" customHeight="true" outlineLevel="0" collapsed="false">
      <c r="A1384" s="43"/>
      <c r="B1384" s="43"/>
      <c r="C1384" s="43"/>
      <c r="D1384" s="43"/>
      <c r="E1384" s="43"/>
      <c r="F1384" s="43"/>
      <c r="G1384" s="43"/>
      <c r="H1384" s="43"/>
      <c r="I1384" s="43"/>
      <c r="J1384" s="43"/>
    </row>
    <row r="1385" customFormat="false" ht="18" hidden="false" customHeight="true" outlineLevel="0" collapsed="false">
      <c r="A1385" s="7"/>
      <c r="B1385" s="8" t="s">
        <v>10</v>
      </c>
      <c r="C1385" s="7" t="s">
        <v>11</v>
      </c>
      <c r="D1385" s="7" t="s">
        <v>12</v>
      </c>
      <c r="E1385" s="7" t="s">
        <v>248</v>
      </c>
      <c r="F1385" s="7"/>
      <c r="G1385" s="9" t="s">
        <v>13</v>
      </c>
      <c r="H1385" s="8" t="s">
        <v>14</v>
      </c>
      <c r="I1385" s="8" t="s">
        <v>15</v>
      </c>
      <c r="J1385" s="8" t="s">
        <v>18</v>
      </c>
    </row>
    <row r="1386" customFormat="false" ht="39" hidden="false" customHeight="true" outlineLevel="0" collapsed="false">
      <c r="A1386" s="14" t="s">
        <v>249</v>
      </c>
      <c r="B1386" s="15" t="s">
        <v>904</v>
      </c>
      <c r="C1386" s="14" t="s">
        <v>27</v>
      </c>
      <c r="D1386" s="14" t="s">
        <v>905</v>
      </c>
      <c r="E1386" s="14" t="s">
        <v>718</v>
      </c>
      <c r="F1386" s="14"/>
      <c r="G1386" s="16" t="s">
        <v>230</v>
      </c>
      <c r="H1386" s="30" t="n">
        <v>1</v>
      </c>
      <c r="I1386" s="17" t="n">
        <v>35.12</v>
      </c>
      <c r="J1386" s="17" t="n">
        <v>35.12</v>
      </c>
    </row>
    <row r="1387" customFormat="false" ht="39" hidden="false" customHeight="true" outlineLevel="0" collapsed="false">
      <c r="A1387" s="36" t="s">
        <v>259</v>
      </c>
      <c r="B1387" s="37" t="s">
        <v>916</v>
      </c>
      <c r="C1387" s="36" t="s">
        <v>27</v>
      </c>
      <c r="D1387" s="36" t="s">
        <v>917</v>
      </c>
      <c r="E1387" s="36" t="s">
        <v>727</v>
      </c>
      <c r="F1387" s="36"/>
      <c r="G1387" s="38" t="s">
        <v>38</v>
      </c>
      <c r="H1387" s="39" t="n">
        <v>1.41E-005</v>
      </c>
      <c r="I1387" s="40" t="n">
        <v>2491030.28</v>
      </c>
      <c r="J1387" s="40" t="n">
        <v>35.12</v>
      </c>
    </row>
    <row r="1388" customFormat="false" ht="12.75" hidden="false" customHeight="true" outlineLevel="0" collapsed="false">
      <c r="A1388" s="41"/>
      <c r="B1388" s="41"/>
      <c r="C1388" s="41"/>
      <c r="D1388" s="41"/>
      <c r="E1388" s="41" t="s">
        <v>269</v>
      </c>
      <c r="F1388" s="42" t="n">
        <v>0</v>
      </c>
      <c r="G1388" s="41" t="s">
        <v>270</v>
      </c>
      <c r="H1388" s="42" t="n">
        <v>0</v>
      </c>
      <c r="I1388" s="41" t="s">
        <v>271</v>
      </c>
      <c r="J1388" s="42" t="n">
        <v>0</v>
      </c>
    </row>
    <row r="1389" customFormat="false" ht="12.75" hidden="false" customHeight="true" outlineLevel="0" collapsed="false">
      <c r="A1389" s="41"/>
      <c r="B1389" s="41"/>
      <c r="C1389" s="41"/>
      <c r="D1389" s="41"/>
      <c r="E1389" s="41" t="s">
        <v>272</v>
      </c>
      <c r="F1389" s="42" t="n">
        <v>8.96</v>
      </c>
      <c r="G1389" s="41"/>
      <c r="H1389" s="41" t="s">
        <v>273</v>
      </c>
      <c r="I1389" s="41"/>
      <c r="J1389" s="42" t="n">
        <v>44.08</v>
      </c>
    </row>
    <row r="1390" customFormat="false" ht="0.75" hidden="false" customHeight="true" outlineLevel="0" collapsed="false">
      <c r="A1390" s="43"/>
      <c r="B1390" s="43"/>
      <c r="C1390" s="43"/>
      <c r="D1390" s="43"/>
      <c r="E1390" s="43"/>
      <c r="F1390" s="43"/>
      <c r="G1390" s="43"/>
      <c r="H1390" s="43"/>
      <c r="I1390" s="43"/>
      <c r="J1390" s="43"/>
    </row>
    <row r="1391" customFormat="false" ht="18" hidden="false" customHeight="true" outlineLevel="0" collapsed="false">
      <c r="A1391" s="7"/>
      <c r="B1391" s="8" t="s">
        <v>10</v>
      </c>
      <c r="C1391" s="7" t="s">
        <v>11</v>
      </c>
      <c r="D1391" s="7" t="s">
        <v>12</v>
      </c>
      <c r="E1391" s="7" t="s">
        <v>248</v>
      </c>
      <c r="F1391" s="7"/>
      <c r="G1391" s="9" t="s">
        <v>13</v>
      </c>
      <c r="H1391" s="8" t="s">
        <v>14</v>
      </c>
      <c r="I1391" s="8" t="s">
        <v>15</v>
      </c>
      <c r="J1391" s="8" t="s">
        <v>18</v>
      </c>
    </row>
    <row r="1392" customFormat="false" ht="39" hidden="false" customHeight="true" outlineLevel="0" collapsed="false">
      <c r="A1392" s="14" t="s">
        <v>249</v>
      </c>
      <c r="B1392" s="15" t="s">
        <v>914</v>
      </c>
      <c r="C1392" s="14" t="s">
        <v>27</v>
      </c>
      <c r="D1392" s="14" t="s">
        <v>915</v>
      </c>
      <c r="E1392" s="14" t="s">
        <v>718</v>
      </c>
      <c r="F1392" s="14"/>
      <c r="G1392" s="16" t="s">
        <v>230</v>
      </c>
      <c r="H1392" s="30" t="n">
        <v>1</v>
      </c>
      <c r="I1392" s="17" t="n">
        <v>160.17</v>
      </c>
      <c r="J1392" s="17" t="n">
        <v>160.17</v>
      </c>
    </row>
    <row r="1393" customFormat="false" ht="39" hidden="false" customHeight="true" outlineLevel="0" collapsed="false">
      <c r="A1393" s="36" t="s">
        <v>259</v>
      </c>
      <c r="B1393" s="37" t="s">
        <v>916</v>
      </c>
      <c r="C1393" s="36" t="s">
        <v>27</v>
      </c>
      <c r="D1393" s="36" t="s">
        <v>917</v>
      </c>
      <c r="E1393" s="36" t="s">
        <v>727</v>
      </c>
      <c r="F1393" s="36"/>
      <c r="G1393" s="38" t="s">
        <v>38</v>
      </c>
      <c r="H1393" s="39" t="n">
        <v>6.43E-005</v>
      </c>
      <c r="I1393" s="40" t="n">
        <v>2491030.28</v>
      </c>
      <c r="J1393" s="40" t="n">
        <v>160.17</v>
      </c>
    </row>
    <row r="1394" customFormat="false" ht="12.75" hidden="false" customHeight="true" outlineLevel="0" collapsed="false">
      <c r="A1394" s="41"/>
      <c r="B1394" s="41"/>
      <c r="C1394" s="41"/>
      <c r="D1394" s="41"/>
      <c r="E1394" s="41" t="s">
        <v>269</v>
      </c>
      <c r="F1394" s="42" t="n">
        <v>0</v>
      </c>
      <c r="G1394" s="41" t="s">
        <v>270</v>
      </c>
      <c r="H1394" s="42" t="n">
        <v>0</v>
      </c>
      <c r="I1394" s="41" t="s">
        <v>271</v>
      </c>
      <c r="J1394" s="42" t="n">
        <v>0</v>
      </c>
    </row>
    <row r="1395" customFormat="false" ht="12.75" hidden="false" customHeight="true" outlineLevel="0" collapsed="false">
      <c r="A1395" s="41"/>
      <c r="B1395" s="41"/>
      <c r="C1395" s="41"/>
      <c r="D1395" s="41"/>
      <c r="E1395" s="41" t="s">
        <v>272</v>
      </c>
      <c r="F1395" s="42" t="n">
        <v>40.87</v>
      </c>
      <c r="G1395" s="41"/>
      <c r="H1395" s="41" t="s">
        <v>273</v>
      </c>
      <c r="I1395" s="41"/>
      <c r="J1395" s="42" t="n">
        <v>201.04</v>
      </c>
    </row>
    <row r="1396" customFormat="false" ht="0.75" hidden="false" customHeight="true" outlineLevel="0" collapsed="false">
      <c r="A1396" s="43"/>
      <c r="B1396" s="43"/>
      <c r="C1396" s="43"/>
      <c r="D1396" s="43"/>
      <c r="E1396" s="43"/>
      <c r="F1396" s="43"/>
      <c r="G1396" s="43"/>
      <c r="H1396" s="43"/>
      <c r="I1396" s="43"/>
      <c r="J1396" s="43"/>
    </row>
    <row r="1397" customFormat="false" ht="18" hidden="false" customHeight="true" outlineLevel="0" collapsed="false">
      <c r="A1397" s="7"/>
      <c r="B1397" s="8" t="s">
        <v>10</v>
      </c>
      <c r="C1397" s="7" t="s">
        <v>11</v>
      </c>
      <c r="D1397" s="7" t="s">
        <v>12</v>
      </c>
      <c r="E1397" s="7" t="s">
        <v>248</v>
      </c>
      <c r="F1397" s="7"/>
      <c r="G1397" s="9" t="s">
        <v>13</v>
      </c>
      <c r="H1397" s="8" t="s">
        <v>14</v>
      </c>
      <c r="I1397" s="8" t="s">
        <v>15</v>
      </c>
      <c r="J1397" s="8" t="s">
        <v>18</v>
      </c>
    </row>
    <row r="1398" customFormat="false" ht="39" hidden="false" customHeight="true" outlineLevel="0" collapsed="false">
      <c r="A1398" s="14" t="s">
        <v>249</v>
      </c>
      <c r="B1398" s="15" t="s">
        <v>912</v>
      </c>
      <c r="C1398" s="14" t="s">
        <v>27</v>
      </c>
      <c r="D1398" s="14" t="s">
        <v>913</v>
      </c>
      <c r="E1398" s="14" t="s">
        <v>718</v>
      </c>
      <c r="F1398" s="14"/>
      <c r="G1398" s="16" t="s">
        <v>230</v>
      </c>
      <c r="H1398" s="30" t="n">
        <v>1</v>
      </c>
      <c r="I1398" s="17" t="n">
        <v>14.3</v>
      </c>
      <c r="J1398" s="17" t="n">
        <v>14.3</v>
      </c>
    </row>
    <row r="1399" customFormat="false" ht="25.5" hidden="false" customHeight="true" outlineLevel="0" collapsed="false">
      <c r="A1399" s="36" t="s">
        <v>259</v>
      </c>
      <c r="B1399" s="37" t="s">
        <v>728</v>
      </c>
      <c r="C1399" s="36" t="s">
        <v>27</v>
      </c>
      <c r="D1399" s="36" t="s">
        <v>729</v>
      </c>
      <c r="E1399" s="36" t="s">
        <v>730</v>
      </c>
      <c r="F1399" s="36"/>
      <c r="G1399" s="38" t="s">
        <v>731</v>
      </c>
      <c r="H1399" s="39" t="n">
        <v>13</v>
      </c>
      <c r="I1399" s="40" t="n">
        <v>1.1</v>
      </c>
      <c r="J1399" s="40" t="n">
        <v>14.3</v>
      </c>
    </row>
    <row r="1400" customFormat="false" ht="12.75" hidden="false" customHeight="true" outlineLevel="0" collapsed="false">
      <c r="A1400" s="41"/>
      <c r="B1400" s="41"/>
      <c r="C1400" s="41"/>
      <c r="D1400" s="41"/>
      <c r="E1400" s="41" t="s">
        <v>269</v>
      </c>
      <c r="F1400" s="42" t="n">
        <v>0</v>
      </c>
      <c r="G1400" s="41" t="s">
        <v>270</v>
      </c>
      <c r="H1400" s="42" t="n">
        <v>0</v>
      </c>
      <c r="I1400" s="41" t="s">
        <v>271</v>
      </c>
      <c r="J1400" s="42" t="n">
        <v>0</v>
      </c>
    </row>
    <row r="1401" customFormat="false" ht="12.75" hidden="false" customHeight="true" outlineLevel="0" collapsed="false">
      <c r="A1401" s="41"/>
      <c r="B1401" s="41"/>
      <c r="C1401" s="41"/>
      <c r="D1401" s="41"/>
      <c r="E1401" s="41" t="s">
        <v>272</v>
      </c>
      <c r="F1401" s="42" t="n">
        <v>3.64</v>
      </c>
      <c r="G1401" s="41"/>
      <c r="H1401" s="41" t="s">
        <v>273</v>
      </c>
      <c r="I1401" s="41"/>
      <c r="J1401" s="42" t="n">
        <v>17.94</v>
      </c>
    </row>
    <row r="1402" customFormat="false" ht="0.75" hidden="false" customHeight="true" outlineLevel="0" collapsed="false">
      <c r="A1402" s="43"/>
      <c r="B1402" s="43"/>
      <c r="C1402" s="43"/>
      <c r="D1402" s="43"/>
      <c r="E1402" s="43"/>
      <c r="F1402" s="43"/>
      <c r="G1402" s="43"/>
      <c r="H1402" s="43"/>
      <c r="I1402" s="43"/>
      <c r="J1402" s="43"/>
    </row>
    <row r="1403" customFormat="false" ht="18" hidden="false" customHeight="true" outlineLevel="0" collapsed="false">
      <c r="A1403" s="7"/>
      <c r="B1403" s="8" t="s">
        <v>10</v>
      </c>
      <c r="C1403" s="7" t="s">
        <v>11</v>
      </c>
      <c r="D1403" s="7" t="s">
        <v>12</v>
      </c>
      <c r="E1403" s="7" t="s">
        <v>248</v>
      </c>
      <c r="F1403" s="7"/>
      <c r="G1403" s="9" t="s">
        <v>13</v>
      </c>
      <c r="H1403" s="8" t="s">
        <v>14</v>
      </c>
      <c r="I1403" s="8" t="s">
        <v>15</v>
      </c>
      <c r="J1403" s="8" t="s">
        <v>18</v>
      </c>
    </row>
    <row r="1404" customFormat="false" ht="24" hidden="false" customHeight="true" outlineLevel="0" collapsed="false">
      <c r="A1404" s="14" t="s">
        <v>249</v>
      </c>
      <c r="B1404" s="15" t="s">
        <v>518</v>
      </c>
      <c r="C1404" s="14" t="s">
        <v>27</v>
      </c>
      <c r="D1404" s="14" t="s">
        <v>519</v>
      </c>
      <c r="E1404" s="14" t="s">
        <v>254</v>
      </c>
      <c r="F1404" s="14"/>
      <c r="G1404" s="16" t="s">
        <v>230</v>
      </c>
      <c r="H1404" s="30" t="n">
        <v>1</v>
      </c>
      <c r="I1404" s="17" t="n">
        <v>31.67</v>
      </c>
      <c r="J1404" s="17" t="n">
        <v>31.67</v>
      </c>
    </row>
    <row r="1405" customFormat="false" ht="25.5" hidden="false" customHeight="true" outlineLevel="0" collapsed="false">
      <c r="A1405" s="31" t="s">
        <v>251</v>
      </c>
      <c r="B1405" s="32" t="s">
        <v>818</v>
      </c>
      <c r="C1405" s="31" t="s">
        <v>27</v>
      </c>
      <c r="D1405" s="31" t="s">
        <v>819</v>
      </c>
      <c r="E1405" s="31" t="s">
        <v>254</v>
      </c>
      <c r="F1405" s="31"/>
      <c r="G1405" s="33" t="s">
        <v>230</v>
      </c>
      <c r="H1405" s="34" t="n">
        <v>1</v>
      </c>
      <c r="I1405" s="35" t="n">
        <v>0.5</v>
      </c>
      <c r="J1405" s="35" t="n">
        <v>0.5</v>
      </c>
    </row>
    <row r="1406" customFormat="false" ht="25.5" hidden="false" customHeight="true" outlineLevel="0" collapsed="false">
      <c r="A1406" s="36" t="s">
        <v>259</v>
      </c>
      <c r="B1406" s="37" t="s">
        <v>635</v>
      </c>
      <c r="C1406" s="36" t="s">
        <v>27</v>
      </c>
      <c r="D1406" s="36" t="s">
        <v>636</v>
      </c>
      <c r="E1406" s="36" t="s">
        <v>597</v>
      </c>
      <c r="F1406" s="36"/>
      <c r="G1406" s="38" t="s">
        <v>230</v>
      </c>
      <c r="H1406" s="39" t="n">
        <v>1</v>
      </c>
      <c r="I1406" s="40" t="n">
        <v>1.43</v>
      </c>
      <c r="J1406" s="40" t="n">
        <v>1.43</v>
      </c>
    </row>
    <row r="1407" customFormat="false" ht="25.5" hidden="false" customHeight="true" outlineLevel="0" collapsed="false">
      <c r="A1407" s="36" t="s">
        <v>259</v>
      </c>
      <c r="B1407" s="37" t="s">
        <v>600</v>
      </c>
      <c r="C1407" s="36" t="s">
        <v>27</v>
      </c>
      <c r="D1407" s="36" t="s">
        <v>601</v>
      </c>
      <c r="E1407" s="36" t="s">
        <v>597</v>
      </c>
      <c r="F1407" s="36"/>
      <c r="G1407" s="38" t="s">
        <v>230</v>
      </c>
      <c r="H1407" s="39" t="n">
        <v>1</v>
      </c>
      <c r="I1407" s="40" t="n">
        <v>0.11</v>
      </c>
      <c r="J1407" s="40" t="n">
        <v>0.11</v>
      </c>
    </row>
    <row r="1408" customFormat="false" ht="25.5" hidden="false" customHeight="true" outlineLevel="0" collapsed="false">
      <c r="A1408" s="36" t="s">
        <v>259</v>
      </c>
      <c r="B1408" s="37" t="s">
        <v>637</v>
      </c>
      <c r="C1408" s="36" t="s">
        <v>27</v>
      </c>
      <c r="D1408" s="36" t="s">
        <v>638</v>
      </c>
      <c r="E1408" s="36" t="s">
        <v>597</v>
      </c>
      <c r="F1408" s="36"/>
      <c r="G1408" s="38" t="s">
        <v>230</v>
      </c>
      <c r="H1408" s="39" t="n">
        <v>1</v>
      </c>
      <c r="I1408" s="40" t="n">
        <v>0.8</v>
      </c>
      <c r="J1408" s="40" t="n">
        <v>0.8</v>
      </c>
    </row>
    <row r="1409" customFormat="false" ht="25.5" hidden="false" customHeight="true" outlineLevel="0" collapsed="false">
      <c r="A1409" s="36" t="s">
        <v>259</v>
      </c>
      <c r="B1409" s="37" t="s">
        <v>608</v>
      </c>
      <c r="C1409" s="36" t="s">
        <v>27</v>
      </c>
      <c r="D1409" s="36" t="s">
        <v>609</v>
      </c>
      <c r="E1409" s="36" t="s">
        <v>597</v>
      </c>
      <c r="F1409" s="36"/>
      <c r="G1409" s="38" t="s">
        <v>230</v>
      </c>
      <c r="H1409" s="39" t="n">
        <v>1</v>
      </c>
      <c r="I1409" s="40" t="n">
        <v>1.57</v>
      </c>
      <c r="J1409" s="40" t="n">
        <v>1.57</v>
      </c>
    </row>
    <row r="1410" customFormat="false" ht="24" hidden="false" customHeight="true" outlineLevel="0" collapsed="false">
      <c r="A1410" s="36" t="s">
        <v>259</v>
      </c>
      <c r="B1410" s="37" t="s">
        <v>820</v>
      </c>
      <c r="C1410" s="36" t="s">
        <v>27</v>
      </c>
      <c r="D1410" s="36" t="s">
        <v>821</v>
      </c>
      <c r="E1410" s="36" t="s">
        <v>297</v>
      </c>
      <c r="F1410" s="36"/>
      <c r="G1410" s="38" t="s">
        <v>230</v>
      </c>
      <c r="H1410" s="39" t="n">
        <v>1</v>
      </c>
      <c r="I1410" s="40" t="n">
        <v>23.95</v>
      </c>
      <c r="J1410" s="40" t="n">
        <v>23.95</v>
      </c>
    </row>
    <row r="1411" customFormat="false" ht="25.5" hidden="false" customHeight="true" outlineLevel="0" collapsed="false">
      <c r="A1411" s="36" t="s">
        <v>259</v>
      </c>
      <c r="B1411" s="37" t="s">
        <v>602</v>
      </c>
      <c r="C1411" s="36" t="s">
        <v>27</v>
      </c>
      <c r="D1411" s="36" t="s">
        <v>603</v>
      </c>
      <c r="E1411" s="36" t="s">
        <v>597</v>
      </c>
      <c r="F1411" s="36"/>
      <c r="G1411" s="38" t="s">
        <v>230</v>
      </c>
      <c r="H1411" s="39" t="n">
        <v>1</v>
      </c>
      <c r="I1411" s="40" t="n">
        <v>2.41</v>
      </c>
      <c r="J1411" s="40" t="n">
        <v>2.41</v>
      </c>
    </row>
    <row r="1412" customFormat="false" ht="25.5" hidden="false" customHeight="true" outlineLevel="0" collapsed="false">
      <c r="A1412" s="36" t="s">
        <v>259</v>
      </c>
      <c r="B1412" s="37" t="s">
        <v>606</v>
      </c>
      <c r="C1412" s="36" t="s">
        <v>27</v>
      </c>
      <c r="D1412" s="36" t="s">
        <v>607</v>
      </c>
      <c r="E1412" s="36" t="s">
        <v>597</v>
      </c>
      <c r="F1412" s="36"/>
      <c r="G1412" s="38" t="s">
        <v>230</v>
      </c>
      <c r="H1412" s="39" t="n">
        <v>1</v>
      </c>
      <c r="I1412" s="40" t="n">
        <v>0.9</v>
      </c>
      <c r="J1412" s="40" t="n">
        <v>0.9</v>
      </c>
    </row>
    <row r="1413" customFormat="false" ht="12.75" hidden="false" customHeight="true" outlineLevel="0" collapsed="false">
      <c r="A1413" s="41"/>
      <c r="B1413" s="41"/>
      <c r="C1413" s="41"/>
      <c r="D1413" s="41"/>
      <c r="E1413" s="41" t="s">
        <v>269</v>
      </c>
      <c r="F1413" s="42" t="n">
        <v>11.3</v>
      </c>
      <c r="G1413" s="41" t="s">
        <v>270</v>
      </c>
      <c r="H1413" s="42" t="n">
        <v>13.15</v>
      </c>
      <c r="I1413" s="41" t="s">
        <v>271</v>
      </c>
      <c r="J1413" s="42" t="n">
        <v>24.45</v>
      </c>
    </row>
    <row r="1414" customFormat="false" ht="12.75" hidden="false" customHeight="true" outlineLevel="0" collapsed="false">
      <c r="A1414" s="41"/>
      <c r="B1414" s="41"/>
      <c r="C1414" s="41"/>
      <c r="D1414" s="41"/>
      <c r="E1414" s="41" t="s">
        <v>272</v>
      </c>
      <c r="F1414" s="42" t="n">
        <v>8.08</v>
      </c>
      <c r="G1414" s="41"/>
      <c r="H1414" s="41" t="s">
        <v>273</v>
      </c>
      <c r="I1414" s="41"/>
      <c r="J1414" s="42" t="n">
        <v>39.75</v>
      </c>
    </row>
    <row r="1415" customFormat="false" ht="0.75" hidden="false" customHeight="true" outlineLevel="0" collapsed="false">
      <c r="A1415" s="43"/>
      <c r="B1415" s="43"/>
      <c r="C1415" s="43"/>
      <c r="D1415" s="43"/>
      <c r="E1415" s="43"/>
      <c r="F1415" s="43"/>
      <c r="G1415" s="43"/>
      <c r="H1415" s="43"/>
      <c r="I1415" s="43"/>
      <c r="J1415" s="43"/>
    </row>
    <row r="1416" customFormat="false" ht="18" hidden="false" customHeight="true" outlineLevel="0" collapsed="false">
      <c r="A1416" s="7"/>
      <c r="B1416" s="8" t="s">
        <v>10</v>
      </c>
      <c r="C1416" s="7" t="s">
        <v>11</v>
      </c>
      <c r="D1416" s="7" t="s">
        <v>12</v>
      </c>
      <c r="E1416" s="7" t="s">
        <v>248</v>
      </c>
      <c r="F1416" s="7"/>
      <c r="G1416" s="9" t="s">
        <v>13</v>
      </c>
      <c r="H1416" s="8" t="s">
        <v>14</v>
      </c>
      <c r="I1416" s="8" t="s">
        <v>15</v>
      </c>
      <c r="J1416" s="8" t="s">
        <v>18</v>
      </c>
    </row>
    <row r="1417" customFormat="false" ht="25.5" hidden="false" customHeight="true" outlineLevel="0" collapsed="false">
      <c r="A1417" s="14" t="s">
        <v>249</v>
      </c>
      <c r="B1417" s="15" t="s">
        <v>351</v>
      </c>
      <c r="C1417" s="14" t="s">
        <v>27</v>
      </c>
      <c r="D1417" s="14" t="s">
        <v>352</v>
      </c>
      <c r="E1417" s="14" t="s">
        <v>353</v>
      </c>
      <c r="F1417" s="14"/>
      <c r="G1417" s="16" t="s">
        <v>29</v>
      </c>
      <c r="H1417" s="30" t="n">
        <v>1</v>
      </c>
      <c r="I1417" s="17" t="n">
        <v>25.37</v>
      </c>
      <c r="J1417" s="17" t="n">
        <v>25.37</v>
      </c>
    </row>
    <row r="1418" customFormat="false" ht="25.5" hidden="false" customHeight="true" outlineLevel="0" collapsed="false">
      <c r="A1418" s="31" t="s">
        <v>251</v>
      </c>
      <c r="B1418" s="32" t="s">
        <v>918</v>
      </c>
      <c r="C1418" s="31" t="s">
        <v>27</v>
      </c>
      <c r="D1418" s="31" t="s">
        <v>919</v>
      </c>
      <c r="E1418" s="31" t="s">
        <v>254</v>
      </c>
      <c r="F1418" s="31"/>
      <c r="G1418" s="33" t="s">
        <v>230</v>
      </c>
      <c r="H1418" s="34" t="n">
        <v>0.0539</v>
      </c>
      <c r="I1418" s="35" t="n">
        <v>32.9</v>
      </c>
      <c r="J1418" s="35" t="n">
        <v>1.77</v>
      </c>
    </row>
    <row r="1419" customFormat="false" ht="64.5" hidden="false" customHeight="true" outlineLevel="0" collapsed="false">
      <c r="A1419" s="31" t="s">
        <v>251</v>
      </c>
      <c r="B1419" s="32" t="s">
        <v>920</v>
      </c>
      <c r="C1419" s="31" t="s">
        <v>27</v>
      </c>
      <c r="D1419" s="31" t="s">
        <v>921</v>
      </c>
      <c r="E1419" s="31" t="s">
        <v>337</v>
      </c>
      <c r="F1419" s="31"/>
      <c r="G1419" s="33" t="s">
        <v>338</v>
      </c>
      <c r="H1419" s="34" t="n">
        <v>0.0157</v>
      </c>
      <c r="I1419" s="35" t="n">
        <v>107.01</v>
      </c>
      <c r="J1419" s="35" t="n">
        <v>1.68</v>
      </c>
    </row>
    <row r="1420" customFormat="false" ht="24" hidden="false" customHeight="true" outlineLevel="0" collapsed="false">
      <c r="A1420" s="31" t="s">
        <v>251</v>
      </c>
      <c r="B1420" s="32" t="s">
        <v>228</v>
      </c>
      <c r="C1420" s="31" t="s">
        <v>27</v>
      </c>
      <c r="D1420" s="31" t="s">
        <v>258</v>
      </c>
      <c r="E1420" s="31" t="s">
        <v>254</v>
      </c>
      <c r="F1420" s="31"/>
      <c r="G1420" s="33" t="s">
        <v>230</v>
      </c>
      <c r="H1420" s="34" t="n">
        <v>0.0535</v>
      </c>
      <c r="I1420" s="35" t="n">
        <v>23.58</v>
      </c>
      <c r="J1420" s="35" t="n">
        <v>1.26</v>
      </c>
    </row>
    <row r="1421" customFormat="false" ht="64.5" hidden="false" customHeight="true" outlineLevel="0" collapsed="false">
      <c r="A1421" s="31" t="s">
        <v>251</v>
      </c>
      <c r="B1421" s="32" t="s">
        <v>922</v>
      </c>
      <c r="C1421" s="31" t="s">
        <v>27</v>
      </c>
      <c r="D1421" s="31" t="s">
        <v>923</v>
      </c>
      <c r="E1421" s="31" t="s">
        <v>337</v>
      </c>
      <c r="F1421" s="31"/>
      <c r="G1421" s="33" t="s">
        <v>341</v>
      </c>
      <c r="H1421" s="34" t="n">
        <v>0.0382</v>
      </c>
      <c r="I1421" s="35" t="n">
        <v>42.63</v>
      </c>
      <c r="J1421" s="35" t="n">
        <v>1.62</v>
      </c>
    </row>
    <row r="1422" customFormat="false" ht="25.5" hidden="false" customHeight="true" outlineLevel="0" collapsed="false">
      <c r="A1422" s="36" t="s">
        <v>259</v>
      </c>
      <c r="B1422" s="37" t="s">
        <v>924</v>
      </c>
      <c r="C1422" s="36" t="s">
        <v>27</v>
      </c>
      <c r="D1422" s="36" t="s">
        <v>925</v>
      </c>
      <c r="E1422" s="36" t="s">
        <v>262</v>
      </c>
      <c r="F1422" s="36"/>
      <c r="G1422" s="38" t="s">
        <v>926</v>
      </c>
      <c r="H1422" s="39" t="n">
        <v>0.16</v>
      </c>
      <c r="I1422" s="40" t="n">
        <v>119</v>
      </c>
      <c r="J1422" s="40" t="n">
        <v>19.04</v>
      </c>
    </row>
    <row r="1423" customFormat="false" ht="12.75" hidden="false" customHeight="true" outlineLevel="0" collapsed="false">
      <c r="A1423" s="41"/>
      <c r="B1423" s="41"/>
      <c r="C1423" s="41"/>
      <c r="D1423" s="41"/>
      <c r="E1423" s="41" t="s">
        <v>269</v>
      </c>
      <c r="F1423" s="42" t="n">
        <v>1.74</v>
      </c>
      <c r="G1423" s="41" t="s">
        <v>270</v>
      </c>
      <c r="H1423" s="42" t="n">
        <v>2.03</v>
      </c>
      <c r="I1423" s="41" t="s">
        <v>271</v>
      </c>
      <c r="J1423" s="42" t="n">
        <v>3.77</v>
      </c>
    </row>
    <row r="1424" customFormat="false" ht="12.75" hidden="false" customHeight="true" outlineLevel="0" collapsed="false">
      <c r="A1424" s="41"/>
      <c r="B1424" s="41"/>
      <c r="C1424" s="41"/>
      <c r="D1424" s="41"/>
      <c r="E1424" s="41" t="s">
        <v>272</v>
      </c>
      <c r="F1424" s="42" t="n">
        <v>6.47</v>
      </c>
      <c r="G1424" s="41"/>
      <c r="H1424" s="41" t="s">
        <v>273</v>
      </c>
      <c r="I1424" s="41"/>
      <c r="J1424" s="42" t="n">
        <v>31.84</v>
      </c>
    </row>
    <row r="1425" customFormat="false" ht="0.75" hidden="false" customHeight="true" outlineLevel="0" collapsed="false">
      <c r="A1425" s="43"/>
      <c r="B1425" s="43"/>
      <c r="C1425" s="43"/>
      <c r="D1425" s="43"/>
      <c r="E1425" s="43"/>
      <c r="F1425" s="43"/>
      <c r="G1425" s="43"/>
      <c r="H1425" s="43"/>
      <c r="I1425" s="43"/>
      <c r="J1425" s="43"/>
    </row>
    <row r="1426" customFormat="false" ht="18" hidden="false" customHeight="true" outlineLevel="0" collapsed="false">
      <c r="A1426" s="7"/>
      <c r="B1426" s="8" t="s">
        <v>10</v>
      </c>
      <c r="C1426" s="7" t="s">
        <v>11</v>
      </c>
      <c r="D1426" s="7" t="s">
        <v>12</v>
      </c>
      <c r="E1426" s="7" t="s">
        <v>248</v>
      </c>
      <c r="F1426" s="7"/>
      <c r="G1426" s="9" t="s">
        <v>13</v>
      </c>
      <c r="H1426" s="8" t="s">
        <v>14</v>
      </c>
      <c r="I1426" s="8" t="s">
        <v>15</v>
      </c>
      <c r="J1426" s="8" t="s">
        <v>18</v>
      </c>
    </row>
    <row r="1427" customFormat="false" ht="39" hidden="false" customHeight="true" outlineLevel="0" collapsed="false">
      <c r="A1427" s="14" t="s">
        <v>249</v>
      </c>
      <c r="B1427" s="15" t="s">
        <v>321</v>
      </c>
      <c r="C1427" s="14" t="s">
        <v>27</v>
      </c>
      <c r="D1427" s="14" t="s">
        <v>322</v>
      </c>
      <c r="E1427" s="14" t="s">
        <v>323</v>
      </c>
      <c r="F1427" s="14"/>
      <c r="G1427" s="16" t="s">
        <v>47</v>
      </c>
      <c r="H1427" s="30" t="n">
        <v>1</v>
      </c>
      <c r="I1427" s="17" t="n">
        <v>217.1</v>
      </c>
      <c r="J1427" s="17" t="n">
        <v>217.1</v>
      </c>
    </row>
    <row r="1428" customFormat="false" ht="39" hidden="false" customHeight="true" outlineLevel="0" collapsed="false">
      <c r="A1428" s="31" t="s">
        <v>251</v>
      </c>
      <c r="B1428" s="32" t="s">
        <v>339</v>
      </c>
      <c r="C1428" s="31" t="s">
        <v>27</v>
      </c>
      <c r="D1428" s="31" t="s">
        <v>340</v>
      </c>
      <c r="E1428" s="31" t="s">
        <v>337</v>
      </c>
      <c r="F1428" s="31"/>
      <c r="G1428" s="33" t="s">
        <v>341</v>
      </c>
      <c r="H1428" s="34" t="n">
        <v>0.03</v>
      </c>
      <c r="I1428" s="35" t="n">
        <v>0.55</v>
      </c>
      <c r="J1428" s="35" t="n">
        <v>0.01</v>
      </c>
    </row>
    <row r="1429" customFormat="false" ht="39" hidden="false" customHeight="true" outlineLevel="0" collapsed="false">
      <c r="A1429" s="31" t="s">
        <v>251</v>
      </c>
      <c r="B1429" s="32" t="s">
        <v>335</v>
      </c>
      <c r="C1429" s="31" t="s">
        <v>27</v>
      </c>
      <c r="D1429" s="31" t="s">
        <v>336</v>
      </c>
      <c r="E1429" s="31" t="s">
        <v>337</v>
      </c>
      <c r="F1429" s="31"/>
      <c r="G1429" s="33" t="s">
        <v>338</v>
      </c>
      <c r="H1429" s="34" t="n">
        <v>0.032</v>
      </c>
      <c r="I1429" s="35" t="n">
        <v>10.28</v>
      </c>
      <c r="J1429" s="35" t="n">
        <v>0.32</v>
      </c>
    </row>
    <row r="1430" customFormat="false" ht="24" hidden="false" customHeight="true" outlineLevel="0" collapsed="false">
      <c r="A1430" s="31" t="s">
        <v>251</v>
      </c>
      <c r="B1430" s="32" t="s">
        <v>284</v>
      </c>
      <c r="C1430" s="31" t="s">
        <v>27</v>
      </c>
      <c r="D1430" s="31" t="s">
        <v>285</v>
      </c>
      <c r="E1430" s="31" t="s">
        <v>254</v>
      </c>
      <c r="F1430" s="31"/>
      <c r="G1430" s="33" t="s">
        <v>230</v>
      </c>
      <c r="H1430" s="34" t="n">
        <v>1.579</v>
      </c>
      <c r="I1430" s="35" t="n">
        <v>31.67</v>
      </c>
      <c r="J1430" s="35" t="n">
        <v>50</v>
      </c>
    </row>
    <row r="1431" customFormat="false" ht="24" hidden="false" customHeight="true" outlineLevel="0" collapsed="false">
      <c r="A1431" s="31" t="s">
        <v>251</v>
      </c>
      <c r="B1431" s="32" t="s">
        <v>228</v>
      </c>
      <c r="C1431" s="31" t="s">
        <v>27</v>
      </c>
      <c r="D1431" s="31" t="s">
        <v>258</v>
      </c>
      <c r="E1431" s="31" t="s">
        <v>254</v>
      </c>
      <c r="F1431" s="31"/>
      <c r="G1431" s="33" t="s">
        <v>230</v>
      </c>
      <c r="H1431" s="34" t="n">
        <v>0.634</v>
      </c>
      <c r="I1431" s="35" t="n">
        <v>23.58</v>
      </c>
      <c r="J1431" s="35" t="n">
        <v>14.94</v>
      </c>
    </row>
    <row r="1432" customFormat="false" ht="25.5" hidden="false" customHeight="true" outlineLevel="0" collapsed="false">
      <c r="A1432" s="36" t="s">
        <v>259</v>
      </c>
      <c r="B1432" s="37" t="s">
        <v>927</v>
      </c>
      <c r="C1432" s="36" t="s">
        <v>27</v>
      </c>
      <c r="D1432" s="36" t="s">
        <v>928</v>
      </c>
      <c r="E1432" s="36" t="s">
        <v>262</v>
      </c>
      <c r="F1432" s="36"/>
      <c r="G1432" s="38" t="s">
        <v>47</v>
      </c>
      <c r="H1432" s="39" t="n">
        <v>1.19</v>
      </c>
      <c r="I1432" s="40" t="n">
        <v>127.59</v>
      </c>
      <c r="J1432" s="40" t="n">
        <v>151.83</v>
      </c>
    </row>
    <row r="1433" customFormat="false" ht="12.75" hidden="false" customHeight="true" outlineLevel="0" collapsed="false">
      <c r="A1433" s="41"/>
      <c r="B1433" s="41"/>
      <c r="C1433" s="41"/>
      <c r="D1433" s="41"/>
      <c r="E1433" s="41" t="s">
        <v>269</v>
      </c>
      <c r="F1433" s="42" t="n">
        <v>22.66</v>
      </c>
      <c r="G1433" s="41" t="s">
        <v>270</v>
      </c>
      <c r="H1433" s="42" t="n">
        <v>26.35</v>
      </c>
      <c r="I1433" s="41" t="s">
        <v>271</v>
      </c>
      <c r="J1433" s="42" t="n">
        <v>49.01</v>
      </c>
    </row>
    <row r="1434" customFormat="false" ht="12.75" hidden="false" customHeight="true" outlineLevel="0" collapsed="false">
      <c r="A1434" s="41"/>
      <c r="B1434" s="41"/>
      <c r="C1434" s="41"/>
      <c r="D1434" s="41"/>
      <c r="E1434" s="41" t="s">
        <v>272</v>
      </c>
      <c r="F1434" s="42" t="n">
        <v>55.4</v>
      </c>
      <c r="G1434" s="41"/>
      <c r="H1434" s="41" t="s">
        <v>273</v>
      </c>
      <c r="I1434" s="41"/>
      <c r="J1434" s="42" t="n">
        <v>272.5</v>
      </c>
    </row>
    <row r="1435" customFormat="false" ht="0.75" hidden="false" customHeight="true" outlineLevel="0" collapsed="false">
      <c r="A1435" s="43"/>
      <c r="B1435" s="43"/>
      <c r="C1435" s="43"/>
      <c r="D1435" s="43"/>
      <c r="E1435" s="43"/>
      <c r="F1435" s="43"/>
      <c r="G1435" s="43"/>
      <c r="H1435" s="43"/>
      <c r="I1435" s="43"/>
      <c r="J1435" s="43"/>
    </row>
    <row r="1436" customFormat="false" ht="18" hidden="false" customHeight="true" outlineLevel="0" collapsed="false">
      <c r="A1436" s="7"/>
      <c r="B1436" s="8" t="s">
        <v>10</v>
      </c>
      <c r="C1436" s="7" t="s">
        <v>11</v>
      </c>
      <c r="D1436" s="7" t="s">
        <v>12</v>
      </c>
      <c r="E1436" s="7" t="s">
        <v>248</v>
      </c>
      <c r="F1436" s="7"/>
      <c r="G1436" s="9" t="s">
        <v>13</v>
      </c>
      <c r="H1436" s="8" t="s">
        <v>14</v>
      </c>
      <c r="I1436" s="8" t="s">
        <v>15</v>
      </c>
      <c r="J1436" s="8" t="s">
        <v>18</v>
      </c>
    </row>
    <row r="1437" customFormat="false" ht="25.5" hidden="false" customHeight="true" outlineLevel="0" collapsed="false">
      <c r="A1437" s="14" t="s">
        <v>249</v>
      </c>
      <c r="B1437" s="15" t="s">
        <v>354</v>
      </c>
      <c r="C1437" s="14" t="s">
        <v>27</v>
      </c>
      <c r="D1437" s="14" t="s">
        <v>355</v>
      </c>
      <c r="E1437" s="14" t="s">
        <v>254</v>
      </c>
      <c r="F1437" s="14"/>
      <c r="G1437" s="16" t="s">
        <v>230</v>
      </c>
      <c r="H1437" s="30" t="n">
        <v>1</v>
      </c>
      <c r="I1437" s="17" t="n">
        <v>29.19</v>
      </c>
      <c r="J1437" s="17" t="n">
        <v>29.19</v>
      </c>
    </row>
    <row r="1438" customFormat="false" ht="25.5" hidden="false" customHeight="true" outlineLevel="0" collapsed="false">
      <c r="A1438" s="31" t="s">
        <v>251</v>
      </c>
      <c r="B1438" s="32" t="s">
        <v>822</v>
      </c>
      <c r="C1438" s="31" t="s">
        <v>27</v>
      </c>
      <c r="D1438" s="31" t="s">
        <v>823</v>
      </c>
      <c r="E1438" s="31" t="s">
        <v>254</v>
      </c>
      <c r="F1438" s="31"/>
      <c r="G1438" s="33" t="s">
        <v>230</v>
      </c>
      <c r="H1438" s="34" t="n">
        <v>1</v>
      </c>
      <c r="I1438" s="35" t="n">
        <v>0.26</v>
      </c>
      <c r="J1438" s="35" t="n">
        <v>0.26</v>
      </c>
    </row>
    <row r="1439" customFormat="false" ht="25.5" hidden="false" customHeight="true" outlineLevel="0" collapsed="false">
      <c r="A1439" s="36" t="s">
        <v>259</v>
      </c>
      <c r="B1439" s="37" t="s">
        <v>602</v>
      </c>
      <c r="C1439" s="36" t="s">
        <v>27</v>
      </c>
      <c r="D1439" s="36" t="s">
        <v>603</v>
      </c>
      <c r="E1439" s="36" t="s">
        <v>597</v>
      </c>
      <c r="F1439" s="36"/>
      <c r="G1439" s="38" t="s">
        <v>230</v>
      </c>
      <c r="H1439" s="39" t="n">
        <v>1</v>
      </c>
      <c r="I1439" s="40" t="n">
        <v>2.41</v>
      </c>
      <c r="J1439" s="40" t="n">
        <v>2.41</v>
      </c>
    </row>
    <row r="1440" customFormat="false" ht="25.5" hidden="false" customHeight="true" outlineLevel="0" collapsed="false">
      <c r="A1440" s="36" t="s">
        <v>259</v>
      </c>
      <c r="B1440" s="37" t="s">
        <v>653</v>
      </c>
      <c r="C1440" s="36" t="s">
        <v>27</v>
      </c>
      <c r="D1440" s="36" t="s">
        <v>654</v>
      </c>
      <c r="E1440" s="36" t="s">
        <v>597</v>
      </c>
      <c r="F1440" s="36"/>
      <c r="G1440" s="38" t="s">
        <v>230</v>
      </c>
      <c r="H1440" s="39" t="n">
        <v>1</v>
      </c>
      <c r="I1440" s="40" t="n">
        <v>0.9</v>
      </c>
      <c r="J1440" s="40" t="n">
        <v>0.9</v>
      </c>
    </row>
    <row r="1441" customFormat="false" ht="24" hidden="false" customHeight="true" outlineLevel="0" collapsed="false">
      <c r="A1441" s="36" t="s">
        <v>259</v>
      </c>
      <c r="B1441" s="37" t="s">
        <v>824</v>
      </c>
      <c r="C1441" s="36" t="s">
        <v>27</v>
      </c>
      <c r="D1441" s="36" t="s">
        <v>825</v>
      </c>
      <c r="E1441" s="36" t="s">
        <v>297</v>
      </c>
      <c r="F1441" s="36"/>
      <c r="G1441" s="38" t="s">
        <v>230</v>
      </c>
      <c r="H1441" s="39" t="n">
        <v>1</v>
      </c>
      <c r="I1441" s="40" t="n">
        <v>23.01</v>
      </c>
      <c r="J1441" s="40" t="n">
        <v>23.01</v>
      </c>
    </row>
    <row r="1442" customFormat="false" ht="25.5" hidden="false" customHeight="true" outlineLevel="0" collapsed="false">
      <c r="A1442" s="36" t="s">
        <v>259</v>
      </c>
      <c r="B1442" s="37" t="s">
        <v>606</v>
      </c>
      <c r="C1442" s="36" t="s">
        <v>27</v>
      </c>
      <c r="D1442" s="36" t="s">
        <v>607</v>
      </c>
      <c r="E1442" s="36" t="s">
        <v>597</v>
      </c>
      <c r="F1442" s="36"/>
      <c r="G1442" s="38" t="s">
        <v>230</v>
      </c>
      <c r="H1442" s="39" t="n">
        <v>1</v>
      </c>
      <c r="I1442" s="40" t="n">
        <v>0.9</v>
      </c>
      <c r="J1442" s="40" t="n">
        <v>0.9</v>
      </c>
    </row>
    <row r="1443" customFormat="false" ht="25.5" hidden="false" customHeight="true" outlineLevel="0" collapsed="false">
      <c r="A1443" s="36" t="s">
        <v>259</v>
      </c>
      <c r="B1443" s="37" t="s">
        <v>655</v>
      </c>
      <c r="C1443" s="36" t="s">
        <v>27</v>
      </c>
      <c r="D1443" s="36" t="s">
        <v>656</v>
      </c>
      <c r="E1443" s="36" t="s">
        <v>597</v>
      </c>
      <c r="F1443" s="36"/>
      <c r="G1443" s="38" t="s">
        <v>230</v>
      </c>
      <c r="H1443" s="39" t="n">
        <v>1</v>
      </c>
      <c r="I1443" s="40" t="n">
        <v>0.03</v>
      </c>
      <c r="J1443" s="40" t="n">
        <v>0.03</v>
      </c>
    </row>
    <row r="1444" customFormat="false" ht="25.5" hidden="false" customHeight="true" outlineLevel="0" collapsed="false">
      <c r="A1444" s="36" t="s">
        <v>259</v>
      </c>
      <c r="B1444" s="37" t="s">
        <v>608</v>
      </c>
      <c r="C1444" s="36" t="s">
        <v>27</v>
      </c>
      <c r="D1444" s="36" t="s">
        <v>609</v>
      </c>
      <c r="E1444" s="36" t="s">
        <v>597</v>
      </c>
      <c r="F1444" s="36"/>
      <c r="G1444" s="38" t="s">
        <v>230</v>
      </c>
      <c r="H1444" s="39" t="n">
        <v>1</v>
      </c>
      <c r="I1444" s="40" t="n">
        <v>1.57</v>
      </c>
      <c r="J1444" s="40" t="n">
        <v>1.57</v>
      </c>
    </row>
    <row r="1445" customFormat="false" ht="25.5" hidden="false" customHeight="true" outlineLevel="0" collapsed="false">
      <c r="A1445" s="36" t="s">
        <v>259</v>
      </c>
      <c r="B1445" s="37" t="s">
        <v>600</v>
      </c>
      <c r="C1445" s="36" t="s">
        <v>27</v>
      </c>
      <c r="D1445" s="36" t="s">
        <v>601</v>
      </c>
      <c r="E1445" s="36" t="s">
        <v>597</v>
      </c>
      <c r="F1445" s="36"/>
      <c r="G1445" s="38" t="s">
        <v>230</v>
      </c>
      <c r="H1445" s="39" t="n">
        <v>1</v>
      </c>
      <c r="I1445" s="40" t="n">
        <v>0.11</v>
      </c>
      <c r="J1445" s="40" t="n">
        <v>0.11</v>
      </c>
    </row>
    <row r="1446" customFormat="false" ht="12.75" hidden="false" customHeight="true" outlineLevel="0" collapsed="false">
      <c r="A1446" s="41"/>
      <c r="B1446" s="41"/>
      <c r="C1446" s="41"/>
      <c r="D1446" s="41"/>
      <c r="E1446" s="41" t="s">
        <v>269</v>
      </c>
      <c r="F1446" s="42" t="n">
        <v>10.76</v>
      </c>
      <c r="G1446" s="41" t="s">
        <v>270</v>
      </c>
      <c r="H1446" s="42" t="n">
        <v>12.51</v>
      </c>
      <c r="I1446" s="41" t="s">
        <v>271</v>
      </c>
      <c r="J1446" s="42" t="n">
        <v>23.27</v>
      </c>
    </row>
    <row r="1447" customFormat="false" ht="12.75" hidden="false" customHeight="true" outlineLevel="0" collapsed="false">
      <c r="A1447" s="41"/>
      <c r="B1447" s="41"/>
      <c r="C1447" s="41"/>
      <c r="D1447" s="41"/>
      <c r="E1447" s="41" t="s">
        <v>272</v>
      </c>
      <c r="F1447" s="42" t="n">
        <v>7.44</v>
      </c>
      <c r="G1447" s="41"/>
      <c r="H1447" s="41" t="s">
        <v>273</v>
      </c>
      <c r="I1447" s="41"/>
      <c r="J1447" s="42" t="n">
        <v>36.63</v>
      </c>
    </row>
    <row r="1448" customFormat="false" ht="0.75" hidden="false" customHeight="true" outlineLevel="0" collapsed="false">
      <c r="A1448" s="43"/>
      <c r="B1448" s="43"/>
      <c r="C1448" s="43"/>
      <c r="D1448" s="43"/>
      <c r="E1448" s="43"/>
      <c r="F1448" s="43"/>
      <c r="G1448" s="43"/>
      <c r="H1448" s="43"/>
      <c r="I1448" s="43"/>
      <c r="J1448" s="43"/>
    </row>
    <row r="1449" customFormat="false" ht="18" hidden="false" customHeight="true" outlineLevel="0" collapsed="false">
      <c r="A1449" s="7"/>
      <c r="B1449" s="8" t="s">
        <v>10</v>
      </c>
      <c r="C1449" s="7" t="s">
        <v>11</v>
      </c>
      <c r="D1449" s="7" t="s">
        <v>12</v>
      </c>
      <c r="E1449" s="7" t="s">
        <v>248</v>
      </c>
      <c r="F1449" s="7"/>
      <c r="G1449" s="9" t="s">
        <v>13</v>
      </c>
      <c r="H1449" s="8" t="s">
        <v>14</v>
      </c>
      <c r="I1449" s="8" t="s">
        <v>15</v>
      </c>
      <c r="J1449" s="8" t="s">
        <v>18</v>
      </c>
    </row>
    <row r="1450" customFormat="false" ht="25.5" hidden="false" customHeight="true" outlineLevel="0" collapsed="false">
      <c r="A1450" s="14" t="s">
        <v>249</v>
      </c>
      <c r="B1450" s="15" t="s">
        <v>317</v>
      </c>
      <c r="C1450" s="14" t="s">
        <v>27</v>
      </c>
      <c r="D1450" s="14" t="s">
        <v>318</v>
      </c>
      <c r="E1450" s="14" t="s">
        <v>313</v>
      </c>
      <c r="F1450" s="14"/>
      <c r="G1450" s="16" t="s">
        <v>90</v>
      </c>
      <c r="H1450" s="30" t="n">
        <v>1</v>
      </c>
      <c r="I1450" s="17" t="n">
        <v>7.77</v>
      </c>
      <c r="J1450" s="17" t="n">
        <v>7.77</v>
      </c>
    </row>
    <row r="1451" customFormat="false" ht="25.5" hidden="false" customHeight="true" outlineLevel="0" collapsed="false">
      <c r="A1451" s="31" t="s">
        <v>251</v>
      </c>
      <c r="B1451" s="32" t="s">
        <v>688</v>
      </c>
      <c r="C1451" s="31" t="s">
        <v>27</v>
      </c>
      <c r="D1451" s="31" t="s">
        <v>689</v>
      </c>
      <c r="E1451" s="31" t="s">
        <v>683</v>
      </c>
      <c r="F1451" s="31"/>
      <c r="G1451" s="33" t="s">
        <v>90</v>
      </c>
      <c r="H1451" s="34" t="n">
        <v>1</v>
      </c>
      <c r="I1451" s="35" t="n">
        <v>6.7</v>
      </c>
      <c r="J1451" s="35" t="n">
        <v>6.7</v>
      </c>
    </row>
    <row r="1452" customFormat="false" ht="24" hidden="false" customHeight="true" outlineLevel="0" collapsed="false">
      <c r="A1452" s="31" t="s">
        <v>251</v>
      </c>
      <c r="B1452" s="32" t="s">
        <v>673</v>
      </c>
      <c r="C1452" s="31" t="s">
        <v>27</v>
      </c>
      <c r="D1452" s="31" t="s">
        <v>674</v>
      </c>
      <c r="E1452" s="31" t="s">
        <v>254</v>
      </c>
      <c r="F1452" s="31"/>
      <c r="G1452" s="33" t="s">
        <v>230</v>
      </c>
      <c r="H1452" s="34" t="n">
        <v>0.0167</v>
      </c>
      <c r="I1452" s="35" t="n">
        <v>31.44</v>
      </c>
      <c r="J1452" s="35" t="n">
        <v>0.52</v>
      </c>
    </row>
    <row r="1453" customFormat="false" ht="24" hidden="false" customHeight="true" outlineLevel="0" collapsed="false">
      <c r="A1453" s="31" t="s">
        <v>251</v>
      </c>
      <c r="B1453" s="32" t="s">
        <v>629</v>
      </c>
      <c r="C1453" s="31" t="s">
        <v>27</v>
      </c>
      <c r="D1453" s="31" t="s">
        <v>630</v>
      </c>
      <c r="E1453" s="31" t="s">
        <v>254</v>
      </c>
      <c r="F1453" s="31"/>
      <c r="G1453" s="33" t="s">
        <v>230</v>
      </c>
      <c r="H1453" s="34" t="n">
        <v>0.0033</v>
      </c>
      <c r="I1453" s="35" t="n">
        <v>25.96</v>
      </c>
      <c r="J1453" s="35" t="n">
        <v>0.08</v>
      </c>
    </row>
    <row r="1454" customFormat="false" ht="25.5" hidden="false" customHeight="true" outlineLevel="0" collapsed="false">
      <c r="A1454" s="36" t="s">
        <v>259</v>
      </c>
      <c r="B1454" s="37" t="s">
        <v>684</v>
      </c>
      <c r="C1454" s="36" t="s">
        <v>27</v>
      </c>
      <c r="D1454" s="36" t="s">
        <v>685</v>
      </c>
      <c r="E1454" s="36" t="s">
        <v>262</v>
      </c>
      <c r="F1454" s="36"/>
      <c r="G1454" s="38" t="s">
        <v>90</v>
      </c>
      <c r="H1454" s="39" t="n">
        <v>0.02</v>
      </c>
      <c r="I1454" s="40" t="n">
        <v>19.92</v>
      </c>
      <c r="J1454" s="40" t="n">
        <v>0.39</v>
      </c>
    </row>
    <row r="1455" customFormat="false" ht="39" hidden="false" customHeight="true" outlineLevel="0" collapsed="false">
      <c r="A1455" s="36" t="s">
        <v>259</v>
      </c>
      <c r="B1455" s="37" t="s">
        <v>686</v>
      </c>
      <c r="C1455" s="36" t="s">
        <v>27</v>
      </c>
      <c r="D1455" s="36" t="s">
        <v>687</v>
      </c>
      <c r="E1455" s="36" t="s">
        <v>262</v>
      </c>
      <c r="F1455" s="36"/>
      <c r="G1455" s="38" t="s">
        <v>38</v>
      </c>
      <c r="H1455" s="39" t="n">
        <v>0.367</v>
      </c>
      <c r="I1455" s="40" t="n">
        <v>0.22</v>
      </c>
      <c r="J1455" s="40" t="n">
        <v>0.08</v>
      </c>
    </row>
    <row r="1456" customFormat="false" ht="12.75" hidden="false" customHeight="true" outlineLevel="0" collapsed="false">
      <c r="A1456" s="41"/>
      <c r="B1456" s="41"/>
      <c r="C1456" s="41"/>
      <c r="D1456" s="41"/>
      <c r="E1456" s="41" t="s">
        <v>269</v>
      </c>
      <c r="F1456" s="42" t="n">
        <v>0.26</v>
      </c>
      <c r="G1456" s="41" t="s">
        <v>270</v>
      </c>
      <c r="H1456" s="42" t="n">
        <v>0.32</v>
      </c>
      <c r="I1456" s="41" t="s">
        <v>271</v>
      </c>
      <c r="J1456" s="42" t="n">
        <v>0.58</v>
      </c>
    </row>
    <row r="1457" customFormat="false" ht="12.75" hidden="false" customHeight="true" outlineLevel="0" collapsed="false">
      <c r="A1457" s="41"/>
      <c r="B1457" s="41"/>
      <c r="C1457" s="41"/>
      <c r="D1457" s="41"/>
      <c r="E1457" s="41" t="s">
        <v>272</v>
      </c>
      <c r="F1457" s="42" t="n">
        <v>1.98</v>
      </c>
      <c r="G1457" s="41"/>
      <c r="H1457" s="41" t="s">
        <v>273</v>
      </c>
      <c r="I1457" s="41"/>
      <c r="J1457" s="42" t="n">
        <v>9.75</v>
      </c>
    </row>
    <row r="1458" customFormat="false" ht="0.75" hidden="false" customHeight="true" outlineLevel="0" collapsed="false">
      <c r="A1458" s="43"/>
      <c r="B1458" s="43"/>
      <c r="C1458" s="43"/>
      <c r="D1458" s="43"/>
      <c r="E1458" s="43"/>
      <c r="F1458" s="43"/>
      <c r="G1458" s="43"/>
      <c r="H1458" s="43"/>
      <c r="I1458" s="43"/>
      <c r="J1458" s="43"/>
    </row>
    <row r="1459" customFormat="false" ht="18" hidden="false" customHeight="true" outlineLevel="0" collapsed="false">
      <c r="A1459" s="7"/>
      <c r="B1459" s="8" t="s">
        <v>10</v>
      </c>
      <c r="C1459" s="7" t="s">
        <v>11</v>
      </c>
      <c r="D1459" s="7" t="s">
        <v>12</v>
      </c>
      <c r="E1459" s="7" t="s">
        <v>248</v>
      </c>
      <c r="F1459" s="7"/>
      <c r="G1459" s="9" t="s">
        <v>13</v>
      </c>
      <c r="H1459" s="8" t="s">
        <v>14</v>
      </c>
      <c r="I1459" s="8" t="s">
        <v>15</v>
      </c>
      <c r="J1459" s="8" t="s">
        <v>18</v>
      </c>
    </row>
    <row r="1460" customFormat="false" ht="25.5" hidden="false" customHeight="true" outlineLevel="0" collapsed="false">
      <c r="A1460" s="14" t="s">
        <v>249</v>
      </c>
      <c r="B1460" s="15" t="s">
        <v>311</v>
      </c>
      <c r="C1460" s="14" t="s">
        <v>27</v>
      </c>
      <c r="D1460" s="14" t="s">
        <v>312</v>
      </c>
      <c r="E1460" s="14" t="s">
        <v>313</v>
      </c>
      <c r="F1460" s="14"/>
      <c r="G1460" s="16" t="s">
        <v>90</v>
      </c>
      <c r="H1460" s="30" t="n">
        <v>1</v>
      </c>
      <c r="I1460" s="17" t="n">
        <v>15.63</v>
      </c>
      <c r="J1460" s="17" t="n">
        <v>15.63</v>
      </c>
    </row>
    <row r="1461" customFormat="false" ht="25.5" hidden="false" customHeight="true" outlineLevel="0" collapsed="false">
      <c r="A1461" s="31" t="s">
        <v>251</v>
      </c>
      <c r="B1461" s="32" t="s">
        <v>690</v>
      </c>
      <c r="C1461" s="31" t="s">
        <v>27</v>
      </c>
      <c r="D1461" s="31" t="s">
        <v>691</v>
      </c>
      <c r="E1461" s="31" t="s">
        <v>683</v>
      </c>
      <c r="F1461" s="31"/>
      <c r="G1461" s="33" t="s">
        <v>90</v>
      </c>
      <c r="H1461" s="34" t="n">
        <v>1</v>
      </c>
      <c r="I1461" s="35" t="n">
        <v>8.94</v>
      </c>
      <c r="J1461" s="35" t="n">
        <v>8.94</v>
      </c>
    </row>
    <row r="1462" customFormat="false" ht="24" hidden="false" customHeight="true" outlineLevel="0" collapsed="false">
      <c r="A1462" s="31" t="s">
        <v>251</v>
      </c>
      <c r="B1462" s="32" t="s">
        <v>673</v>
      </c>
      <c r="C1462" s="31" t="s">
        <v>27</v>
      </c>
      <c r="D1462" s="31" t="s">
        <v>674</v>
      </c>
      <c r="E1462" s="31" t="s">
        <v>254</v>
      </c>
      <c r="F1462" s="31"/>
      <c r="G1462" s="33" t="s">
        <v>230</v>
      </c>
      <c r="H1462" s="34" t="n">
        <v>0.1652</v>
      </c>
      <c r="I1462" s="35" t="n">
        <v>31.44</v>
      </c>
      <c r="J1462" s="35" t="n">
        <v>5.19</v>
      </c>
    </row>
    <row r="1463" customFormat="false" ht="24" hidden="false" customHeight="true" outlineLevel="0" collapsed="false">
      <c r="A1463" s="31" t="s">
        <v>251</v>
      </c>
      <c r="B1463" s="32" t="s">
        <v>629</v>
      </c>
      <c r="C1463" s="31" t="s">
        <v>27</v>
      </c>
      <c r="D1463" s="31" t="s">
        <v>630</v>
      </c>
      <c r="E1463" s="31" t="s">
        <v>254</v>
      </c>
      <c r="F1463" s="31"/>
      <c r="G1463" s="33" t="s">
        <v>230</v>
      </c>
      <c r="H1463" s="34" t="n">
        <v>0.033</v>
      </c>
      <c r="I1463" s="35" t="n">
        <v>25.96</v>
      </c>
      <c r="J1463" s="35" t="n">
        <v>0.85</v>
      </c>
    </row>
    <row r="1464" customFormat="false" ht="25.5" hidden="false" customHeight="true" outlineLevel="0" collapsed="false">
      <c r="A1464" s="36" t="s">
        <v>259</v>
      </c>
      <c r="B1464" s="37" t="s">
        <v>684</v>
      </c>
      <c r="C1464" s="36" t="s">
        <v>27</v>
      </c>
      <c r="D1464" s="36" t="s">
        <v>685</v>
      </c>
      <c r="E1464" s="36" t="s">
        <v>262</v>
      </c>
      <c r="F1464" s="36"/>
      <c r="G1464" s="38" t="s">
        <v>90</v>
      </c>
      <c r="H1464" s="39" t="n">
        <v>0.02</v>
      </c>
      <c r="I1464" s="40" t="n">
        <v>19.92</v>
      </c>
      <c r="J1464" s="40" t="n">
        <v>0.39</v>
      </c>
    </row>
    <row r="1465" customFormat="false" ht="39" hidden="false" customHeight="true" outlineLevel="0" collapsed="false">
      <c r="A1465" s="36" t="s">
        <v>259</v>
      </c>
      <c r="B1465" s="37" t="s">
        <v>686</v>
      </c>
      <c r="C1465" s="36" t="s">
        <v>27</v>
      </c>
      <c r="D1465" s="36" t="s">
        <v>687</v>
      </c>
      <c r="E1465" s="36" t="s">
        <v>262</v>
      </c>
      <c r="F1465" s="36"/>
      <c r="G1465" s="38" t="s">
        <v>38</v>
      </c>
      <c r="H1465" s="39" t="n">
        <v>1.19</v>
      </c>
      <c r="I1465" s="40" t="n">
        <v>0.22</v>
      </c>
      <c r="J1465" s="40" t="n">
        <v>0.26</v>
      </c>
    </row>
    <row r="1466" customFormat="false" ht="12.75" hidden="false" customHeight="true" outlineLevel="0" collapsed="false">
      <c r="A1466" s="41"/>
      <c r="B1466" s="41"/>
      <c r="C1466" s="41"/>
      <c r="D1466" s="41"/>
      <c r="E1466" s="41" t="s">
        <v>269</v>
      </c>
      <c r="F1466" s="42" t="n">
        <v>2.85</v>
      </c>
      <c r="G1466" s="41" t="s">
        <v>270</v>
      </c>
      <c r="H1466" s="42" t="n">
        <v>3.33</v>
      </c>
      <c r="I1466" s="41" t="s">
        <v>271</v>
      </c>
      <c r="J1466" s="42" t="n">
        <v>6.18</v>
      </c>
    </row>
    <row r="1467" customFormat="false" ht="12.75" hidden="false" customHeight="true" outlineLevel="0" collapsed="false">
      <c r="A1467" s="41"/>
      <c r="B1467" s="41"/>
      <c r="C1467" s="41"/>
      <c r="D1467" s="41"/>
      <c r="E1467" s="41" t="s">
        <v>272</v>
      </c>
      <c r="F1467" s="42" t="n">
        <v>3.98</v>
      </c>
      <c r="G1467" s="41"/>
      <c r="H1467" s="41" t="s">
        <v>273</v>
      </c>
      <c r="I1467" s="41"/>
      <c r="J1467" s="42" t="n">
        <v>19.61</v>
      </c>
    </row>
    <row r="1468" customFormat="false" ht="0.75" hidden="false" customHeight="true" outlineLevel="0" collapsed="false">
      <c r="A1468" s="43"/>
      <c r="B1468" s="43"/>
      <c r="C1468" s="43"/>
      <c r="D1468" s="43"/>
      <c r="E1468" s="43"/>
      <c r="F1468" s="43"/>
      <c r="G1468" s="43"/>
      <c r="H1468" s="43"/>
      <c r="I1468" s="43"/>
      <c r="J1468" s="43"/>
    </row>
    <row r="1469" customFormat="false" ht="18" hidden="false" customHeight="true" outlineLevel="0" collapsed="false">
      <c r="A1469" s="7"/>
      <c r="B1469" s="8" t="s">
        <v>10</v>
      </c>
      <c r="C1469" s="7" t="s">
        <v>11</v>
      </c>
      <c r="D1469" s="7" t="s">
        <v>12</v>
      </c>
      <c r="E1469" s="7" t="s">
        <v>248</v>
      </c>
      <c r="F1469" s="7"/>
      <c r="G1469" s="9" t="s">
        <v>13</v>
      </c>
      <c r="H1469" s="8" t="s">
        <v>14</v>
      </c>
      <c r="I1469" s="8" t="s">
        <v>15</v>
      </c>
      <c r="J1469" s="8" t="s">
        <v>18</v>
      </c>
    </row>
    <row r="1470" customFormat="false" ht="39" hidden="false" customHeight="true" outlineLevel="0" collapsed="false">
      <c r="A1470" s="14" t="s">
        <v>249</v>
      </c>
      <c r="B1470" s="15" t="s">
        <v>491</v>
      </c>
      <c r="C1470" s="14" t="s">
        <v>27</v>
      </c>
      <c r="D1470" s="14" t="s">
        <v>492</v>
      </c>
      <c r="E1470" s="14" t="s">
        <v>485</v>
      </c>
      <c r="F1470" s="14"/>
      <c r="G1470" s="16" t="s">
        <v>29</v>
      </c>
      <c r="H1470" s="30" t="n">
        <v>1</v>
      </c>
      <c r="I1470" s="17" t="n">
        <v>294.77</v>
      </c>
      <c r="J1470" s="17" t="n">
        <v>294.77</v>
      </c>
    </row>
    <row r="1471" customFormat="false" ht="39" hidden="false" customHeight="true" outlineLevel="0" collapsed="false">
      <c r="A1471" s="31" t="s">
        <v>251</v>
      </c>
      <c r="B1471" s="32" t="s">
        <v>870</v>
      </c>
      <c r="C1471" s="31" t="s">
        <v>27</v>
      </c>
      <c r="D1471" s="31" t="s">
        <v>871</v>
      </c>
      <c r="E1471" s="31" t="s">
        <v>485</v>
      </c>
      <c r="F1471" s="31"/>
      <c r="G1471" s="33" t="s">
        <v>29</v>
      </c>
      <c r="H1471" s="34" t="n">
        <v>0.84</v>
      </c>
      <c r="I1471" s="35" t="n">
        <v>164.63</v>
      </c>
      <c r="J1471" s="35" t="n">
        <v>138.28</v>
      </c>
    </row>
    <row r="1472" customFormat="false" ht="24" hidden="false" customHeight="true" outlineLevel="0" collapsed="false">
      <c r="A1472" s="31" t="s">
        <v>251</v>
      </c>
      <c r="B1472" s="32" t="s">
        <v>252</v>
      </c>
      <c r="C1472" s="31" t="s">
        <v>27</v>
      </c>
      <c r="D1472" s="31" t="s">
        <v>253</v>
      </c>
      <c r="E1472" s="31" t="s">
        <v>254</v>
      </c>
      <c r="F1472" s="31"/>
      <c r="G1472" s="33" t="s">
        <v>230</v>
      </c>
      <c r="H1472" s="34" t="n">
        <v>3.488</v>
      </c>
      <c r="I1472" s="35" t="n">
        <v>30.96</v>
      </c>
      <c r="J1472" s="35" t="n">
        <v>107.98</v>
      </c>
    </row>
    <row r="1473" customFormat="false" ht="25.5" hidden="false" customHeight="true" outlineLevel="0" collapsed="false">
      <c r="A1473" s="31" t="s">
        <v>251</v>
      </c>
      <c r="B1473" s="32" t="s">
        <v>639</v>
      </c>
      <c r="C1473" s="31" t="s">
        <v>27</v>
      </c>
      <c r="D1473" s="31" t="s">
        <v>640</v>
      </c>
      <c r="E1473" s="31" t="s">
        <v>254</v>
      </c>
      <c r="F1473" s="31"/>
      <c r="G1473" s="33" t="s">
        <v>230</v>
      </c>
      <c r="H1473" s="34" t="n">
        <v>0.581</v>
      </c>
      <c r="I1473" s="35" t="n">
        <v>25.54</v>
      </c>
      <c r="J1473" s="35" t="n">
        <v>14.83</v>
      </c>
    </row>
    <row r="1474" customFormat="false" ht="25.5" hidden="false" customHeight="true" outlineLevel="0" collapsed="false">
      <c r="A1474" s="36" t="s">
        <v>259</v>
      </c>
      <c r="B1474" s="37" t="s">
        <v>884</v>
      </c>
      <c r="C1474" s="36" t="s">
        <v>27</v>
      </c>
      <c r="D1474" s="36" t="s">
        <v>885</v>
      </c>
      <c r="E1474" s="36" t="s">
        <v>262</v>
      </c>
      <c r="F1474" s="36"/>
      <c r="G1474" s="38" t="s">
        <v>529</v>
      </c>
      <c r="H1474" s="39" t="n">
        <v>0.01</v>
      </c>
      <c r="I1474" s="40" t="n">
        <v>6.38</v>
      </c>
      <c r="J1474" s="40" t="n">
        <v>0.06</v>
      </c>
    </row>
    <row r="1475" customFormat="false" ht="25.5" hidden="false" customHeight="true" outlineLevel="0" collapsed="false">
      <c r="A1475" s="36" t="s">
        <v>259</v>
      </c>
      <c r="B1475" s="37" t="s">
        <v>929</v>
      </c>
      <c r="C1475" s="36" t="s">
        <v>27</v>
      </c>
      <c r="D1475" s="36" t="s">
        <v>930</v>
      </c>
      <c r="E1475" s="36" t="s">
        <v>262</v>
      </c>
      <c r="F1475" s="36"/>
      <c r="G1475" s="38" t="s">
        <v>90</v>
      </c>
      <c r="H1475" s="39" t="n">
        <v>0.09</v>
      </c>
      <c r="I1475" s="40" t="n">
        <v>22.15</v>
      </c>
      <c r="J1475" s="40" t="n">
        <v>1.99</v>
      </c>
    </row>
    <row r="1476" customFormat="false" ht="51.75" hidden="false" customHeight="true" outlineLevel="0" collapsed="false">
      <c r="A1476" s="36" t="s">
        <v>259</v>
      </c>
      <c r="B1476" s="37" t="s">
        <v>931</v>
      </c>
      <c r="C1476" s="36" t="s">
        <v>27</v>
      </c>
      <c r="D1476" s="36" t="s">
        <v>932</v>
      </c>
      <c r="E1476" s="36" t="s">
        <v>933</v>
      </c>
      <c r="F1476" s="36"/>
      <c r="G1476" s="38" t="s">
        <v>934</v>
      </c>
      <c r="H1476" s="39" t="n">
        <v>1.485</v>
      </c>
      <c r="I1476" s="40" t="n">
        <v>21.3</v>
      </c>
      <c r="J1476" s="40" t="n">
        <v>31.63</v>
      </c>
    </row>
    <row r="1477" customFormat="false" ht="12.75" hidden="false" customHeight="true" outlineLevel="0" collapsed="false">
      <c r="A1477" s="41"/>
      <c r="B1477" s="41"/>
      <c r="C1477" s="41"/>
      <c r="D1477" s="41"/>
      <c r="E1477" s="41" t="s">
        <v>269</v>
      </c>
      <c r="F1477" s="42" t="n">
        <v>55.92</v>
      </c>
      <c r="G1477" s="41" t="s">
        <v>270</v>
      </c>
      <c r="H1477" s="42" t="n">
        <v>65</v>
      </c>
      <c r="I1477" s="41" t="s">
        <v>271</v>
      </c>
      <c r="J1477" s="42" t="n">
        <v>120.92</v>
      </c>
    </row>
    <row r="1478" customFormat="false" ht="12.75" hidden="false" customHeight="true" outlineLevel="0" collapsed="false">
      <c r="A1478" s="41"/>
      <c r="B1478" s="41"/>
      <c r="C1478" s="41"/>
      <c r="D1478" s="41"/>
      <c r="E1478" s="41" t="s">
        <v>272</v>
      </c>
      <c r="F1478" s="42" t="n">
        <v>75.22</v>
      </c>
      <c r="G1478" s="41"/>
      <c r="H1478" s="41" t="s">
        <v>273</v>
      </c>
      <c r="I1478" s="41"/>
      <c r="J1478" s="42" t="n">
        <v>369.99</v>
      </c>
    </row>
    <row r="1479" customFormat="false" ht="0.75" hidden="false" customHeight="true" outlineLevel="0" collapsed="false">
      <c r="A1479" s="43"/>
      <c r="B1479" s="43"/>
      <c r="C1479" s="43"/>
      <c r="D1479" s="43"/>
      <c r="E1479" s="43"/>
      <c r="F1479" s="43"/>
      <c r="G1479" s="43"/>
      <c r="H1479" s="43"/>
      <c r="I1479" s="43"/>
      <c r="J1479" s="43"/>
    </row>
    <row r="1480" customFormat="false" ht="18" hidden="false" customHeight="true" outlineLevel="0" collapsed="false">
      <c r="A1480" s="7"/>
      <c r="B1480" s="8" t="s">
        <v>10</v>
      </c>
      <c r="C1480" s="7" t="s">
        <v>11</v>
      </c>
      <c r="D1480" s="7" t="s">
        <v>12</v>
      </c>
      <c r="E1480" s="7" t="s">
        <v>248</v>
      </c>
      <c r="F1480" s="7"/>
      <c r="G1480" s="9" t="s">
        <v>13</v>
      </c>
      <c r="H1480" s="8" t="s">
        <v>14</v>
      </c>
      <c r="I1480" s="8" t="s">
        <v>15</v>
      </c>
      <c r="J1480" s="8" t="s">
        <v>18</v>
      </c>
    </row>
    <row r="1481" customFormat="false" ht="24" hidden="false" customHeight="true" outlineLevel="0" collapsed="false">
      <c r="A1481" s="14" t="s">
        <v>249</v>
      </c>
      <c r="B1481" s="15" t="s">
        <v>756</v>
      </c>
      <c r="C1481" s="14" t="s">
        <v>27</v>
      </c>
      <c r="D1481" s="14" t="s">
        <v>757</v>
      </c>
      <c r="E1481" s="14" t="s">
        <v>254</v>
      </c>
      <c r="F1481" s="14"/>
      <c r="G1481" s="16" t="s">
        <v>230</v>
      </c>
      <c r="H1481" s="30" t="n">
        <v>1</v>
      </c>
      <c r="I1481" s="17" t="n">
        <v>33.43</v>
      </c>
      <c r="J1481" s="17" t="n">
        <v>33.43</v>
      </c>
    </row>
    <row r="1482" customFormat="false" ht="25.5" hidden="false" customHeight="true" outlineLevel="0" collapsed="false">
      <c r="A1482" s="31" t="s">
        <v>251</v>
      </c>
      <c r="B1482" s="32" t="s">
        <v>826</v>
      </c>
      <c r="C1482" s="31" t="s">
        <v>27</v>
      </c>
      <c r="D1482" s="31" t="s">
        <v>827</v>
      </c>
      <c r="E1482" s="31" t="s">
        <v>254</v>
      </c>
      <c r="F1482" s="31"/>
      <c r="G1482" s="33" t="s">
        <v>230</v>
      </c>
      <c r="H1482" s="34" t="n">
        <v>1</v>
      </c>
      <c r="I1482" s="35" t="n">
        <v>0.13</v>
      </c>
      <c r="J1482" s="35" t="n">
        <v>0.13</v>
      </c>
    </row>
    <row r="1483" customFormat="false" ht="25.5" hidden="false" customHeight="true" outlineLevel="0" collapsed="false">
      <c r="A1483" s="36" t="s">
        <v>259</v>
      </c>
      <c r="B1483" s="37" t="s">
        <v>608</v>
      </c>
      <c r="C1483" s="36" t="s">
        <v>27</v>
      </c>
      <c r="D1483" s="36" t="s">
        <v>609</v>
      </c>
      <c r="E1483" s="36" t="s">
        <v>597</v>
      </c>
      <c r="F1483" s="36"/>
      <c r="G1483" s="38" t="s">
        <v>230</v>
      </c>
      <c r="H1483" s="39" t="n">
        <v>1</v>
      </c>
      <c r="I1483" s="40" t="n">
        <v>1.57</v>
      </c>
      <c r="J1483" s="40" t="n">
        <v>1.57</v>
      </c>
    </row>
    <row r="1484" customFormat="false" ht="25.5" hidden="false" customHeight="true" outlineLevel="0" collapsed="false">
      <c r="A1484" s="36" t="s">
        <v>259</v>
      </c>
      <c r="B1484" s="37" t="s">
        <v>602</v>
      </c>
      <c r="C1484" s="36" t="s">
        <v>27</v>
      </c>
      <c r="D1484" s="36" t="s">
        <v>603</v>
      </c>
      <c r="E1484" s="36" t="s">
        <v>597</v>
      </c>
      <c r="F1484" s="36"/>
      <c r="G1484" s="38" t="s">
        <v>230</v>
      </c>
      <c r="H1484" s="39" t="n">
        <v>1</v>
      </c>
      <c r="I1484" s="40" t="n">
        <v>2.41</v>
      </c>
      <c r="J1484" s="40" t="n">
        <v>2.41</v>
      </c>
    </row>
    <row r="1485" customFormat="false" ht="25.5" hidden="false" customHeight="true" outlineLevel="0" collapsed="false">
      <c r="A1485" s="36" t="s">
        <v>259</v>
      </c>
      <c r="B1485" s="37" t="s">
        <v>600</v>
      </c>
      <c r="C1485" s="36" t="s">
        <v>27</v>
      </c>
      <c r="D1485" s="36" t="s">
        <v>601</v>
      </c>
      <c r="E1485" s="36" t="s">
        <v>597</v>
      </c>
      <c r="F1485" s="36"/>
      <c r="G1485" s="38" t="s">
        <v>230</v>
      </c>
      <c r="H1485" s="39" t="n">
        <v>1</v>
      </c>
      <c r="I1485" s="40" t="n">
        <v>0.11</v>
      </c>
      <c r="J1485" s="40" t="n">
        <v>0.11</v>
      </c>
    </row>
    <row r="1486" customFormat="false" ht="25.5" hidden="false" customHeight="true" outlineLevel="0" collapsed="false">
      <c r="A1486" s="36" t="s">
        <v>259</v>
      </c>
      <c r="B1486" s="37" t="s">
        <v>606</v>
      </c>
      <c r="C1486" s="36" t="s">
        <v>27</v>
      </c>
      <c r="D1486" s="36" t="s">
        <v>607</v>
      </c>
      <c r="E1486" s="36" t="s">
        <v>597</v>
      </c>
      <c r="F1486" s="36"/>
      <c r="G1486" s="38" t="s">
        <v>230</v>
      </c>
      <c r="H1486" s="39" t="n">
        <v>1</v>
      </c>
      <c r="I1486" s="40" t="n">
        <v>0.9</v>
      </c>
      <c r="J1486" s="40" t="n">
        <v>0.9</v>
      </c>
    </row>
    <row r="1487" customFormat="false" ht="25.5" hidden="false" customHeight="true" outlineLevel="0" collapsed="false">
      <c r="A1487" s="36" t="s">
        <v>259</v>
      </c>
      <c r="B1487" s="37" t="s">
        <v>653</v>
      </c>
      <c r="C1487" s="36" t="s">
        <v>27</v>
      </c>
      <c r="D1487" s="36" t="s">
        <v>654</v>
      </c>
      <c r="E1487" s="36" t="s">
        <v>597</v>
      </c>
      <c r="F1487" s="36"/>
      <c r="G1487" s="38" t="s">
        <v>230</v>
      </c>
      <c r="H1487" s="39" t="n">
        <v>1</v>
      </c>
      <c r="I1487" s="40" t="n">
        <v>0.9</v>
      </c>
      <c r="J1487" s="40" t="n">
        <v>0.9</v>
      </c>
    </row>
    <row r="1488" customFormat="false" ht="24" hidden="false" customHeight="true" outlineLevel="0" collapsed="false">
      <c r="A1488" s="36" t="s">
        <v>259</v>
      </c>
      <c r="B1488" s="37" t="s">
        <v>828</v>
      </c>
      <c r="C1488" s="36" t="s">
        <v>27</v>
      </c>
      <c r="D1488" s="36" t="s">
        <v>829</v>
      </c>
      <c r="E1488" s="36" t="s">
        <v>297</v>
      </c>
      <c r="F1488" s="36"/>
      <c r="G1488" s="38" t="s">
        <v>230</v>
      </c>
      <c r="H1488" s="39" t="n">
        <v>1</v>
      </c>
      <c r="I1488" s="40" t="n">
        <v>27.38</v>
      </c>
      <c r="J1488" s="40" t="n">
        <v>27.38</v>
      </c>
    </row>
    <row r="1489" customFormat="false" ht="25.5" hidden="false" customHeight="true" outlineLevel="0" collapsed="false">
      <c r="A1489" s="36" t="s">
        <v>259</v>
      </c>
      <c r="B1489" s="37" t="s">
        <v>655</v>
      </c>
      <c r="C1489" s="36" t="s">
        <v>27</v>
      </c>
      <c r="D1489" s="36" t="s">
        <v>656</v>
      </c>
      <c r="E1489" s="36" t="s">
        <v>597</v>
      </c>
      <c r="F1489" s="36"/>
      <c r="G1489" s="38" t="s">
        <v>230</v>
      </c>
      <c r="H1489" s="39" t="n">
        <v>1</v>
      </c>
      <c r="I1489" s="40" t="n">
        <v>0.03</v>
      </c>
      <c r="J1489" s="40" t="n">
        <v>0.03</v>
      </c>
    </row>
    <row r="1490" customFormat="false" ht="12.75" hidden="false" customHeight="true" outlineLevel="0" collapsed="false">
      <c r="A1490" s="41"/>
      <c r="B1490" s="41"/>
      <c r="C1490" s="41"/>
      <c r="D1490" s="41"/>
      <c r="E1490" s="41" t="s">
        <v>269</v>
      </c>
      <c r="F1490" s="42" t="n">
        <v>12.72</v>
      </c>
      <c r="G1490" s="41" t="s">
        <v>270</v>
      </c>
      <c r="H1490" s="42" t="n">
        <v>14.79</v>
      </c>
      <c r="I1490" s="41" t="s">
        <v>271</v>
      </c>
      <c r="J1490" s="42" t="n">
        <v>27.51</v>
      </c>
    </row>
    <row r="1491" customFormat="false" ht="12.75" hidden="false" customHeight="true" outlineLevel="0" collapsed="false">
      <c r="A1491" s="41"/>
      <c r="B1491" s="41"/>
      <c r="C1491" s="41"/>
      <c r="D1491" s="41"/>
      <c r="E1491" s="41" t="s">
        <v>272</v>
      </c>
      <c r="F1491" s="42" t="n">
        <v>8.53</v>
      </c>
      <c r="G1491" s="41"/>
      <c r="H1491" s="41" t="s">
        <v>273</v>
      </c>
      <c r="I1491" s="41"/>
      <c r="J1491" s="42" t="n">
        <v>41.96</v>
      </c>
    </row>
    <row r="1492" customFormat="false" ht="0.75" hidden="false" customHeight="true" outlineLevel="0" collapsed="false">
      <c r="A1492" s="43"/>
      <c r="B1492" s="43"/>
      <c r="C1492" s="43"/>
      <c r="D1492" s="43"/>
      <c r="E1492" s="43"/>
      <c r="F1492" s="43"/>
      <c r="G1492" s="43"/>
      <c r="H1492" s="43"/>
      <c r="I1492" s="43"/>
      <c r="J1492" s="43"/>
    </row>
    <row r="1493" customFormat="false" ht="18" hidden="false" customHeight="true" outlineLevel="0" collapsed="false">
      <c r="A1493" s="7"/>
      <c r="B1493" s="8" t="s">
        <v>10</v>
      </c>
      <c r="C1493" s="7" t="s">
        <v>11</v>
      </c>
      <c r="D1493" s="7" t="s">
        <v>12</v>
      </c>
      <c r="E1493" s="7" t="s">
        <v>248</v>
      </c>
      <c r="F1493" s="7"/>
      <c r="G1493" s="9" t="s">
        <v>13</v>
      </c>
      <c r="H1493" s="8" t="s">
        <v>14</v>
      </c>
      <c r="I1493" s="8" t="s">
        <v>15</v>
      </c>
      <c r="J1493" s="8" t="s">
        <v>18</v>
      </c>
    </row>
    <row r="1494" customFormat="false" ht="64.5" hidden="false" customHeight="true" outlineLevel="0" collapsed="false">
      <c r="A1494" s="14" t="s">
        <v>249</v>
      </c>
      <c r="B1494" s="15" t="s">
        <v>922</v>
      </c>
      <c r="C1494" s="14" t="s">
        <v>27</v>
      </c>
      <c r="D1494" s="14" t="s">
        <v>923</v>
      </c>
      <c r="E1494" s="14" t="s">
        <v>337</v>
      </c>
      <c r="F1494" s="14"/>
      <c r="G1494" s="16" t="s">
        <v>341</v>
      </c>
      <c r="H1494" s="30" t="n">
        <v>1</v>
      </c>
      <c r="I1494" s="17" t="n">
        <v>42.63</v>
      </c>
      <c r="J1494" s="17" t="n">
        <v>42.63</v>
      </c>
    </row>
    <row r="1495" customFormat="false" ht="64.5" hidden="false" customHeight="true" outlineLevel="0" collapsed="false">
      <c r="A1495" s="31" t="s">
        <v>251</v>
      </c>
      <c r="B1495" s="32" t="s">
        <v>935</v>
      </c>
      <c r="C1495" s="31" t="s">
        <v>27</v>
      </c>
      <c r="D1495" s="31" t="s">
        <v>936</v>
      </c>
      <c r="E1495" s="31" t="s">
        <v>718</v>
      </c>
      <c r="F1495" s="31"/>
      <c r="G1495" s="33" t="s">
        <v>230</v>
      </c>
      <c r="H1495" s="34" t="n">
        <v>1</v>
      </c>
      <c r="I1495" s="35" t="n">
        <v>1.98</v>
      </c>
      <c r="J1495" s="35" t="n">
        <v>1.98</v>
      </c>
    </row>
    <row r="1496" customFormat="false" ht="64.5" hidden="false" customHeight="true" outlineLevel="0" collapsed="false">
      <c r="A1496" s="31" t="s">
        <v>251</v>
      </c>
      <c r="B1496" s="32" t="s">
        <v>937</v>
      </c>
      <c r="C1496" s="31" t="s">
        <v>27</v>
      </c>
      <c r="D1496" s="31" t="s">
        <v>938</v>
      </c>
      <c r="E1496" s="31" t="s">
        <v>718</v>
      </c>
      <c r="F1496" s="31"/>
      <c r="G1496" s="33" t="s">
        <v>230</v>
      </c>
      <c r="H1496" s="34" t="n">
        <v>1</v>
      </c>
      <c r="I1496" s="35" t="n">
        <v>7.75</v>
      </c>
      <c r="J1496" s="35" t="n">
        <v>7.75</v>
      </c>
    </row>
    <row r="1497" customFormat="false" ht="25.5" hidden="false" customHeight="true" outlineLevel="0" collapsed="false">
      <c r="A1497" s="31" t="s">
        <v>251</v>
      </c>
      <c r="B1497" s="32" t="s">
        <v>918</v>
      </c>
      <c r="C1497" s="31" t="s">
        <v>27</v>
      </c>
      <c r="D1497" s="31" t="s">
        <v>919</v>
      </c>
      <c r="E1497" s="31" t="s">
        <v>254</v>
      </c>
      <c r="F1497" s="31"/>
      <c r="G1497" s="33" t="s">
        <v>230</v>
      </c>
      <c r="H1497" s="34" t="n">
        <v>1</v>
      </c>
      <c r="I1497" s="35" t="n">
        <v>32.9</v>
      </c>
      <c r="J1497" s="35" t="n">
        <v>32.9</v>
      </c>
    </row>
    <row r="1498" customFormat="false" ht="12.75" hidden="false" customHeight="true" outlineLevel="0" collapsed="false">
      <c r="A1498" s="41"/>
      <c r="B1498" s="41"/>
      <c r="C1498" s="41"/>
      <c r="D1498" s="41"/>
      <c r="E1498" s="41" t="s">
        <v>269</v>
      </c>
      <c r="F1498" s="42" t="n">
        <v>12.47</v>
      </c>
      <c r="G1498" s="41" t="s">
        <v>270</v>
      </c>
      <c r="H1498" s="42" t="n">
        <v>14.51</v>
      </c>
      <c r="I1498" s="41" t="s">
        <v>271</v>
      </c>
      <c r="J1498" s="42" t="n">
        <v>26.98</v>
      </c>
    </row>
    <row r="1499" customFormat="false" ht="12.75" hidden="false" customHeight="true" outlineLevel="0" collapsed="false">
      <c r="A1499" s="41"/>
      <c r="B1499" s="41"/>
      <c r="C1499" s="41"/>
      <c r="D1499" s="41"/>
      <c r="E1499" s="41" t="s">
        <v>272</v>
      </c>
      <c r="F1499" s="42" t="n">
        <v>10.87</v>
      </c>
      <c r="G1499" s="41"/>
      <c r="H1499" s="41" t="s">
        <v>273</v>
      </c>
      <c r="I1499" s="41"/>
      <c r="J1499" s="42" t="n">
        <v>53.5</v>
      </c>
    </row>
    <row r="1500" customFormat="false" ht="0.75" hidden="false" customHeight="true" outlineLevel="0" collapsed="false">
      <c r="A1500" s="43"/>
      <c r="B1500" s="43"/>
      <c r="C1500" s="43"/>
      <c r="D1500" s="43"/>
      <c r="E1500" s="43"/>
      <c r="F1500" s="43"/>
      <c r="G1500" s="43"/>
      <c r="H1500" s="43"/>
      <c r="I1500" s="43"/>
      <c r="J1500" s="43"/>
    </row>
    <row r="1501" customFormat="false" ht="18" hidden="false" customHeight="true" outlineLevel="0" collapsed="false">
      <c r="A1501" s="7"/>
      <c r="B1501" s="8" t="s">
        <v>10</v>
      </c>
      <c r="C1501" s="7" t="s">
        <v>11</v>
      </c>
      <c r="D1501" s="7" t="s">
        <v>12</v>
      </c>
      <c r="E1501" s="7" t="s">
        <v>248</v>
      </c>
      <c r="F1501" s="7"/>
      <c r="G1501" s="9" t="s">
        <v>13</v>
      </c>
      <c r="H1501" s="8" t="s">
        <v>14</v>
      </c>
      <c r="I1501" s="8" t="s">
        <v>15</v>
      </c>
      <c r="J1501" s="8" t="s">
        <v>18</v>
      </c>
    </row>
    <row r="1502" customFormat="false" ht="64.5" hidden="false" customHeight="true" outlineLevel="0" collapsed="false">
      <c r="A1502" s="14" t="s">
        <v>249</v>
      </c>
      <c r="B1502" s="15" t="s">
        <v>920</v>
      </c>
      <c r="C1502" s="14" t="s">
        <v>27</v>
      </c>
      <c r="D1502" s="14" t="s">
        <v>921</v>
      </c>
      <c r="E1502" s="14" t="s">
        <v>337</v>
      </c>
      <c r="F1502" s="14"/>
      <c r="G1502" s="16" t="s">
        <v>338</v>
      </c>
      <c r="H1502" s="30" t="n">
        <v>1</v>
      </c>
      <c r="I1502" s="17" t="n">
        <v>107.01</v>
      </c>
      <c r="J1502" s="17" t="n">
        <v>107.01</v>
      </c>
    </row>
    <row r="1503" customFormat="false" ht="64.5" hidden="false" customHeight="true" outlineLevel="0" collapsed="false">
      <c r="A1503" s="31" t="s">
        <v>251</v>
      </c>
      <c r="B1503" s="32" t="s">
        <v>935</v>
      </c>
      <c r="C1503" s="31" t="s">
        <v>27</v>
      </c>
      <c r="D1503" s="31" t="s">
        <v>936</v>
      </c>
      <c r="E1503" s="31" t="s">
        <v>718</v>
      </c>
      <c r="F1503" s="31"/>
      <c r="G1503" s="33" t="s">
        <v>230</v>
      </c>
      <c r="H1503" s="34" t="n">
        <v>1</v>
      </c>
      <c r="I1503" s="35" t="n">
        <v>1.98</v>
      </c>
      <c r="J1503" s="35" t="n">
        <v>1.98</v>
      </c>
    </row>
    <row r="1504" customFormat="false" ht="64.5" hidden="false" customHeight="true" outlineLevel="0" collapsed="false">
      <c r="A1504" s="31" t="s">
        <v>251</v>
      </c>
      <c r="B1504" s="32" t="s">
        <v>939</v>
      </c>
      <c r="C1504" s="31" t="s">
        <v>27</v>
      </c>
      <c r="D1504" s="31" t="s">
        <v>940</v>
      </c>
      <c r="E1504" s="31" t="s">
        <v>718</v>
      </c>
      <c r="F1504" s="31"/>
      <c r="G1504" s="33" t="s">
        <v>230</v>
      </c>
      <c r="H1504" s="34" t="n">
        <v>1</v>
      </c>
      <c r="I1504" s="35" t="n">
        <v>9.3</v>
      </c>
      <c r="J1504" s="35" t="n">
        <v>9.3</v>
      </c>
    </row>
    <row r="1505" customFormat="false" ht="25.5" hidden="false" customHeight="true" outlineLevel="0" collapsed="false">
      <c r="A1505" s="31" t="s">
        <v>251</v>
      </c>
      <c r="B1505" s="32" t="s">
        <v>918</v>
      </c>
      <c r="C1505" s="31" t="s">
        <v>27</v>
      </c>
      <c r="D1505" s="31" t="s">
        <v>919</v>
      </c>
      <c r="E1505" s="31" t="s">
        <v>254</v>
      </c>
      <c r="F1505" s="31"/>
      <c r="G1505" s="33" t="s">
        <v>230</v>
      </c>
      <c r="H1505" s="34" t="n">
        <v>1</v>
      </c>
      <c r="I1505" s="35" t="n">
        <v>32.9</v>
      </c>
      <c r="J1505" s="35" t="n">
        <v>32.9</v>
      </c>
    </row>
    <row r="1506" customFormat="false" ht="64.5" hidden="false" customHeight="true" outlineLevel="0" collapsed="false">
      <c r="A1506" s="31" t="s">
        <v>251</v>
      </c>
      <c r="B1506" s="32" t="s">
        <v>941</v>
      </c>
      <c r="C1506" s="31" t="s">
        <v>27</v>
      </c>
      <c r="D1506" s="31" t="s">
        <v>942</v>
      </c>
      <c r="E1506" s="31" t="s">
        <v>718</v>
      </c>
      <c r="F1506" s="31"/>
      <c r="G1506" s="33" t="s">
        <v>230</v>
      </c>
      <c r="H1506" s="34" t="n">
        <v>1</v>
      </c>
      <c r="I1506" s="35" t="n">
        <v>55.08</v>
      </c>
      <c r="J1506" s="35" t="n">
        <v>55.08</v>
      </c>
    </row>
    <row r="1507" customFormat="false" ht="64.5" hidden="false" customHeight="true" outlineLevel="0" collapsed="false">
      <c r="A1507" s="31" t="s">
        <v>251</v>
      </c>
      <c r="B1507" s="32" t="s">
        <v>937</v>
      </c>
      <c r="C1507" s="31" t="s">
        <v>27</v>
      </c>
      <c r="D1507" s="31" t="s">
        <v>938</v>
      </c>
      <c r="E1507" s="31" t="s">
        <v>718</v>
      </c>
      <c r="F1507" s="31"/>
      <c r="G1507" s="33" t="s">
        <v>230</v>
      </c>
      <c r="H1507" s="34" t="n">
        <v>1</v>
      </c>
      <c r="I1507" s="35" t="n">
        <v>7.75</v>
      </c>
      <c r="J1507" s="35" t="n">
        <v>7.75</v>
      </c>
    </row>
    <row r="1508" customFormat="false" ht="12.75" hidden="false" customHeight="true" outlineLevel="0" collapsed="false">
      <c r="A1508" s="41"/>
      <c r="B1508" s="41"/>
      <c r="C1508" s="41"/>
      <c r="D1508" s="41"/>
      <c r="E1508" s="41" t="s">
        <v>269</v>
      </c>
      <c r="F1508" s="42" t="n">
        <v>12.47</v>
      </c>
      <c r="G1508" s="41" t="s">
        <v>270</v>
      </c>
      <c r="H1508" s="42" t="n">
        <v>14.51</v>
      </c>
      <c r="I1508" s="41" t="s">
        <v>271</v>
      </c>
      <c r="J1508" s="42" t="n">
        <v>26.98</v>
      </c>
    </row>
    <row r="1509" customFormat="false" ht="12.75" hidden="false" customHeight="true" outlineLevel="0" collapsed="false">
      <c r="A1509" s="41"/>
      <c r="B1509" s="41"/>
      <c r="C1509" s="41"/>
      <c r="D1509" s="41"/>
      <c r="E1509" s="41" t="s">
        <v>272</v>
      </c>
      <c r="F1509" s="42" t="n">
        <v>27.3</v>
      </c>
      <c r="G1509" s="41"/>
      <c r="H1509" s="41" t="s">
        <v>273</v>
      </c>
      <c r="I1509" s="41"/>
      <c r="J1509" s="42" t="n">
        <v>134.31</v>
      </c>
    </row>
    <row r="1510" customFormat="false" ht="0.75" hidden="false" customHeight="true" outlineLevel="0" collapsed="false">
      <c r="A1510" s="43"/>
      <c r="B1510" s="43"/>
      <c r="C1510" s="43"/>
      <c r="D1510" s="43"/>
      <c r="E1510" s="43"/>
      <c r="F1510" s="43"/>
      <c r="G1510" s="43"/>
      <c r="H1510" s="43"/>
      <c r="I1510" s="43"/>
      <c r="J1510" s="43"/>
    </row>
    <row r="1511" customFormat="false" ht="18" hidden="false" customHeight="true" outlineLevel="0" collapsed="false">
      <c r="A1511" s="7"/>
      <c r="B1511" s="8" t="s">
        <v>10</v>
      </c>
      <c r="C1511" s="7" t="s">
        <v>11</v>
      </c>
      <c r="D1511" s="7" t="s">
        <v>12</v>
      </c>
      <c r="E1511" s="7" t="s">
        <v>248</v>
      </c>
      <c r="F1511" s="7"/>
      <c r="G1511" s="9" t="s">
        <v>13</v>
      </c>
      <c r="H1511" s="8" t="s">
        <v>14</v>
      </c>
      <c r="I1511" s="8" t="s">
        <v>15</v>
      </c>
      <c r="J1511" s="8" t="s">
        <v>18</v>
      </c>
    </row>
    <row r="1512" customFormat="false" ht="64.5" hidden="false" customHeight="true" outlineLevel="0" collapsed="false">
      <c r="A1512" s="14" t="s">
        <v>249</v>
      </c>
      <c r="B1512" s="15" t="s">
        <v>937</v>
      </c>
      <c r="C1512" s="14" t="s">
        <v>27</v>
      </c>
      <c r="D1512" s="14" t="s">
        <v>938</v>
      </c>
      <c r="E1512" s="14" t="s">
        <v>718</v>
      </c>
      <c r="F1512" s="14"/>
      <c r="G1512" s="16" t="s">
        <v>230</v>
      </c>
      <c r="H1512" s="30" t="n">
        <v>1</v>
      </c>
      <c r="I1512" s="17" t="n">
        <v>7.75</v>
      </c>
      <c r="J1512" s="17" t="n">
        <v>7.75</v>
      </c>
    </row>
    <row r="1513" customFormat="false" ht="39" hidden="false" customHeight="true" outlineLevel="0" collapsed="false">
      <c r="A1513" s="36" t="s">
        <v>259</v>
      </c>
      <c r="B1513" s="37" t="s">
        <v>943</v>
      </c>
      <c r="C1513" s="36" t="s">
        <v>27</v>
      </c>
      <c r="D1513" s="36" t="s">
        <v>944</v>
      </c>
      <c r="E1513" s="36" t="s">
        <v>727</v>
      </c>
      <c r="F1513" s="36"/>
      <c r="G1513" s="38" t="s">
        <v>38</v>
      </c>
      <c r="H1513" s="39" t="n">
        <v>5.33E-005</v>
      </c>
      <c r="I1513" s="40" t="n">
        <v>98734.35</v>
      </c>
      <c r="J1513" s="40" t="n">
        <v>5.26</v>
      </c>
    </row>
    <row r="1514" customFormat="false" ht="78" hidden="false" customHeight="true" outlineLevel="0" collapsed="false">
      <c r="A1514" s="36" t="s">
        <v>259</v>
      </c>
      <c r="B1514" s="37" t="s">
        <v>945</v>
      </c>
      <c r="C1514" s="36" t="s">
        <v>27</v>
      </c>
      <c r="D1514" s="36" t="s">
        <v>946</v>
      </c>
      <c r="E1514" s="36" t="s">
        <v>727</v>
      </c>
      <c r="F1514" s="36"/>
      <c r="G1514" s="38" t="s">
        <v>38</v>
      </c>
      <c r="H1514" s="39" t="n">
        <v>6.4E-005</v>
      </c>
      <c r="I1514" s="40" t="n">
        <v>38997.88</v>
      </c>
      <c r="J1514" s="40" t="n">
        <v>2.49</v>
      </c>
    </row>
    <row r="1515" customFormat="false" ht="12.75" hidden="false" customHeight="true" outlineLevel="0" collapsed="false">
      <c r="A1515" s="41"/>
      <c r="B1515" s="41"/>
      <c r="C1515" s="41"/>
      <c r="D1515" s="41"/>
      <c r="E1515" s="41" t="s">
        <v>269</v>
      </c>
      <c r="F1515" s="42" t="n">
        <v>0</v>
      </c>
      <c r="G1515" s="41" t="s">
        <v>270</v>
      </c>
      <c r="H1515" s="42" t="n">
        <v>0</v>
      </c>
      <c r="I1515" s="41" t="s">
        <v>271</v>
      </c>
      <c r="J1515" s="42" t="n">
        <v>0</v>
      </c>
    </row>
    <row r="1516" customFormat="false" ht="12.75" hidden="false" customHeight="true" outlineLevel="0" collapsed="false">
      <c r="A1516" s="41"/>
      <c r="B1516" s="41"/>
      <c r="C1516" s="41"/>
      <c r="D1516" s="41"/>
      <c r="E1516" s="41" t="s">
        <v>272</v>
      </c>
      <c r="F1516" s="42" t="n">
        <v>1.97</v>
      </c>
      <c r="G1516" s="41"/>
      <c r="H1516" s="41" t="s">
        <v>273</v>
      </c>
      <c r="I1516" s="41"/>
      <c r="J1516" s="42" t="n">
        <v>9.72</v>
      </c>
    </row>
    <row r="1517" customFormat="false" ht="0.75" hidden="false" customHeight="true" outlineLevel="0" collapsed="false">
      <c r="A1517" s="43"/>
      <c r="B1517" s="43"/>
      <c r="C1517" s="43"/>
      <c r="D1517" s="43"/>
      <c r="E1517" s="43"/>
      <c r="F1517" s="43"/>
      <c r="G1517" s="43"/>
      <c r="H1517" s="43"/>
      <c r="I1517" s="43"/>
      <c r="J1517" s="43"/>
    </row>
    <row r="1518" customFormat="false" ht="18" hidden="false" customHeight="true" outlineLevel="0" collapsed="false">
      <c r="A1518" s="7"/>
      <c r="B1518" s="8" t="s">
        <v>10</v>
      </c>
      <c r="C1518" s="7" t="s">
        <v>11</v>
      </c>
      <c r="D1518" s="7" t="s">
        <v>12</v>
      </c>
      <c r="E1518" s="7" t="s">
        <v>248</v>
      </c>
      <c r="F1518" s="7"/>
      <c r="G1518" s="9" t="s">
        <v>13</v>
      </c>
      <c r="H1518" s="8" t="s">
        <v>14</v>
      </c>
      <c r="I1518" s="8" t="s">
        <v>15</v>
      </c>
      <c r="J1518" s="8" t="s">
        <v>18</v>
      </c>
    </row>
    <row r="1519" customFormat="false" ht="64.5" hidden="false" customHeight="true" outlineLevel="0" collapsed="false">
      <c r="A1519" s="14" t="s">
        <v>249</v>
      </c>
      <c r="B1519" s="15" t="s">
        <v>935</v>
      </c>
      <c r="C1519" s="14" t="s">
        <v>27</v>
      </c>
      <c r="D1519" s="14" t="s">
        <v>936</v>
      </c>
      <c r="E1519" s="14" t="s">
        <v>718</v>
      </c>
      <c r="F1519" s="14"/>
      <c r="G1519" s="16" t="s">
        <v>230</v>
      </c>
      <c r="H1519" s="30" t="n">
        <v>1</v>
      </c>
      <c r="I1519" s="17" t="n">
        <v>1.98</v>
      </c>
      <c r="J1519" s="17" t="n">
        <v>1.98</v>
      </c>
    </row>
    <row r="1520" customFormat="false" ht="39" hidden="false" customHeight="true" outlineLevel="0" collapsed="false">
      <c r="A1520" s="36" t="s">
        <v>259</v>
      </c>
      <c r="B1520" s="37" t="s">
        <v>943</v>
      </c>
      <c r="C1520" s="36" t="s">
        <v>27</v>
      </c>
      <c r="D1520" s="36" t="s">
        <v>944</v>
      </c>
      <c r="E1520" s="36" t="s">
        <v>727</v>
      </c>
      <c r="F1520" s="36"/>
      <c r="G1520" s="38" t="s">
        <v>38</v>
      </c>
      <c r="H1520" s="39" t="n">
        <v>1.43E-005</v>
      </c>
      <c r="I1520" s="40" t="n">
        <v>98734.35</v>
      </c>
      <c r="J1520" s="40" t="n">
        <v>1.41</v>
      </c>
    </row>
    <row r="1521" customFormat="false" ht="78" hidden="false" customHeight="true" outlineLevel="0" collapsed="false">
      <c r="A1521" s="36" t="s">
        <v>259</v>
      </c>
      <c r="B1521" s="37" t="s">
        <v>945</v>
      </c>
      <c r="C1521" s="36" t="s">
        <v>27</v>
      </c>
      <c r="D1521" s="36" t="s">
        <v>946</v>
      </c>
      <c r="E1521" s="36" t="s">
        <v>727</v>
      </c>
      <c r="F1521" s="36"/>
      <c r="G1521" s="38" t="s">
        <v>38</v>
      </c>
      <c r="H1521" s="39" t="n">
        <v>1.48E-005</v>
      </c>
      <c r="I1521" s="40" t="n">
        <v>38997.88</v>
      </c>
      <c r="J1521" s="40" t="n">
        <v>0.57</v>
      </c>
    </row>
    <row r="1522" customFormat="false" ht="12.75" hidden="false" customHeight="true" outlineLevel="0" collapsed="false">
      <c r="A1522" s="41"/>
      <c r="B1522" s="41"/>
      <c r="C1522" s="41"/>
      <c r="D1522" s="41"/>
      <c r="E1522" s="41" t="s">
        <v>269</v>
      </c>
      <c r="F1522" s="42" t="n">
        <v>0</v>
      </c>
      <c r="G1522" s="41" t="s">
        <v>270</v>
      </c>
      <c r="H1522" s="42" t="n">
        <v>0</v>
      </c>
      <c r="I1522" s="41" t="s">
        <v>271</v>
      </c>
      <c r="J1522" s="42" t="n">
        <v>0</v>
      </c>
    </row>
    <row r="1523" customFormat="false" ht="12.75" hidden="false" customHeight="true" outlineLevel="0" collapsed="false">
      <c r="A1523" s="41"/>
      <c r="B1523" s="41"/>
      <c r="C1523" s="41"/>
      <c r="D1523" s="41"/>
      <c r="E1523" s="41" t="s">
        <v>272</v>
      </c>
      <c r="F1523" s="42" t="n">
        <v>0.5</v>
      </c>
      <c r="G1523" s="41"/>
      <c r="H1523" s="41" t="s">
        <v>273</v>
      </c>
      <c r="I1523" s="41"/>
      <c r="J1523" s="42" t="n">
        <v>2.48</v>
      </c>
    </row>
    <row r="1524" customFormat="false" ht="0.75" hidden="false" customHeight="true" outlineLevel="0" collapsed="false">
      <c r="A1524" s="43"/>
      <c r="B1524" s="43"/>
      <c r="C1524" s="43"/>
      <c r="D1524" s="43"/>
      <c r="E1524" s="43"/>
      <c r="F1524" s="43"/>
      <c r="G1524" s="43"/>
      <c r="H1524" s="43"/>
      <c r="I1524" s="43"/>
      <c r="J1524" s="43"/>
    </row>
    <row r="1525" customFormat="false" ht="18" hidden="false" customHeight="true" outlineLevel="0" collapsed="false">
      <c r="A1525" s="7"/>
      <c r="B1525" s="8" t="s">
        <v>10</v>
      </c>
      <c r="C1525" s="7" t="s">
        <v>11</v>
      </c>
      <c r="D1525" s="7" t="s">
        <v>12</v>
      </c>
      <c r="E1525" s="7" t="s">
        <v>248</v>
      </c>
      <c r="F1525" s="7"/>
      <c r="G1525" s="9" t="s">
        <v>13</v>
      </c>
      <c r="H1525" s="8" t="s">
        <v>14</v>
      </c>
      <c r="I1525" s="8" t="s">
        <v>15</v>
      </c>
      <c r="J1525" s="8" t="s">
        <v>18</v>
      </c>
    </row>
    <row r="1526" customFormat="false" ht="64.5" hidden="false" customHeight="true" outlineLevel="0" collapsed="false">
      <c r="A1526" s="14" t="s">
        <v>249</v>
      </c>
      <c r="B1526" s="15" t="s">
        <v>939</v>
      </c>
      <c r="C1526" s="14" t="s">
        <v>27</v>
      </c>
      <c r="D1526" s="14" t="s">
        <v>940</v>
      </c>
      <c r="E1526" s="14" t="s">
        <v>718</v>
      </c>
      <c r="F1526" s="14"/>
      <c r="G1526" s="16" t="s">
        <v>230</v>
      </c>
      <c r="H1526" s="30" t="n">
        <v>1</v>
      </c>
      <c r="I1526" s="17" t="n">
        <v>9.3</v>
      </c>
      <c r="J1526" s="17" t="n">
        <v>9.3</v>
      </c>
    </row>
    <row r="1527" customFormat="false" ht="78" hidden="false" customHeight="true" outlineLevel="0" collapsed="false">
      <c r="A1527" s="36" t="s">
        <v>259</v>
      </c>
      <c r="B1527" s="37" t="s">
        <v>945</v>
      </c>
      <c r="C1527" s="36" t="s">
        <v>27</v>
      </c>
      <c r="D1527" s="36" t="s">
        <v>946</v>
      </c>
      <c r="E1527" s="36" t="s">
        <v>727</v>
      </c>
      <c r="F1527" s="36"/>
      <c r="G1527" s="38" t="s">
        <v>38</v>
      </c>
      <c r="H1527" s="39" t="n">
        <v>7E-005</v>
      </c>
      <c r="I1527" s="40" t="n">
        <v>38997.88</v>
      </c>
      <c r="J1527" s="40" t="n">
        <v>2.72</v>
      </c>
    </row>
    <row r="1528" customFormat="false" ht="39" hidden="false" customHeight="true" outlineLevel="0" collapsed="false">
      <c r="A1528" s="36" t="s">
        <v>259</v>
      </c>
      <c r="B1528" s="37" t="s">
        <v>943</v>
      </c>
      <c r="C1528" s="36" t="s">
        <v>27</v>
      </c>
      <c r="D1528" s="36" t="s">
        <v>944</v>
      </c>
      <c r="E1528" s="36" t="s">
        <v>727</v>
      </c>
      <c r="F1528" s="36"/>
      <c r="G1528" s="38" t="s">
        <v>38</v>
      </c>
      <c r="H1528" s="39" t="n">
        <v>6.67E-005</v>
      </c>
      <c r="I1528" s="40" t="n">
        <v>98734.35</v>
      </c>
      <c r="J1528" s="40" t="n">
        <v>6.58</v>
      </c>
    </row>
    <row r="1529" customFormat="false" ht="12.75" hidden="false" customHeight="true" outlineLevel="0" collapsed="false">
      <c r="A1529" s="41"/>
      <c r="B1529" s="41"/>
      <c r="C1529" s="41"/>
      <c r="D1529" s="41"/>
      <c r="E1529" s="41" t="s">
        <v>269</v>
      </c>
      <c r="F1529" s="42" t="n">
        <v>0</v>
      </c>
      <c r="G1529" s="41" t="s">
        <v>270</v>
      </c>
      <c r="H1529" s="42" t="n">
        <v>0</v>
      </c>
      <c r="I1529" s="41" t="s">
        <v>271</v>
      </c>
      <c r="J1529" s="42" t="n">
        <v>0</v>
      </c>
    </row>
    <row r="1530" customFormat="false" ht="12.75" hidden="false" customHeight="true" outlineLevel="0" collapsed="false">
      <c r="A1530" s="41"/>
      <c r="B1530" s="41"/>
      <c r="C1530" s="41"/>
      <c r="D1530" s="41"/>
      <c r="E1530" s="41" t="s">
        <v>272</v>
      </c>
      <c r="F1530" s="42" t="n">
        <v>2.37</v>
      </c>
      <c r="G1530" s="41"/>
      <c r="H1530" s="41" t="s">
        <v>273</v>
      </c>
      <c r="I1530" s="41"/>
      <c r="J1530" s="42" t="n">
        <v>11.67</v>
      </c>
    </row>
    <row r="1531" customFormat="false" ht="0.75" hidden="false" customHeight="true" outlineLevel="0" collapsed="false">
      <c r="A1531" s="43"/>
      <c r="B1531" s="43"/>
      <c r="C1531" s="43"/>
      <c r="D1531" s="43"/>
      <c r="E1531" s="43"/>
      <c r="F1531" s="43"/>
      <c r="G1531" s="43"/>
      <c r="H1531" s="43"/>
      <c r="I1531" s="43"/>
      <c r="J1531" s="43"/>
    </row>
    <row r="1532" customFormat="false" ht="18" hidden="false" customHeight="true" outlineLevel="0" collapsed="false">
      <c r="A1532" s="7"/>
      <c r="B1532" s="8" t="s">
        <v>10</v>
      </c>
      <c r="C1532" s="7" t="s">
        <v>11</v>
      </c>
      <c r="D1532" s="7" t="s">
        <v>12</v>
      </c>
      <c r="E1532" s="7" t="s">
        <v>248</v>
      </c>
      <c r="F1532" s="7"/>
      <c r="G1532" s="9" t="s">
        <v>13</v>
      </c>
      <c r="H1532" s="8" t="s">
        <v>14</v>
      </c>
      <c r="I1532" s="8" t="s">
        <v>15</v>
      </c>
      <c r="J1532" s="8" t="s">
        <v>18</v>
      </c>
    </row>
    <row r="1533" customFormat="false" ht="64.5" hidden="false" customHeight="true" outlineLevel="0" collapsed="false">
      <c r="A1533" s="14" t="s">
        <v>249</v>
      </c>
      <c r="B1533" s="15" t="s">
        <v>941</v>
      </c>
      <c r="C1533" s="14" t="s">
        <v>27</v>
      </c>
      <c r="D1533" s="14" t="s">
        <v>942</v>
      </c>
      <c r="E1533" s="14" t="s">
        <v>718</v>
      </c>
      <c r="F1533" s="14"/>
      <c r="G1533" s="16" t="s">
        <v>230</v>
      </c>
      <c r="H1533" s="30" t="n">
        <v>1</v>
      </c>
      <c r="I1533" s="17" t="n">
        <v>55.08</v>
      </c>
      <c r="J1533" s="17" t="n">
        <v>55.08</v>
      </c>
    </row>
    <row r="1534" customFormat="false" ht="25.5" hidden="false" customHeight="true" outlineLevel="0" collapsed="false">
      <c r="A1534" s="36" t="s">
        <v>259</v>
      </c>
      <c r="B1534" s="37" t="s">
        <v>768</v>
      </c>
      <c r="C1534" s="36" t="s">
        <v>27</v>
      </c>
      <c r="D1534" s="36" t="s">
        <v>769</v>
      </c>
      <c r="E1534" s="36" t="s">
        <v>262</v>
      </c>
      <c r="F1534" s="36"/>
      <c r="G1534" s="38" t="s">
        <v>529</v>
      </c>
      <c r="H1534" s="39" t="n">
        <v>7.88</v>
      </c>
      <c r="I1534" s="40" t="n">
        <v>6.99</v>
      </c>
      <c r="J1534" s="40" t="n">
        <v>55.08</v>
      </c>
    </row>
    <row r="1535" customFormat="false" ht="12.75" hidden="false" customHeight="true" outlineLevel="0" collapsed="false">
      <c r="A1535" s="41"/>
      <c r="B1535" s="41"/>
      <c r="C1535" s="41"/>
      <c r="D1535" s="41"/>
      <c r="E1535" s="41" t="s">
        <v>269</v>
      </c>
      <c r="F1535" s="42" t="n">
        <v>0</v>
      </c>
      <c r="G1535" s="41" t="s">
        <v>270</v>
      </c>
      <c r="H1535" s="42" t="n">
        <v>0</v>
      </c>
      <c r="I1535" s="41" t="s">
        <v>271</v>
      </c>
      <c r="J1535" s="42" t="n">
        <v>0</v>
      </c>
    </row>
    <row r="1536" customFormat="false" ht="12.75" hidden="false" customHeight="true" outlineLevel="0" collapsed="false">
      <c r="A1536" s="41"/>
      <c r="B1536" s="41"/>
      <c r="C1536" s="41"/>
      <c r="D1536" s="41"/>
      <c r="E1536" s="41" t="s">
        <v>272</v>
      </c>
      <c r="F1536" s="42" t="n">
        <v>14.05</v>
      </c>
      <c r="G1536" s="41"/>
      <c r="H1536" s="41" t="s">
        <v>273</v>
      </c>
      <c r="I1536" s="41"/>
      <c r="J1536" s="42" t="n">
        <v>69.13</v>
      </c>
    </row>
    <row r="1537" customFormat="false" ht="0.75" hidden="false" customHeight="true" outlineLevel="0" collapsed="false">
      <c r="A1537" s="43"/>
      <c r="B1537" s="43"/>
      <c r="C1537" s="43"/>
      <c r="D1537" s="43"/>
      <c r="E1537" s="43"/>
      <c r="F1537" s="43"/>
      <c r="G1537" s="43"/>
      <c r="H1537" s="43"/>
      <c r="I1537" s="43"/>
      <c r="J1537" s="43"/>
    </row>
    <row r="1538" customFormat="false" ht="18" hidden="false" customHeight="true" outlineLevel="0" collapsed="false">
      <c r="A1538" s="7"/>
      <c r="B1538" s="8" t="s">
        <v>10</v>
      </c>
      <c r="C1538" s="7" t="s">
        <v>11</v>
      </c>
      <c r="D1538" s="7" t="s">
        <v>12</v>
      </c>
      <c r="E1538" s="7" t="s">
        <v>248</v>
      </c>
      <c r="F1538" s="7"/>
      <c r="G1538" s="9" t="s">
        <v>13</v>
      </c>
      <c r="H1538" s="8" t="s">
        <v>14</v>
      </c>
      <c r="I1538" s="8" t="s">
        <v>15</v>
      </c>
      <c r="J1538" s="8" t="s">
        <v>18</v>
      </c>
    </row>
    <row r="1539" customFormat="false" ht="25.5" hidden="false" customHeight="true" outlineLevel="0" collapsed="false">
      <c r="A1539" s="14" t="s">
        <v>249</v>
      </c>
      <c r="B1539" s="15" t="s">
        <v>665</v>
      </c>
      <c r="C1539" s="14" t="s">
        <v>27</v>
      </c>
      <c r="D1539" s="14" t="s">
        <v>666</v>
      </c>
      <c r="E1539" s="14" t="s">
        <v>254</v>
      </c>
      <c r="F1539" s="14"/>
      <c r="G1539" s="16" t="s">
        <v>230</v>
      </c>
      <c r="H1539" s="30" t="n">
        <v>1</v>
      </c>
      <c r="I1539" s="17" t="n">
        <v>30.23</v>
      </c>
      <c r="J1539" s="17" t="n">
        <v>30.23</v>
      </c>
    </row>
    <row r="1540" customFormat="false" ht="39" hidden="false" customHeight="true" outlineLevel="0" collapsed="false">
      <c r="A1540" s="31" t="s">
        <v>251</v>
      </c>
      <c r="B1540" s="32" t="s">
        <v>830</v>
      </c>
      <c r="C1540" s="31" t="s">
        <v>27</v>
      </c>
      <c r="D1540" s="31" t="s">
        <v>831</v>
      </c>
      <c r="E1540" s="31" t="s">
        <v>254</v>
      </c>
      <c r="F1540" s="31"/>
      <c r="G1540" s="33" t="s">
        <v>230</v>
      </c>
      <c r="H1540" s="34" t="n">
        <v>1</v>
      </c>
      <c r="I1540" s="35" t="n">
        <v>0.2</v>
      </c>
      <c r="J1540" s="35" t="n">
        <v>0.2</v>
      </c>
    </row>
    <row r="1541" customFormat="false" ht="25.5" hidden="false" customHeight="true" outlineLevel="0" collapsed="false">
      <c r="A1541" s="36" t="s">
        <v>259</v>
      </c>
      <c r="B1541" s="37" t="s">
        <v>608</v>
      </c>
      <c r="C1541" s="36" t="s">
        <v>27</v>
      </c>
      <c r="D1541" s="36" t="s">
        <v>609</v>
      </c>
      <c r="E1541" s="36" t="s">
        <v>597</v>
      </c>
      <c r="F1541" s="36"/>
      <c r="G1541" s="38" t="s">
        <v>230</v>
      </c>
      <c r="H1541" s="39" t="n">
        <v>1</v>
      </c>
      <c r="I1541" s="40" t="n">
        <v>1.57</v>
      </c>
      <c r="J1541" s="40" t="n">
        <v>1.57</v>
      </c>
    </row>
    <row r="1542" customFormat="false" ht="25.5" hidden="false" customHeight="true" outlineLevel="0" collapsed="false">
      <c r="A1542" s="36" t="s">
        <v>259</v>
      </c>
      <c r="B1542" s="37" t="s">
        <v>602</v>
      </c>
      <c r="C1542" s="36" t="s">
        <v>27</v>
      </c>
      <c r="D1542" s="36" t="s">
        <v>603</v>
      </c>
      <c r="E1542" s="36" t="s">
        <v>597</v>
      </c>
      <c r="F1542" s="36"/>
      <c r="G1542" s="38" t="s">
        <v>230</v>
      </c>
      <c r="H1542" s="39" t="n">
        <v>1</v>
      </c>
      <c r="I1542" s="40" t="n">
        <v>2.41</v>
      </c>
      <c r="J1542" s="40" t="n">
        <v>2.41</v>
      </c>
    </row>
    <row r="1543" customFormat="false" ht="25.5" hidden="false" customHeight="true" outlineLevel="0" collapsed="false">
      <c r="A1543" s="36" t="s">
        <v>259</v>
      </c>
      <c r="B1543" s="37" t="s">
        <v>606</v>
      </c>
      <c r="C1543" s="36" t="s">
        <v>27</v>
      </c>
      <c r="D1543" s="36" t="s">
        <v>607</v>
      </c>
      <c r="E1543" s="36" t="s">
        <v>597</v>
      </c>
      <c r="F1543" s="36"/>
      <c r="G1543" s="38" t="s">
        <v>230</v>
      </c>
      <c r="H1543" s="39" t="n">
        <v>1</v>
      </c>
      <c r="I1543" s="40" t="n">
        <v>0.9</v>
      </c>
      <c r="J1543" s="40" t="n">
        <v>0.9</v>
      </c>
    </row>
    <row r="1544" customFormat="false" ht="25.5" hidden="false" customHeight="true" outlineLevel="0" collapsed="false">
      <c r="A1544" s="36" t="s">
        <v>259</v>
      </c>
      <c r="B1544" s="37" t="s">
        <v>655</v>
      </c>
      <c r="C1544" s="36" t="s">
        <v>27</v>
      </c>
      <c r="D1544" s="36" t="s">
        <v>656</v>
      </c>
      <c r="E1544" s="36" t="s">
        <v>597</v>
      </c>
      <c r="F1544" s="36"/>
      <c r="G1544" s="38" t="s">
        <v>230</v>
      </c>
      <c r="H1544" s="39" t="n">
        <v>1</v>
      </c>
      <c r="I1544" s="40" t="n">
        <v>0.03</v>
      </c>
      <c r="J1544" s="40" t="n">
        <v>0.03</v>
      </c>
    </row>
    <row r="1545" customFormat="false" ht="25.5" hidden="false" customHeight="true" outlineLevel="0" collapsed="false">
      <c r="A1545" s="36" t="s">
        <v>259</v>
      </c>
      <c r="B1545" s="37" t="s">
        <v>600</v>
      </c>
      <c r="C1545" s="36" t="s">
        <v>27</v>
      </c>
      <c r="D1545" s="36" t="s">
        <v>601</v>
      </c>
      <c r="E1545" s="36" t="s">
        <v>597</v>
      </c>
      <c r="F1545" s="36"/>
      <c r="G1545" s="38" t="s">
        <v>230</v>
      </c>
      <c r="H1545" s="39" t="n">
        <v>1</v>
      </c>
      <c r="I1545" s="40" t="n">
        <v>0.11</v>
      </c>
      <c r="J1545" s="40" t="n">
        <v>0.11</v>
      </c>
    </row>
    <row r="1546" customFormat="false" ht="25.5" hidden="false" customHeight="true" outlineLevel="0" collapsed="false">
      <c r="A1546" s="36" t="s">
        <v>259</v>
      </c>
      <c r="B1546" s="37" t="s">
        <v>832</v>
      </c>
      <c r="C1546" s="36" t="s">
        <v>27</v>
      </c>
      <c r="D1546" s="36" t="s">
        <v>833</v>
      </c>
      <c r="E1546" s="36" t="s">
        <v>297</v>
      </c>
      <c r="F1546" s="36"/>
      <c r="G1546" s="38" t="s">
        <v>230</v>
      </c>
      <c r="H1546" s="39" t="n">
        <v>1</v>
      </c>
      <c r="I1546" s="40" t="n">
        <v>24.11</v>
      </c>
      <c r="J1546" s="40" t="n">
        <v>24.11</v>
      </c>
    </row>
    <row r="1547" customFormat="false" ht="25.5" hidden="false" customHeight="true" outlineLevel="0" collapsed="false">
      <c r="A1547" s="36" t="s">
        <v>259</v>
      </c>
      <c r="B1547" s="37" t="s">
        <v>653</v>
      </c>
      <c r="C1547" s="36" t="s">
        <v>27</v>
      </c>
      <c r="D1547" s="36" t="s">
        <v>654</v>
      </c>
      <c r="E1547" s="36" t="s">
        <v>597</v>
      </c>
      <c r="F1547" s="36"/>
      <c r="G1547" s="38" t="s">
        <v>230</v>
      </c>
      <c r="H1547" s="39" t="n">
        <v>1</v>
      </c>
      <c r="I1547" s="40" t="n">
        <v>0.9</v>
      </c>
      <c r="J1547" s="40" t="n">
        <v>0.9</v>
      </c>
    </row>
    <row r="1548" customFormat="false" ht="12.75" hidden="false" customHeight="true" outlineLevel="0" collapsed="false">
      <c r="A1548" s="41"/>
      <c r="B1548" s="41"/>
      <c r="C1548" s="41"/>
      <c r="D1548" s="41"/>
      <c r="E1548" s="41" t="s">
        <v>269</v>
      </c>
      <c r="F1548" s="42" t="n">
        <v>11.24</v>
      </c>
      <c r="G1548" s="41" t="s">
        <v>270</v>
      </c>
      <c r="H1548" s="42" t="n">
        <v>13.07</v>
      </c>
      <c r="I1548" s="41" t="s">
        <v>271</v>
      </c>
      <c r="J1548" s="42" t="n">
        <v>24.31</v>
      </c>
    </row>
    <row r="1549" customFormat="false" ht="12.75" hidden="false" customHeight="true" outlineLevel="0" collapsed="false">
      <c r="A1549" s="41"/>
      <c r="B1549" s="41"/>
      <c r="C1549" s="41"/>
      <c r="D1549" s="41"/>
      <c r="E1549" s="41" t="s">
        <v>272</v>
      </c>
      <c r="F1549" s="42" t="n">
        <v>7.71</v>
      </c>
      <c r="G1549" s="41"/>
      <c r="H1549" s="41" t="s">
        <v>273</v>
      </c>
      <c r="I1549" s="41"/>
      <c r="J1549" s="42" t="n">
        <v>37.94</v>
      </c>
    </row>
    <row r="1550" customFormat="false" ht="0.75" hidden="false" customHeight="true" outlineLevel="0" collapsed="false">
      <c r="A1550" s="43"/>
      <c r="B1550" s="43"/>
      <c r="C1550" s="43"/>
      <c r="D1550" s="43"/>
      <c r="E1550" s="43"/>
      <c r="F1550" s="43"/>
      <c r="G1550" s="43"/>
      <c r="H1550" s="43"/>
      <c r="I1550" s="43"/>
      <c r="J1550" s="43"/>
    </row>
    <row r="1551" customFormat="false" ht="18" hidden="false" customHeight="true" outlineLevel="0" collapsed="false">
      <c r="A1551" s="7"/>
      <c r="B1551" s="8" t="s">
        <v>10</v>
      </c>
      <c r="C1551" s="7" t="s">
        <v>11</v>
      </c>
      <c r="D1551" s="7" t="s">
        <v>12</v>
      </c>
      <c r="E1551" s="7" t="s">
        <v>248</v>
      </c>
      <c r="F1551" s="7"/>
      <c r="G1551" s="9" t="s">
        <v>13</v>
      </c>
      <c r="H1551" s="8" t="s">
        <v>14</v>
      </c>
      <c r="I1551" s="8" t="s">
        <v>15</v>
      </c>
      <c r="J1551" s="8" t="s">
        <v>18</v>
      </c>
    </row>
    <row r="1552" customFormat="false" ht="24" hidden="false" customHeight="true" outlineLevel="0" collapsed="false">
      <c r="A1552" s="14" t="s">
        <v>249</v>
      </c>
      <c r="B1552" s="15" t="s">
        <v>892</v>
      </c>
      <c r="C1552" s="14" t="s">
        <v>27</v>
      </c>
      <c r="D1552" s="14" t="s">
        <v>893</v>
      </c>
      <c r="E1552" s="14" t="s">
        <v>254</v>
      </c>
      <c r="F1552" s="14"/>
      <c r="G1552" s="16" t="s">
        <v>230</v>
      </c>
      <c r="H1552" s="30" t="n">
        <v>1</v>
      </c>
      <c r="I1552" s="17" t="n">
        <v>30.42</v>
      </c>
      <c r="J1552" s="17" t="n">
        <v>30.42</v>
      </c>
    </row>
    <row r="1553" customFormat="false" ht="25.5" hidden="false" customHeight="true" outlineLevel="0" collapsed="false">
      <c r="A1553" s="31" t="s">
        <v>251</v>
      </c>
      <c r="B1553" s="32" t="s">
        <v>834</v>
      </c>
      <c r="C1553" s="31" t="s">
        <v>27</v>
      </c>
      <c r="D1553" s="31" t="s">
        <v>835</v>
      </c>
      <c r="E1553" s="31" t="s">
        <v>254</v>
      </c>
      <c r="F1553" s="31"/>
      <c r="G1553" s="33" t="s">
        <v>230</v>
      </c>
      <c r="H1553" s="34" t="n">
        <v>1</v>
      </c>
      <c r="I1553" s="35" t="n">
        <v>0.39</v>
      </c>
      <c r="J1553" s="35" t="n">
        <v>0.39</v>
      </c>
    </row>
    <row r="1554" customFormat="false" ht="25.5" hidden="false" customHeight="true" outlineLevel="0" collapsed="false">
      <c r="A1554" s="36" t="s">
        <v>259</v>
      </c>
      <c r="B1554" s="37" t="s">
        <v>653</v>
      </c>
      <c r="C1554" s="36" t="s">
        <v>27</v>
      </c>
      <c r="D1554" s="36" t="s">
        <v>654</v>
      </c>
      <c r="E1554" s="36" t="s">
        <v>597</v>
      </c>
      <c r="F1554" s="36"/>
      <c r="G1554" s="38" t="s">
        <v>230</v>
      </c>
      <c r="H1554" s="39" t="n">
        <v>1</v>
      </c>
      <c r="I1554" s="40" t="n">
        <v>0.9</v>
      </c>
      <c r="J1554" s="40" t="n">
        <v>0.9</v>
      </c>
    </row>
    <row r="1555" customFormat="false" ht="25.5" hidden="false" customHeight="true" outlineLevel="0" collapsed="false">
      <c r="A1555" s="36" t="s">
        <v>259</v>
      </c>
      <c r="B1555" s="37" t="s">
        <v>602</v>
      </c>
      <c r="C1555" s="36" t="s">
        <v>27</v>
      </c>
      <c r="D1555" s="36" t="s">
        <v>603</v>
      </c>
      <c r="E1555" s="36" t="s">
        <v>597</v>
      </c>
      <c r="F1555" s="36"/>
      <c r="G1555" s="38" t="s">
        <v>230</v>
      </c>
      <c r="H1555" s="39" t="n">
        <v>1</v>
      </c>
      <c r="I1555" s="40" t="n">
        <v>2.41</v>
      </c>
      <c r="J1555" s="40" t="n">
        <v>2.41</v>
      </c>
    </row>
    <row r="1556" customFormat="false" ht="25.5" hidden="false" customHeight="true" outlineLevel="0" collapsed="false">
      <c r="A1556" s="36" t="s">
        <v>259</v>
      </c>
      <c r="B1556" s="37" t="s">
        <v>606</v>
      </c>
      <c r="C1556" s="36" t="s">
        <v>27</v>
      </c>
      <c r="D1556" s="36" t="s">
        <v>607</v>
      </c>
      <c r="E1556" s="36" t="s">
        <v>597</v>
      </c>
      <c r="F1556" s="36"/>
      <c r="G1556" s="38" t="s">
        <v>230</v>
      </c>
      <c r="H1556" s="39" t="n">
        <v>1</v>
      </c>
      <c r="I1556" s="40" t="n">
        <v>0.9</v>
      </c>
      <c r="J1556" s="40" t="n">
        <v>0.9</v>
      </c>
    </row>
    <row r="1557" customFormat="false" ht="25.5" hidden="false" customHeight="true" outlineLevel="0" collapsed="false">
      <c r="A1557" s="36" t="s">
        <v>259</v>
      </c>
      <c r="B1557" s="37" t="s">
        <v>608</v>
      </c>
      <c r="C1557" s="36" t="s">
        <v>27</v>
      </c>
      <c r="D1557" s="36" t="s">
        <v>609</v>
      </c>
      <c r="E1557" s="36" t="s">
        <v>597</v>
      </c>
      <c r="F1557" s="36"/>
      <c r="G1557" s="38" t="s">
        <v>230</v>
      </c>
      <c r="H1557" s="39" t="n">
        <v>1</v>
      </c>
      <c r="I1557" s="40" t="n">
        <v>1.57</v>
      </c>
      <c r="J1557" s="40" t="n">
        <v>1.57</v>
      </c>
    </row>
    <row r="1558" customFormat="false" ht="24" hidden="false" customHeight="true" outlineLevel="0" collapsed="false">
      <c r="A1558" s="36" t="s">
        <v>259</v>
      </c>
      <c r="B1558" s="37" t="s">
        <v>836</v>
      </c>
      <c r="C1558" s="36" t="s">
        <v>27</v>
      </c>
      <c r="D1558" s="36" t="s">
        <v>837</v>
      </c>
      <c r="E1558" s="36" t="s">
        <v>297</v>
      </c>
      <c r="F1558" s="36"/>
      <c r="G1558" s="38" t="s">
        <v>230</v>
      </c>
      <c r="H1558" s="39" t="n">
        <v>1</v>
      </c>
      <c r="I1558" s="40" t="n">
        <v>24.11</v>
      </c>
      <c r="J1558" s="40" t="n">
        <v>24.11</v>
      </c>
    </row>
    <row r="1559" customFormat="false" ht="25.5" hidden="false" customHeight="true" outlineLevel="0" collapsed="false">
      <c r="A1559" s="36" t="s">
        <v>259</v>
      </c>
      <c r="B1559" s="37" t="s">
        <v>600</v>
      </c>
      <c r="C1559" s="36" t="s">
        <v>27</v>
      </c>
      <c r="D1559" s="36" t="s">
        <v>601</v>
      </c>
      <c r="E1559" s="36" t="s">
        <v>597</v>
      </c>
      <c r="F1559" s="36"/>
      <c r="G1559" s="38" t="s">
        <v>230</v>
      </c>
      <c r="H1559" s="39" t="n">
        <v>1</v>
      </c>
      <c r="I1559" s="40" t="n">
        <v>0.11</v>
      </c>
      <c r="J1559" s="40" t="n">
        <v>0.11</v>
      </c>
    </row>
    <row r="1560" customFormat="false" ht="25.5" hidden="false" customHeight="true" outlineLevel="0" collapsed="false">
      <c r="A1560" s="36" t="s">
        <v>259</v>
      </c>
      <c r="B1560" s="37" t="s">
        <v>655</v>
      </c>
      <c r="C1560" s="36" t="s">
        <v>27</v>
      </c>
      <c r="D1560" s="36" t="s">
        <v>656</v>
      </c>
      <c r="E1560" s="36" t="s">
        <v>597</v>
      </c>
      <c r="F1560" s="36"/>
      <c r="G1560" s="38" t="s">
        <v>230</v>
      </c>
      <c r="H1560" s="39" t="n">
        <v>1</v>
      </c>
      <c r="I1560" s="40" t="n">
        <v>0.03</v>
      </c>
      <c r="J1560" s="40" t="n">
        <v>0.03</v>
      </c>
    </row>
    <row r="1561" customFormat="false" ht="12.75" hidden="false" customHeight="true" outlineLevel="0" collapsed="false">
      <c r="A1561" s="41"/>
      <c r="B1561" s="41"/>
      <c r="C1561" s="41"/>
      <c r="D1561" s="41"/>
      <c r="E1561" s="41" t="s">
        <v>269</v>
      </c>
      <c r="F1561" s="42" t="n">
        <v>11.33</v>
      </c>
      <c r="G1561" s="41" t="s">
        <v>270</v>
      </c>
      <c r="H1561" s="42" t="n">
        <v>13.17</v>
      </c>
      <c r="I1561" s="41" t="s">
        <v>271</v>
      </c>
      <c r="J1561" s="42" t="n">
        <v>24.5</v>
      </c>
    </row>
    <row r="1562" customFormat="false" ht="12.75" hidden="false" customHeight="true" outlineLevel="0" collapsed="false">
      <c r="A1562" s="41"/>
      <c r="B1562" s="41"/>
      <c r="C1562" s="41"/>
      <c r="D1562" s="41"/>
      <c r="E1562" s="41" t="s">
        <v>272</v>
      </c>
      <c r="F1562" s="42" t="n">
        <v>7.76</v>
      </c>
      <c r="G1562" s="41"/>
      <c r="H1562" s="41" t="s">
        <v>273</v>
      </c>
      <c r="I1562" s="41"/>
      <c r="J1562" s="42" t="n">
        <v>38.18</v>
      </c>
    </row>
    <row r="1563" customFormat="false" ht="0.75" hidden="false" customHeight="true" outlineLevel="0" collapsed="false">
      <c r="A1563" s="43"/>
      <c r="B1563" s="43"/>
      <c r="C1563" s="43"/>
      <c r="D1563" s="43"/>
      <c r="E1563" s="43"/>
      <c r="F1563" s="43"/>
      <c r="G1563" s="43"/>
      <c r="H1563" s="43"/>
      <c r="I1563" s="43"/>
      <c r="J1563" s="43"/>
    </row>
    <row r="1564" customFormat="false" ht="18" hidden="false" customHeight="true" outlineLevel="0" collapsed="false">
      <c r="A1564" s="7"/>
      <c r="B1564" s="8" t="s">
        <v>10</v>
      </c>
      <c r="C1564" s="7" t="s">
        <v>11</v>
      </c>
      <c r="D1564" s="7" t="s">
        <v>12</v>
      </c>
      <c r="E1564" s="7" t="s">
        <v>248</v>
      </c>
      <c r="F1564" s="7"/>
      <c r="G1564" s="9" t="s">
        <v>13</v>
      </c>
      <c r="H1564" s="8" t="s">
        <v>14</v>
      </c>
      <c r="I1564" s="8" t="s">
        <v>15</v>
      </c>
      <c r="J1564" s="8" t="s">
        <v>18</v>
      </c>
    </row>
    <row r="1565" customFormat="false" ht="24" hidden="false" customHeight="true" outlineLevel="0" collapsed="false">
      <c r="A1565" s="14" t="s">
        <v>249</v>
      </c>
      <c r="B1565" s="15" t="s">
        <v>908</v>
      </c>
      <c r="C1565" s="14" t="s">
        <v>27</v>
      </c>
      <c r="D1565" s="14" t="s">
        <v>909</v>
      </c>
      <c r="E1565" s="14" t="s">
        <v>254</v>
      </c>
      <c r="F1565" s="14"/>
      <c r="G1565" s="16" t="s">
        <v>230</v>
      </c>
      <c r="H1565" s="30" t="n">
        <v>1</v>
      </c>
      <c r="I1565" s="17" t="n">
        <v>42.31</v>
      </c>
      <c r="J1565" s="17" t="n">
        <v>42.31</v>
      </c>
    </row>
    <row r="1566" customFormat="false" ht="25.5" hidden="false" customHeight="true" outlineLevel="0" collapsed="false">
      <c r="A1566" s="31" t="s">
        <v>251</v>
      </c>
      <c r="B1566" s="32" t="s">
        <v>838</v>
      </c>
      <c r="C1566" s="31" t="s">
        <v>27</v>
      </c>
      <c r="D1566" s="31" t="s">
        <v>839</v>
      </c>
      <c r="E1566" s="31" t="s">
        <v>254</v>
      </c>
      <c r="F1566" s="31"/>
      <c r="G1566" s="33" t="s">
        <v>230</v>
      </c>
      <c r="H1566" s="34" t="n">
        <v>1</v>
      </c>
      <c r="I1566" s="35" t="n">
        <v>0.58</v>
      </c>
      <c r="J1566" s="35" t="n">
        <v>0.58</v>
      </c>
    </row>
    <row r="1567" customFormat="false" ht="25.5" hidden="false" customHeight="true" outlineLevel="0" collapsed="false">
      <c r="A1567" s="36" t="s">
        <v>259</v>
      </c>
      <c r="B1567" s="37" t="s">
        <v>602</v>
      </c>
      <c r="C1567" s="36" t="s">
        <v>27</v>
      </c>
      <c r="D1567" s="36" t="s">
        <v>603</v>
      </c>
      <c r="E1567" s="36" t="s">
        <v>597</v>
      </c>
      <c r="F1567" s="36"/>
      <c r="G1567" s="38" t="s">
        <v>230</v>
      </c>
      <c r="H1567" s="39" t="n">
        <v>1</v>
      </c>
      <c r="I1567" s="40" t="n">
        <v>2.41</v>
      </c>
      <c r="J1567" s="40" t="n">
        <v>2.41</v>
      </c>
    </row>
    <row r="1568" customFormat="false" ht="24" hidden="false" customHeight="true" outlineLevel="0" collapsed="false">
      <c r="A1568" s="36" t="s">
        <v>259</v>
      </c>
      <c r="B1568" s="37" t="s">
        <v>840</v>
      </c>
      <c r="C1568" s="36" t="s">
        <v>27</v>
      </c>
      <c r="D1568" s="36" t="s">
        <v>841</v>
      </c>
      <c r="E1568" s="36" t="s">
        <v>297</v>
      </c>
      <c r="F1568" s="36"/>
      <c r="G1568" s="38" t="s">
        <v>230</v>
      </c>
      <c r="H1568" s="39" t="n">
        <v>1</v>
      </c>
      <c r="I1568" s="40" t="n">
        <v>35.81</v>
      </c>
      <c r="J1568" s="40" t="n">
        <v>35.81</v>
      </c>
    </row>
    <row r="1569" customFormat="false" ht="25.5" hidden="false" customHeight="true" outlineLevel="0" collapsed="false">
      <c r="A1569" s="36" t="s">
        <v>259</v>
      </c>
      <c r="B1569" s="37" t="s">
        <v>653</v>
      </c>
      <c r="C1569" s="36" t="s">
        <v>27</v>
      </c>
      <c r="D1569" s="36" t="s">
        <v>654</v>
      </c>
      <c r="E1569" s="36" t="s">
        <v>597</v>
      </c>
      <c r="F1569" s="36"/>
      <c r="G1569" s="38" t="s">
        <v>230</v>
      </c>
      <c r="H1569" s="39" t="n">
        <v>1</v>
      </c>
      <c r="I1569" s="40" t="n">
        <v>0.9</v>
      </c>
      <c r="J1569" s="40" t="n">
        <v>0.9</v>
      </c>
    </row>
    <row r="1570" customFormat="false" ht="25.5" hidden="false" customHeight="true" outlineLevel="0" collapsed="false">
      <c r="A1570" s="36" t="s">
        <v>259</v>
      </c>
      <c r="B1570" s="37" t="s">
        <v>655</v>
      </c>
      <c r="C1570" s="36" t="s">
        <v>27</v>
      </c>
      <c r="D1570" s="36" t="s">
        <v>656</v>
      </c>
      <c r="E1570" s="36" t="s">
        <v>597</v>
      </c>
      <c r="F1570" s="36"/>
      <c r="G1570" s="38" t="s">
        <v>230</v>
      </c>
      <c r="H1570" s="39" t="n">
        <v>1</v>
      </c>
      <c r="I1570" s="40" t="n">
        <v>0.03</v>
      </c>
      <c r="J1570" s="40" t="n">
        <v>0.03</v>
      </c>
    </row>
    <row r="1571" customFormat="false" ht="25.5" hidden="false" customHeight="true" outlineLevel="0" collapsed="false">
      <c r="A1571" s="36" t="s">
        <v>259</v>
      </c>
      <c r="B1571" s="37" t="s">
        <v>608</v>
      </c>
      <c r="C1571" s="36" t="s">
        <v>27</v>
      </c>
      <c r="D1571" s="36" t="s">
        <v>609</v>
      </c>
      <c r="E1571" s="36" t="s">
        <v>597</v>
      </c>
      <c r="F1571" s="36"/>
      <c r="G1571" s="38" t="s">
        <v>230</v>
      </c>
      <c r="H1571" s="39" t="n">
        <v>1</v>
      </c>
      <c r="I1571" s="40" t="n">
        <v>1.57</v>
      </c>
      <c r="J1571" s="40" t="n">
        <v>1.57</v>
      </c>
    </row>
    <row r="1572" customFormat="false" ht="25.5" hidden="false" customHeight="true" outlineLevel="0" collapsed="false">
      <c r="A1572" s="36" t="s">
        <v>259</v>
      </c>
      <c r="B1572" s="37" t="s">
        <v>606</v>
      </c>
      <c r="C1572" s="36" t="s">
        <v>27</v>
      </c>
      <c r="D1572" s="36" t="s">
        <v>607</v>
      </c>
      <c r="E1572" s="36" t="s">
        <v>597</v>
      </c>
      <c r="F1572" s="36"/>
      <c r="G1572" s="38" t="s">
        <v>230</v>
      </c>
      <c r="H1572" s="39" t="n">
        <v>1</v>
      </c>
      <c r="I1572" s="40" t="n">
        <v>0.9</v>
      </c>
      <c r="J1572" s="40" t="n">
        <v>0.9</v>
      </c>
    </row>
    <row r="1573" customFormat="false" ht="25.5" hidden="false" customHeight="true" outlineLevel="0" collapsed="false">
      <c r="A1573" s="36" t="s">
        <v>259</v>
      </c>
      <c r="B1573" s="37" t="s">
        <v>600</v>
      </c>
      <c r="C1573" s="36" t="s">
        <v>27</v>
      </c>
      <c r="D1573" s="36" t="s">
        <v>601</v>
      </c>
      <c r="E1573" s="36" t="s">
        <v>597</v>
      </c>
      <c r="F1573" s="36"/>
      <c r="G1573" s="38" t="s">
        <v>230</v>
      </c>
      <c r="H1573" s="39" t="n">
        <v>1</v>
      </c>
      <c r="I1573" s="40" t="n">
        <v>0.11</v>
      </c>
      <c r="J1573" s="40" t="n">
        <v>0.11</v>
      </c>
    </row>
    <row r="1574" customFormat="false" ht="12.75" hidden="false" customHeight="true" outlineLevel="0" collapsed="false">
      <c r="A1574" s="41"/>
      <c r="B1574" s="41"/>
      <c r="C1574" s="41"/>
      <c r="D1574" s="41"/>
      <c r="E1574" s="41" t="s">
        <v>269</v>
      </c>
      <c r="F1574" s="42" t="n">
        <v>16.82</v>
      </c>
      <c r="G1574" s="41" t="s">
        <v>270</v>
      </c>
      <c r="H1574" s="42" t="n">
        <v>19.57</v>
      </c>
      <c r="I1574" s="41" t="s">
        <v>271</v>
      </c>
      <c r="J1574" s="42" t="n">
        <v>36.39</v>
      </c>
    </row>
    <row r="1575" customFormat="false" ht="12.75" hidden="false" customHeight="true" outlineLevel="0" collapsed="false">
      <c r="A1575" s="41"/>
      <c r="B1575" s="41"/>
      <c r="C1575" s="41"/>
      <c r="D1575" s="41"/>
      <c r="E1575" s="41" t="s">
        <v>272</v>
      </c>
      <c r="F1575" s="42" t="n">
        <v>10.79</v>
      </c>
      <c r="G1575" s="41"/>
      <c r="H1575" s="41" t="s">
        <v>273</v>
      </c>
      <c r="I1575" s="41"/>
      <c r="J1575" s="42" t="n">
        <v>53.1</v>
      </c>
    </row>
    <row r="1576" customFormat="false" ht="0.75" hidden="false" customHeight="true" outlineLevel="0" collapsed="false">
      <c r="A1576" s="43"/>
      <c r="B1576" s="43"/>
      <c r="C1576" s="43"/>
      <c r="D1576" s="43"/>
      <c r="E1576" s="43"/>
      <c r="F1576" s="43"/>
      <c r="G1576" s="43"/>
      <c r="H1576" s="43"/>
      <c r="I1576" s="43"/>
      <c r="J1576" s="43"/>
    </row>
    <row r="1577" customFormat="false" ht="18" hidden="false" customHeight="true" outlineLevel="0" collapsed="false">
      <c r="A1577" s="7"/>
      <c r="B1577" s="8" t="s">
        <v>10</v>
      </c>
      <c r="C1577" s="7" t="s">
        <v>11</v>
      </c>
      <c r="D1577" s="7" t="s">
        <v>12</v>
      </c>
      <c r="E1577" s="7" t="s">
        <v>248</v>
      </c>
      <c r="F1577" s="7"/>
      <c r="G1577" s="9" t="s">
        <v>13</v>
      </c>
      <c r="H1577" s="8" t="s">
        <v>14</v>
      </c>
      <c r="I1577" s="8" t="s">
        <v>15</v>
      </c>
      <c r="J1577" s="8" t="s">
        <v>18</v>
      </c>
    </row>
    <row r="1578" customFormat="false" ht="25.5" hidden="false" customHeight="true" outlineLevel="0" collapsed="false">
      <c r="A1578" s="14" t="s">
        <v>249</v>
      </c>
      <c r="B1578" s="15" t="s">
        <v>774</v>
      </c>
      <c r="C1578" s="14" t="s">
        <v>27</v>
      </c>
      <c r="D1578" s="14" t="s">
        <v>775</v>
      </c>
      <c r="E1578" s="14" t="s">
        <v>254</v>
      </c>
      <c r="F1578" s="14"/>
      <c r="G1578" s="16" t="s">
        <v>230</v>
      </c>
      <c r="H1578" s="30" t="n">
        <v>1</v>
      </c>
      <c r="I1578" s="17" t="n">
        <v>40.58</v>
      </c>
      <c r="J1578" s="17" t="n">
        <v>40.58</v>
      </c>
    </row>
    <row r="1579" customFormat="false" ht="25.5" hidden="false" customHeight="true" outlineLevel="0" collapsed="false">
      <c r="A1579" s="31" t="s">
        <v>251</v>
      </c>
      <c r="B1579" s="32" t="s">
        <v>842</v>
      </c>
      <c r="C1579" s="31" t="s">
        <v>27</v>
      </c>
      <c r="D1579" s="31" t="s">
        <v>843</v>
      </c>
      <c r="E1579" s="31" t="s">
        <v>254</v>
      </c>
      <c r="F1579" s="31"/>
      <c r="G1579" s="33" t="s">
        <v>230</v>
      </c>
      <c r="H1579" s="34" t="n">
        <v>1</v>
      </c>
      <c r="I1579" s="35" t="n">
        <v>0.39</v>
      </c>
      <c r="J1579" s="35" t="n">
        <v>0.39</v>
      </c>
    </row>
    <row r="1580" customFormat="false" ht="25.5" hidden="false" customHeight="true" outlineLevel="0" collapsed="false">
      <c r="A1580" s="36" t="s">
        <v>259</v>
      </c>
      <c r="B1580" s="37" t="s">
        <v>600</v>
      </c>
      <c r="C1580" s="36" t="s">
        <v>27</v>
      </c>
      <c r="D1580" s="36" t="s">
        <v>601</v>
      </c>
      <c r="E1580" s="36" t="s">
        <v>597</v>
      </c>
      <c r="F1580" s="36"/>
      <c r="G1580" s="38" t="s">
        <v>230</v>
      </c>
      <c r="H1580" s="39" t="n">
        <v>1</v>
      </c>
      <c r="I1580" s="40" t="n">
        <v>0.11</v>
      </c>
      <c r="J1580" s="40" t="n">
        <v>0.11</v>
      </c>
    </row>
    <row r="1581" customFormat="false" ht="25.5" hidden="false" customHeight="true" outlineLevel="0" collapsed="false">
      <c r="A1581" s="36" t="s">
        <v>259</v>
      </c>
      <c r="B1581" s="37" t="s">
        <v>606</v>
      </c>
      <c r="C1581" s="36" t="s">
        <v>27</v>
      </c>
      <c r="D1581" s="36" t="s">
        <v>607</v>
      </c>
      <c r="E1581" s="36" t="s">
        <v>597</v>
      </c>
      <c r="F1581" s="36"/>
      <c r="G1581" s="38" t="s">
        <v>230</v>
      </c>
      <c r="H1581" s="39" t="n">
        <v>1</v>
      </c>
      <c r="I1581" s="40" t="n">
        <v>0.9</v>
      </c>
      <c r="J1581" s="40" t="n">
        <v>0.9</v>
      </c>
    </row>
    <row r="1582" customFormat="false" ht="25.5" hidden="false" customHeight="true" outlineLevel="0" collapsed="false">
      <c r="A1582" s="36" t="s">
        <v>259</v>
      </c>
      <c r="B1582" s="37" t="s">
        <v>602</v>
      </c>
      <c r="C1582" s="36" t="s">
        <v>27</v>
      </c>
      <c r="D1582" s="36" t="s">
        <v>603</v>
      </c>
      <c r="E1582" s="36" t="s">
        <v>597</v>
      </c>
      <c r="F1582" s="36"/>
      <c r="G1582" s="38" t="s">
        <v>230</v>
      </c>
      <c r="H1582" s="39" t="n">
        <v>1</v>
      </c>
      <c r="I1582" s="40" t="n">
        <v>2.41</v>
      </c>
      <c r="J1582" s="40" t="n">
        <v>2.41</v>
      </c>
    </row>
    <row r="1583" customFormat="false" ht="25.5" hidden="false" customHeight="true" outlineLevel="0" collapsed="false">
      <c r="A1583" s="36" t="s">
        <v>259</v>
      </c>
      <c r="B1583" s="37" t="s">
        <v>653</v>
      </c>
      <c r="C1583" s="36" t="s">
        <v>27</v>
      </c>
      <c r="D1583" s="36" t="s">
        <v>654</v>
      </c>
      <c r="E1583" s="36" t="s">
        <v>597</v>
      </c>
      <c r="F1583" s="36"/>
      <c r="G1583" s="38" t="s">
        <v>230</v>
      </c>
      <c r="H1583" s="39" t="n">
        <v>1</v>
      </c>
      <c r="I1583" s="40" t="n">
        <v>0.9</v>
      </c>
      <c r="J1583" s="40" t="n">
        <v>0.9</v>
      </c>
    </row>
    <row r="1584" customFormat="false" ht="25.5" hidden="false" customHeight="true" outlineLevel="0" collapsed="false">
      <c r="A1584" s="36" t="s">
        <v>259</v>
      </c>
      <c r="B1584" s="37" t="s">
        <v>655</v>
      </c>
      <c r="C1584" s="36" t="s">
        <v>27</v>
      </c>
      <c r="D1584" s="36" t="s">
        <v>656</v>
      </c>
      <c r="E1584" s="36" t="s">
        <v>597</v>
      </c>
      <c r="F1584" s="36"/>
      <c r="G1584" s="38" t="s">
        <v>230</v>
      </c>
      <c r="H1584" s="39" t="n">
        <v>1</v>
      </c>
      <c r="I1584" s="40" t="n">
        <v>0.03</v>
      </c>
      <c r="J1584" s="40" t="n">
        <v>0.03</v>
      </c>
    </row>
    <row r="1585" customFormat="false" ht="25.5" hidden="false" customHeight="true" outlineLevel="0" collapsed="false">
      <c r="A1585" s="36" t="s">
        <v>259</v>
      </c>
      <c r="B1585" s="37" t="s">
        <v>608</v>
      </c>
      <c r="C1585" s="36" t="s">
        <v>27</v>
      </c>
      <c r="D1585" s="36" t="s">
        <v>609</v>
      </c>
      <c r="E1585" s="36" t="s">
        <v>597</v>
      </c>
      <c r="F1585" s="36"/>
      <c r="G1585" s="38" t="s">
        <v>230</v>
      </c>
      <c r="H1585" s="39" t="n">
        <v>1</v>
      </c>
      <c r="I1585" s="40" t="n">
        <v>1.57</v>
      </c>
      <c r="J1585" s="40" t="n">
        <v>1.57</v>
      </c>
    </row>
    <row r="1586" customFormat="false" ht="25.5" hidden="false" customHeight="true" outlineLevel="0" collapsed="false">
      <c r="A1586" s="36" t="s">
        <v>259</v>
      </c>
      <c r="B1586" s="37" t="s">
        <v>844</v>
      </c>
      <c r="C1586" s="36" t="s">
        <v>27</v>
      </c>
      <c r="D1586" s="36" t="s">
        <v>845</v>
      </c>
      <c r="E1586" s="36" t="s">
        <v>297</v>
      </c>
      <c r="F1586" s="36"/>
      <c r="G1586" s="38" t="s">
        <v>230</v>
      </c>
      <c r="H1586" s="39" t="n">
        <v>1</v>
      </c>
      <c r="I1586" s="40" t="n">
        <v>34.27</v>
      </c>
      <c r="J1586" s="40" t="n">
        <v>34.27</v>
      </c>
    </row>
    <row r="1587" customFormat="false" ht="12.75" hidden="false" customHeight="true" outlineLevel="0" collapsed="false">
      <c r="A1587" s="41"/>
      <c r="B1587" s="41"/>
      <c r="C1587" s="41"/>
      <c r="D1587" s="41"/>
      <c r="E1587" s="41" t="s">
        <v>269</v>
      </c>
      <c r="F1587" s="42" t="n">
        <v>16.02</v>
      </c>
      <c r="G1587" s="41" t="s">
        <v>270</v>
      </c>
      <c r="H1587" s="42" t="n">
        <v>18.64</v>
      </c>
      <c r="I1587" s="41" t="s">
        <v>271</v>
      </c>
      <c r="J1587" s="42" t="n">
        <v>34.66</v>
      </c>
    </row>
    <row r="1588" customFormat="false" ht="12.75" hidden="false" customHeight="true" outlineLevel="0" collapsed="false">
      <c r="A1588" s="41"/>
      <c r="B1588" s="41"/>
      <c r="C1588" s="41"/>
      <c r="D1588" s="41"/>
      <c r="E1588" s="41" t="s">
        <v>272</v>
      </c>
      <c r="F1588" s="42" t="n">
        <v>10.35</v>
      </c>
      <c r="G1588" s="41"/>
      <c r="H1588" s="41" t="s">
        <v>273</v>
      </c>
      <c r="I1588" s="41"/>
      <c r="J1588" s="42" t="n">
        <v>50.93</v>
      </c>
    </row>
    <row r="1589" customFormat="false" ht="0.75" hidden="false" customHeight="true" outlineLevel="0" collapsed="false">
      <c r="A1589" s="43"/>
      <c r="B1589" s="43"/>
      <c r="C1589" s="43"/>
      <c r="D1589" s="43"/>
      <c r="E1589" s="43"/>
      <c r="F1589" s="43"/>
      <c r="G1589" s="43"/>
      <c r="H1589" s="43"/>
      <c r="I1589" s="43"/>
      <c r="J1589" s="43"/>
    </row>
    <row r="1590" customFormat="false" ht="18" hidden="false" customHeight="true" outlineLevel="0" collapsed="false">
      <c r="A1590" s="7"/>
      <c r="B1590" s="8" t="s">
        <v>10</v>
      </c>
      <c r="C1590" s="7" t="s">
        <v>11</v>
      </c>
      <c r="D1590" s="7" t="s">
        <v>12</v>
      </c>
      <c r="E1590" s="7" t="s">
        <v>248</v>
      </c>
      <c r="F1590" s="7"/>
      <c r="G1590" s="9" t="s">
        <v>13</v>
      </c>
      <c r="H1590" s="8" t="s">
        <v>14</v>
      </c>
      <c r="I1590" s="8" t="s">
        <v>15</v>
      </c>
      <c r="J1590" s="8" t="s">
        <v>18</v>
      </c>
    </row>
    <row r="1591" customFormat="false" ht="25.5" hidden="false" customHeight="true" outlineLevel="0" collapsed="false">
      <c r="A1591" s="14" t="s">
        <v>249</v>
      </c>
      <c r="B1591" s="15" t="s">
        <v>918</v>
      </c>
      <c r="C1591" s="14" t="s">
        <v>27</v>
      </c>
      <c r="D1591" s="14" t="s">
        <v>919</v>
      </c>
      <c r="E1591" s="14" t="s">
        <v>254</v>
      </c>
      <c r="F1591" s="14"/>
      <c r="G1591" s="16" t="s">
        <v>230</v>
      </c>
      <c r="H1591" s="30" t="n">
        <v>1</v>
      </c>
      <c r="I1591" s="17" t="n">
        <v>32.9</v>
      </c>
      <c r="J1591" s="17" t="n">
        <v>32.9</v>
      </c>
    </row>
    <row r="1592" customFormat="false" ht="25.5" hidden="false" customHeight="true" outlineLevel="0" collapsed="false">
      <c r="A1592" s="31" t="s">
        <v>251</v>
      </c>
      <c r="B1592" s="32" t="s">
        <v>846</v>
      </c>
      <c r="C1592" s="31" t="s">
        <v>27</v>
      </c>
      <c r="D1592" s="31" t="s">
        <v>847</v>
      </c>
      <c r="E1592" s="31" t="s">
        <v>254</v>
      </c>
      <c r="F1592" s="31"/>
      <c r="G1592" s="33" t="s">
        <v>230</v>
      </c>
      <c r="H1592" s="34" t="n">
        <v>1</v>
      </c>
      <c r="I1592" s="35" t="n">
        <v>0.3</v>
      </c>
      <c r="J1592" s="35" t="n">
        <v>0.3</v>
      </c>
    </row>
    <row r="1593" customFormat="false" ht="25.5" hidden="false" customHeight="true" outlineLevel="0" collapsed="false">
      <c r="A1593" s="36" t="s">
        <v>259</v>
      </c>
      <c r="B1593" s="37" t="s">
        <v>606</v>
      </c>
      <c r="C1593" s="36" t="s">
        <v>27</v>
      </c>
      <c r="D1593" s="36" t="s">
        <v>607</v>
      </c>
      <c r="E1593" s="36" t="s">
        <v>597</v>
      </c>
      <c r="F1593" s="36"/>
      <c r="G1593" s="38" t="s">
        <v>230</v>
      </c>
      <c r="H1593" s="39" t="n">
        <v>1</v>
      </c>
      <c r="I1593" s="40" t="n">
        <v>0.9</v>
      </c>
      <c r="J1593" s="40" t="n">
        <v>0.9</v>
      </c>
    </row>
    <row r="1594" customFormat="false" ht="25.5" hidden="false" customHeight="true" outlineLevel="0" collapsed="false">
      <c r="A1594" s="36" t="s">
        <v>259</v>
      </c>
      <c r="B1594" s="37" t="s">
        <v>608</v>
      </c>
      <c r="C1594" s="36" t="s">
        <v>27</v>
      </c>
      <c r="D1594" s="36" t="s">
        <v>609</v>
      </c>
      <c r="E1594" s="36" t="s">
        <v>597</v>
      </c>
      <c r="F1594" s="36"/>
      <c r="G1594" s="38" t="s">
        <v>230</v>
      </c>
      <c r="H1594" s="39" t="n">
        <v>1</v>
      </c>
      <c r="I1594" s="40" t="n">
        <v>1.57</v>
      </c>
      <c r="J1594" s="40" t="n">
        <v>1.57</v>
      </c>
    </row>
    <row r="1595" customFormat="false" ht="25.5" hidden="false" customHeight="true" outlineLevel="0" collapsed="false">
      <c r="A1595" s="36" t="s">
        <v>259</v>
      </c>
      <c r="B1595" s="37" t="s">
        <v>602</v>
      </c>
      <c r="C1595" s="36" t="s">
        <v>27</v>
      </c>
      <c r="D1595" s="36" t="s">
        <v>603</v>
      </c>
      <c r="E1595" s="36" t="s">
        <v>597</v>
      </c>
      <c r="F1595" s="36"/>
      <c r="G1595" s="38" t="s">
        <v>230</v>
      </c>
      <c r="H1595" s="39" t="n">
        <v>1</v>
      </c>
      <c r="I1595" s="40" t="n">
        <v>2.41</v>
      </c>
      <c r="J1595" s="40" t="n">
        <v>2.41</v>
      </c>
    </row>
    <row r="1596" customFormat="false" ht="25.5" hidden="false" customHeight="true" outlineLevel="0" collapsed="false">
      <c r="A1596" s="36" t="s">
        <v>259</v>
      </c>
      <c r="B1596" s="37" t="s">
        <v>653</v>
      </c>
      <c r="C1596" s="36" t="s">
        <v>27</v>
      </c>
      <c r="D1596" s="36" t="s">
        <v>654</v>
      </c>
      <c r="E1596" s="36" t="s">
        <v>597</v>
      </c>
      <c r="F1596" s="36"/>
      <c r="G1596" s="38" t="s">
        <v>230</v>
      </c>
      <c r="H1596" s="39" t="n">
        <v>1</v>
      </c>
      <c r="I1596" s="40" t="n">
        <v>0.9</v>
      </c>
      <c r="J1596" s="40" t="n">
        <v>0.9</v>
      </c>
    </row>
    <row r="1597" customFormat="false" ht="25.5" hidden="false" customHeight="true" outlineLevel="0" collapsed="false">
      <c r="A1597" s="36" t="s">
        <v>259</v>
      </c>
      <c r="B1597" s="37" t="s">
        <v>600</v>
      </c>
      <c r="C1597" s="36" t="s">
        <v>27</v>
      </c>
      <c r="D1597" s="36" t="s">
        <v>601</v>
      </c>
      <c r="E1597" s="36" t="s">
        <v>597</v>
      </c>
      <c r="F1597" s="36"/>
      <c r="G1597" s="38" t="s">
        <v>230</v>
      </c>
      <c r="H1597" s="39" t="n">
        <v>1</v>
      </c>
      <c r="I1597" s="40" t="n">
        <v>0.11</v>
      </c>
      <c r="J1597" s="40" t="n">
        <v>0.11</v>
      </c>
    </row>
    <row r="1598" customFormat="false" ht="24" hidden="false" customHeight="true" outlineLevel="0" collapsed="false">
      <c r="A1598" s="36" t="s">
        <v>259</v>
      </c>
      <c r="B1598" s="37" t="s">
        <v>848</v>
      </c>
      <c r="C1598" s="36" t="s">
        <v>27</v>
      </c>
      <c r="D1598" s="36" t="s">
        <v>849</v>
      </c>
      <c r="E1598" s="36" t="s">
        <v>297</v>
      </c>
      <c r="F1598" s="36"/>
      <c r="G1598" s="38" t="s">
        <v>230</v>
      </c>
      <c r="H1598" s="39" t="n">
        <v>1</v>
      </c>
      <c r="I1598" s="40" t="n">
        <v>26.68</v>
      </c>
      <c r="J1598" s="40" t="n">
        <v>26.68</v>
      </c>
    </row>
    <row r="1599" customFormat="false" ht="25.5" hidden="false" customHeight="true" outlineLevel="0" collapsed="false">
      <c r="A1599" s="36" t="s">
        <v>259</v>
      </c>
      <c r="B1599" s="37" t="s">
        <v>655</v>
      </c>
      <c r="C1599" s="36" t="s">
        <v>27</v>
      </c>
      <c r="D1599" s="36" t="s">
        <v>656</v>
      </c>
      <c r="E1599" s="36" t="s">
        <v>597</v>
      </c>
      <c r="F1599" s="36"/>
      <c r="G1599" s="38" t="s">
        <v>230</v>
      </c>
      <c r="H1599" s="39" t="n">
        <v>1</v>
      </c>
      <c r="I1599" s="40" t="n">
        <v>0.03</v>
      </c>
      <c r="J1599" s="40" t="n">
        <v>0.03</v>
      </c>
    </row>
    <row r="1600" customFormat="false" ht="12.75" hidden="false" customHeight="true" outlineLevel="0" collapsed="false">
      <c r="A1600" s="41"/>
      <c r="B1600" s="41"/>
      <c r="C1600" s="41"/>
      <c r="D1600" s="41"/>
      <c r="E1600" s="41" t="s">
        <v>269</v>
      </c>
      <c r="F1600" s="42" t="n">
        <v>12.47</v>
      </c>
      <c r="G1600" s="41" t="s">
        <v>270</v>
      </c>
      <c r="H1600" s="42" t="n">
        <v>14.51</v>
      </c>
      <c r="I1600" s="41" t="s">
        <v>271</v>
      </c>
      <c r="J1600" s="42" t="n">
        <v>26.98</v>
      </c>
    </row>
    <row r="1601" customFormat="false" ht="12.75" hidden="false" customHeight="true" outlineLevel="0" collapsed="false">
      <c r="A1601" s="41"/>
      <c r="B1601" s="41"/>
      <c r="C1601" s="41"/>
      <c r="D1601" s="41"/>
      <c r="E1601" s="41" t="s">
        <v>272</v>
      </c>
      <c r="F1601" s="42" t="n">
        <v>8.39</v>
      </c>
      <c r="G1601" s="41"/>
      <c r="H1601" s="41" t="s">
        <v>273</v>
      </c>
      <c r="I1601" s="41"/>
      <c r="J1601" s="42" t="n">
        <v>41.29</v>
      </c>
    </row>
    <row r="1602" customFormat="false" ht="0.75" hidden="false" customHeight="true" outlineLevel="0" collapsed="false">
      <c r="A1602" s="43"/>
      <c r="B1602" s="43"/>
      <c r="C1602" s="43"/>
      <c r="D1602" s="43"/>
      <c r="E1602" s="43"/>
      <c r="F1602" s="43"/>
      <c r="G1602" s="43"/>
      <c r="H1602" s="43"/>
      <c r="I1602" s="43"/>
      <c r="J1602" s="43"/>
    </row>
    <row r="1603" customFormat="false" ht="18" hidden="false" customHeight="true" outlineLevel="0" collapsed="false">
      <c r="A1603" s="7"/>
      <c r="B1603" s="8" t="s">
        <v>10</v>
      </c>
      <c r="C1603" s="7" t="s">
        <v>11</v>
      </c>
      <c r="D1603" s="7" t="s">
        <v>12</v>
      </c>
      <c r="E1603" s="7" t="s">
        <v>248</v>
      </c>
      <c r="F1603" s="7"/>
      <c r="G1603" s="9" t="s">
        <v>13</v>
      </c>
      <c r="H1603" s="8" t="s">
        <v>14</v>
      </c>
      <c r="I1603" s="8" t="s">
        <v>15</v>
      </c>
      <c r="J1603" s="8" t="s">
        <v>18</v>
      </c>
    </row>
    <row r="1604" customFormat="false" ht="24" hidden="false" customHeight="true" outlineLevel="0" collapsed="false">
      <c r="A1604" s="14" t="s">
        <v>249</v>
      </c>
      <c r="B1604" s="15" t="s">
        <v>284</v>
      </c>
      <c r="C1604" s="14" t="s">
        <v>27</v>
      </c>
      <c r="D1604" s="14" t="s">
        <v>285</v>
      </c>
      <c r="E1604" s="14" t="s">
        <v>254</v>
      </c>
      <c r="F1604" s="14"/>
      <c r="G1604" s="16" t="s">
        <v>230</v>
      </c>
      <c r="H1604" s="30" t="n">
        <v>1</v>
      </c>
      <c r="I1604" s="17" t="n">
        <v>31.67</v>
      </c>
      <c r="J1604" s="17" t="n">
        <v>31.67</v>
      </c>
    </row>
    <row r="1605" customFormat="false" ht="25.5" hidden="false" customHeight="true" outlineLevel="0" collapsed="false">
      <c r="A1605" s="31" t="s">
        <v>251</v>
      </c>
      <c r="B1605" s="32" t="s">
        <v>850</v>
      </c>
      <c r="C1605" s="31" t="s">
        <v>27</v>
      </c>
      <c r="D1605" s="31" t="s">
        <v>851</v>
      </c>
      <c r="E1605" s="31" t="s">
        <v>254</v>
      </c>
      <c r="F1605" s="31"/>
      <c r="G1605" s="33" t="s">
        <v>230</v>
      </c>
      <c r="H1605" s="34" t="n">
        <v>1</v>
      </c>
      <c r="I1605" s="35" t="n">
        <v>0.5</v>
      </c>
      <c r="J1605" s="35" t="n">
        <v>0.5</v>
      </c>
    </row>
    <row r="1606" customFormat="false" ht="25.5" hidden="false" customHeight="true" outlineLevel="0" collapsed="false">
      <c r="A1606" s="36" t="s">
        <v>259</v>
      </c>
      <c r="B1606" s="37" t="s">
        <v>637</v>
      </c>
      <c r="C1606" s="36" t="s">
        <v>27</v>
      </c>
      <c r="D1606" s="36" t="s">
        <v>638</v>
      </c>
      <c r="E1606" s="36" t="s">
        <v>597</v>
      </c>
      <c r="F1606" s="36"/>
      <c r="G1606" s="38" t="s">
        <v>230</v>
      </c>
      <c r="H1606" s="39" t="n">
        <v>1</v>
      </c>
      <c r="I1606" s="40" t="n">
        <v>0.8</v>
      </c>
      <c r="J1606" s="40" t="n">
        <v>0.8</v>
      </c>
    </row>
    <row r="1607" customFormat="false" ht="25.5" hidden="false" customHeight="true" outlineLevel="0" collapsed="false">
      <c r="A1607" s="36" t="s">
        <v>259</v>
      </c>
      <c r="B1607" s="37" t="s">
        <v>608</v>
      </c>
      <c r="C1607" s="36" t="s">
        <v>27</v>
      </c>
      <c r="D1607" s="36" t="s">
        <v>609</v>
      </c>
      <c r="E1607" s="36" t="s">
        <v>597</v>
      </c>
      <c r="F1607" s="36"/>
      <c r="G1607" s="38" t="s">
        <v>230</v>
      </c>
      <c r="H1607" s="39" t="n">
        <v>1</v>
      </c>
      <c r="I1607" s="40" t="n">
        <v>1.57</v>
      </c>
      <c r="J1607" s="40" t="n">
        <v>1.57</v>
      </c>
    </row>
    <row r="1608" customFormat="false" ht="25.5" hidden="false" customHeight="true" outlineLevel="0" collapsed="false">
      <c r="A1608" s="36" t="s">
        <v>259</v>
      </c>
      <c r="B1608" s="37" t="s">
        <v>606</v>
      </c>
      <c r="C1608" s="36" t="s">
        <v>27</v>
      </c>
      <c r="D1608" s="36" t="s">
        <v>607</v>
      </c>
      <c r="E1608" s="36" t="s">
        <v>597</v>
      </c>
      <c r="F1608" s="36"/>
      <c r="G1608" s="38" t="s">
        <v>230</v>
      </c>
      <c r="H1608" s="39" t="n">
        <v>1</v>
      </c>
      <c r="I1608" s="40" t="n">
        <v>0.9</v>
      </c>
      <c r="J1608" s="40" t="n">
        <v>0.9</v>
      </c>
    </row>
    <row r="1609" customFormat="false" ht="25.5" hidden="false" customHeight="true" outlineLevel="0" collapsed="false">
      <c r="A1609" s="36" t="s">
        <v>259</v>
      </c>
      <c r="B1609" s="37" t="s">
        <v>600</v>
      </c>
      <c r="C1609" s="36" t="s">
        <v>27</v>
      </c>
      <c r="D1609" s="36" t="s">
        <v>601</v>
      </c>
      <c r="E1609" s="36" t="s">
        <v>597</v>
      </c>
      <c r="F1609" s="36"/>
      <c r="G1609" s="38" t="s">
        <v>230</v>
      </c>
      <c r="H1609" s="39" t="n">
        <v>1</v>
      </c>
      <c r="I1609" s="40" t="n">
        <v>0.11</v>
      </c>
      <c r="J1609" s="40" t="n">
        <v>0.11</v>
      </c>
    </row>
    <row r="1610" customFormat="false" ht="25.5" hidden="false" customHeight="true" outlineLevel="0" collapsed="false">
      <c r="A1610" s="36" t="s">
        <v>259</v>
      </c>
      <c r="B1610" s="37" t="s">
        <v>602</v>
      </c>
      <c r="C1610" s="36" t="s">
        <v>27</v>
      </c>
      <c r="D1610" s="36" t="s">
        <v>603</v>
      </c>
      <c r="E1610" s="36" t="s">
        <v>597</v>
      </c>
      <c r="F1610" s="36"/>
      <c r="G1610" s="38" t="s">
        <v>230</v>
      </c>
      <c r="H1610" s="39" t="n">
        <v>1</v>
      </c>
      <c r="I1610" s="40" t="n">
        <v>2.41</v>
      </c>
      <c r="J1610" s="40" t="n">
        <v>2.41</v>
      </c>
    </row>
    <row r="1611" customFormat="false" ht="25.5" hidden="false" customHeight="true" outlineLevel="0" collapsed="false">
      <c r="A1611" s="36" t="s">
        <v>259</v>
      </c>
      <c r="B1611" s="37" t="s">
        <v>635</v>
      </c>
      <c r="C1611" s="36" t="s">
        <v>27</v>
      </c>
      <c r="D1611" s="36" t="s">
        <v>636</v>
      </c>
      <c r="E1611" s="36" t="s">
        <v>597</v>
      </c>
      <c r="F1611" s="36"/>
      <c r="G1611" s="38" t="s">
        <v>230</v>
      </c>
      <c r="H1611" s="39" t="n">
        <v>1</v>
      </c>
      <c r="I1611" s="40" t="n">
        <v>1.43</v>
      </c>
      <c r="J1611" s="40" t="n">
        <v>1.43</v>
      </c>
    </row>
    <row r="1612" customFormat="false" ht="24" hidden="false" customHeight="true" outlineLevel="0" collapsed="false">
      <c r="A1612" s="36" t="s">
        <v>259</v>
      </c>
      <c r="B1612" s="37" t="s">
        <v>852</v>
      </c>
      <c r="C1612" s="36" t="s">
        <v>27</v>
      </c>
      <c r="D1612" s="36" t="s">
        <v>853</v>
      </c>
      <c r="E1612" s="36" t="s">
        <v>297</v>
      </c>
      <c r="F1612" s="36"/>
      <c r="G1612" s="38" t="s">
        <v>230</v>
      </c>
      <c r="H1612" s="39" t="n">
        <v>1</v>
      </c>
      <c r="I1612" s="40" t="n">
        <v>23.95</v>
      </c>
      <c r="J1612" s="40" t="n">
        <v>23.95</v>
      </c>
    </row>
    <row r="1613" customFormat="false" ht="12.75" hidden="false" customHeight="true" outlineLevel="0" collapsed="false">
      <c r="A1613" s="41"/>
      <c r="B1613" s="41"/>
      <c r="C1613" s="41"/>
      <c r="D1613" s="41"/>
      <c r="E1613" s="41" t="s">
        <v>269</v>
      </c>
      <c r="F1613" s="42" t="n">
        <v>11.3</v>
      </c>
      <c r="G1613" s="41" t="s">
        <v>270</v>
      </c>
      <c r="H1613" s="42" t="n">
        <v>13.15</v>
      </c>
      <c r="I1613" s="41" t="s">
        <v>271</v>
      </c>
      <c r="J1613" s="42" t="n">
        <v>24.45</v>
      </c>
    </row>
    <row r="1614" customFormat="false" ht="12.75" hidden="false" customHeight="true" outlineLevel="0" collapsed="false">
      <c r="A1614" s="41"/>
      <c r="B1614" s="41"/>
      <c r="C1614" s="41"/>
      <c r="D1614" s="41"/>
      <c r="E1614" s="41" t="s">
        <v>272</v>
      </c>
      <c r="F1614" s="42" t="n">
        <v>8.08</v>
      </c>
      <c r="G1614" s="41"/>
      <c r="H1614" s="41" t="s">
        <v>273</v>
      </c>
      <c r="I1614" s="41"/>
      <c r="J1614" s="42" t="n">
        <v>39.75</v>
      </c>
    </row>
    <row r="1615" customFormat="false" ht="0.75" hidden="false" customHeight="true" outlineLevel="0" collapsed="false">
      <c r="A1615" s="43"/>
      <c r="B1615" s="43"/>
      <c r="C1615" s="43"/>
      <c r="D1615" s="43"/>
      <c r="E1615" s="43"/>
      <c r="F1615" s="43"/>
      <c r="G1615" s="43"/>
      <c r="H1615" s="43"/>
      <c r="I1615" s="43"/>
      <c r="J1615" s="43"/>
    </row>
    <row r="1616" customFormat="false" ht="18" hidden="false" customHeight="true" outlineLevel="0" collapsed="false">
      <c r="A1616" s="7"/>
      <c r="B1616" s="8" t="s">
        <v>10</v>
      </c>
      <c r="C1616" s="7" t="s">
        <v>11</v>
      </c>
      <c r="D1616" s="7" t="s">
        <v>12</v>
      </c>
      <c r="E1616" s="7" t="s">
        <v>248</v>
      </c>
      <c r="F1616" s="7"/>
      <c r="G1616" s="9" t="s">
        <v>13</v>
      </c>
      <c r="H1616" s="8" t="s">
        <v>14</v>
      </c>
      <c r="I1616" s="8" t="s">
        <v>15</v>
      </c>
      <c r="J1616" s="8" t="s">
        <v>18</v>
      </c>
    </row>
    <row r="1617" customFormat="false" ht="24" hidden="false" customHeight="true" outlineLevel="0" collapsed="false">
      <c r="A1617" s="14" t="s">
        <v>249</v>
      </c>
      <c r="B1617" s="15" t="s">
        <v>564</v>
      </c>
      <c r="C1617" s="14" t="s">
        <v>27</v>
      </c>
      <c r="D1617" s="14" t="s">
        <v>565</v>
      </c>
      <c r="E1617" s="14" t="s">
        <v>254</v>
      </c>
      <c r="F1617" s="14"/>
      <c r="G1617" s="16" t="s">
        <v>230</v>
      </c>
      <c r="H1617" s="30" t="n">
        <v>1</v>
      </c>
      <c r="I1617" s="17" t="n">
        <v>33.42</v>
      </c>
      <c r="J1617" s="17" t="n">
        <v>33.42</v>
      </c>
    </row>
    <row r="1618" customFormat="false" ht="25.5" hidden="false" customHeight="true" outlineLevel="0" collapsed="false">
      <c r="A1618" s="31" t="s">
        <v>251</v>
      </c>
      <c r="B1618" s="32" t="s">
        <v>854</v>
      </c>
      <c r="C1618" s="31" t="s">
        <v>27</v>
      </c>
      <c r="D1618" s="31" t="s">
        <v>855</v>
      </c>
      <c r="E1618" s="31" t="s">
        <v>254</v>
      </c>
      <c r="F1618" s="31"/>
      <c r="G1618" s="33" t="s">
        <v>230</v>
      </c>
      <c r="H1618" s="34" t="n">
        <v>1</v>
      </c>
      <c r="I1618" s="35" t="n">
        <v>0.35</v>
      </c>
      <c r="J1618" s="35" t="n">
        <v>0.35</v>
      </c>
    </row>
    <row r="1619" customFormat="false" ht="25.5" hidden="false" customHeight="true" outlineLevel="0" collapsed="false">
      <c r="A1619" s="36" t="s">
        <v>259</v>
      </c>
      <c r="B1619" s="37" t="s">
        <v>602</v>
      </c>
      <c r="C1619" s="36" t="s">
        <v>27</v>
      </c>
      <c r="D1619" s="36" t="s">
        <v>603</v>
      </c>
      <c r="E1619" s="36" t="s">
        <v>597</v>
      </c>
      <c r="F1619" s="36"/>
      <c r="G1619" s="38" t="s">
        <v>230</v>
      </c>
      <c r="H1619" s="39" t="n">
        <v>1</v>
      </c>
      <c r="I1619" s="40" t="n">
        <v>2.41</v>
      </c>
      <c r="J1619" s="40" t="n">
        <v>2.41</v>
      </c>
    </row>
    <row r="1620" customFormat="false" ht="25.5" hidden="false" customHeight="true" outlineLevel="0" collapsed="false">
      <c r="A1620" s="36" t="s">
        <v>259</v>
      </c>
      <c r="B1620" s="37" t="s">
        <v>600</v>
      </c>
      <c r="C1620" s="36" t="s">
        <v>27</v>
      </c>
      <c r="D1620" s="36" t="s">
        <v>601</v>
      </c>
      <c r="E1620" s="36" t="s">
        <v>597</v>
      </c>
      <c r="F1620" s="36"/>
      <c r="G1620" s="38" t="s">
        <v>230</v>
      </c>
      <c r="H1620" s="39" t="n">
        <v>1</v>
      </c>
      <c r="I1620" s="40" t="n">
        <v>0.11</v>
      </c>
      <c r="J1620" s="40" t="n">
        <v>0.11</v>
      </c>
    </row>
    <row r="1621" customFormat="false" ht="25.5" hidden="false" customHeight="true" outlineLevel="0" collapsed="false">
      <c r="A1621" s="36" t="s">
        <v>259</v>
      </c>
      <c r="B1621" s="37" t="s">
        <v>947</v>
      </c>
      <c r="C1621" s="36" t="s">
        <v>27</v>
      </c>
      <c r="D1621" s="36" t="s">
        <v>948</v>
      </c>
      <c r="E1621" s="36" t="s">
        <v>597</v>
      </c>
      <c r="F1621" s="36"/>
      <c r="G1621" s="38" t="s">
        <v>230</v>
      </c>
      <c r="H1621" s="39" t="n">
        <v>1</v>
      </c>
      <c r="I1621" s="40" t="n">
        <v>2.31</v>
      </c>
      <c r="J1621" s="40" t="n">
        <v>2.31</v>
      </c>
    </row>
    <row r="1622" customFormat="false" ht="25.5" hidden="false" customHeight="true" outlineLevel="0" collapsed="false">
      <c r="A1622" s="36" t="s">
        <v>259</v>
      </c>
      <c r="B1622" s="37" t="s">
        <v>606</v>
      </c>
      <c r="C1622" s="36" t="s">
        <v>27</v>
      </c>
      <c r="D1622" s="36" t="s">
        <v>607</v>
      </c>
      <c r="E1622" s="36" t="s">
        <v>597</v>
      </c>
      <c r="F1622" s="36"/>
      <c r="G1622" s="38" t="s">
        <v>230</v>
      </c>
      <c r="H1622" s="39" t="n">
        <v>1</v>
      </c>
      <c r="I1622" s="40" t="n">
        <v>0.9</v>
      </c>
      <c r="J1622" s="40" t="n">
        <v>0.9</v>
      </c>
    </row>
    <row r="1623" customFormat="false" ht="25.5" hidden="false" customHeight="true" outlineLevel="0" collapsed="false">
      <c r="A1623" s="36" t="s">
        <v>259</v>
      </c>
      <c r="B1623" s="37" t="s">
        <v>949</v>
      </c>
      <c r="C1623" s="36" t="s">
        <v>27</v>
      </c>
      <c r="D1623" s="36" t="s">
        <v>950</v>
      </c>
      <c r="E1623" s="36" t="s">
        <v>597</v>
      </c>
      <c r="F1623" s="36"/>
      <c r="G1623" s="38" t="s">
        <v>230</v>
      </c>
      <c r="H1623" s="39" t="n">
        <v>1</v>
      </c>
      <c r="I1623" s="40" t="n">
        <v>1.82</v>
      </c>
      <c r="J1623" s="40" t="n">
        <v>1.82</v>
      </c>
    </row>
    <row r="1624" customFormat="false" ht="25.5" hidden="false" customHeight="true" outlineLevel="0" collapsed="false">
      <c r="A1624" s="36" t="s">
        <v>259</v>
      </c>
      <c r="B1624" s="37" t="s">
        <v>608</v>
      </c>
      <c r="C1624" s="36" t="s">
        <v>27</v>
      </c>
      <c r="D1624" s="36" t="s">
        <v>609</v>
      </c>
      <c r="E1624" s="36" t="s">
        <v>597</v>
      </c>
      <c r="F1624" s="36"/>
      <c r="G1624" s="38" t="s">
        <v>230</v>
      </c>
      <c r="H1624" s="39" t="n">
        <v>1</v>
      </c>
      <c r="I1624" s="40" t="n">
        <v>1.57</v>
      </c>
      <c r="J1624" s="40" t="n">
        <v>1.57</v>
      </c>
    </row>
    <row r="1625" customFormat="false" ht="24" hidden="false" customHeight="true" outlineLevel="0" collapsed="false">
      <c r="A1625" s="36" t="s">
        <v>259</v>
      </c>
      <c r="B1625" s="37" t="s">
        <v>856</v>
      </c>
      <c r="C1625" s="36" t="s">
        <v>27</v>
      </c>
      <c r="D1625" s="36" t="s">
        <v>857</v>
      </c>
      <c r="E1625" s="36" t="s">
        <v>297</v>
      </c>
      <c r="F1625" s="36"/>
      <c r="G1625" s="38" t="s">
        <v>230</v>
      </c>
      <c r="H1625" s="39" t="n">
        <v>1</v>
      </c>
      <c r="I1625" s="40" t="n">
        <v>23.95</v>
      </c>
      <c r="J1625" s="40" t="n">
        <v>23.95</v>
      </c>
    </row>
    <row r="1626" customFormat="false" ht="12.75" hidden="false" customHeight="true" outlineLevel="0" collapsed="false">
      <c r="A1626" s="41"/>
      <c r="B1626" s="41"/>
      <c r="C1626" s="41"/>
      <c r="D1626" s="41"/>
      <c r="E1626" s="41" t="s">
        <v>269</v>
      </c>
      <c r="F1626" s="42" t="n">
        <v>11.23</v>
      </c>
      <c r="G1626" s="41" t="s">
        <v>270</v>
      </c>
      <c r="H1626" s="42" t="n">
        <v>13.07</v>
      </c>
      <c r="I1626" s="41" t="s">
        <v>271</v>
      </c>
      <c r="J1626" s="42" t="n">
        <v>24.3</v>
      </c>
    </row>
    <row r="1627" customFormat="false" ht="12.75" hidden="false" customHeight="true" outlineLevel="0" collapsed="false">
      <c r="A1627" s="41"/>
      <c r="B1627" s="41"/>
      <c r="C1627" s="41"/>
      <c r="D1627" s="41"/>
      <c r="E1627" s="41" t="s">
        <v>272</v>
      </c>
      <c r="F1627" s="42" t="n">
        <v>8.52</v>
      </c>
      <c r="G1627" s="41"/>
      <c r="H1627" s="41" t="s">
        <v>273</v>
      </c>
      <c r="I1627" s="41"/>
      <c r="J1627" s="42" t="n">
        <v>41.94</v>
      </c>
    </row>
    <row r="1628" customFormat="false" ht="0.75" hidden="false" customHeight="true" outlineLevel="0" collapsed="false">
      <c r="A1628" s="43"/>
      <c r="B1628" s="43"/>
      <c r="C1628" s="43"/>
      <c r="D1628" s="43"/>
      <c r="E1628" s="43"/>
      <c r="F1628" s="43"/>
      <c r="G1628" s="43"/>
      <c r="H1628" s="43"/>
      <c r="I1628" s="43"/>
      <c r="J1628" s="43"/>
    </row>
    <row r="1629" customFormat="false" ht="18" hidden="false" customHeight="true" outlineLevel="0" collapsed="false">
      <c r="A1629" s="7"/>
      <c r="B1629" s="8" t="s">
        <v>10</v>
      </c>
      <c r="C1629" s="7" t="s">
        <v>11</v>
      </c>
      <c r="D1629" s="7" t="s">
        <v>12</v>
      </c>
      <c r="E1629" s="7" t="s">
        <v>248</v>
      </c>
      <c r="F1629" s="7"/>
      <c r="G1629" s="9" t="s">
        <v>13</v>
      </c>
      <c r="H1629" s="8" t="s">
        <v>14</v>
      </c>
      <c r="I1629" s="8" t="s">
        <v>15</v>
      </c>
      <c r="J1629" s="8" t="s">
        <v>18</v>
      </c>
    </row>
    <row r="1630" customFormat="false" ht="39" hidden="false" customHeight="true" outlineLevel="0" collapsed="false">
      <c r="A1630" s="14" t="s">
        <v>249</v>
      </c>
      <c r="B1630" s="15" t="s">
        <v>358</v>
      </c>
      <c r="C1630" s="14" t="s">
        <v>27</v>
      </c>
      <c r="D1630" s="14" t="s">
        <v>359</v>
      </c>
      <c r="E1630" s="14" t="s">
        <v>353</v>
      </c>
      <c r="F1630" s="14"/>
      <c r="G1630" s="16" t="s">
        <v>29</v>
      </c>
      <c r="H1630" s="30" t="n">
        <v>1</v>
      </c>
      <c r="I1630" s="17" t="n">
        <v>13.98</v>
      </c>
      <c r="J1630" s="17" t="n">
        <v>13.98</v>
      </c>
    </row>
    <row r="1631" customFormat="false" ht="24" hidden="false" customHeight="true" outlineLevel="0" collapsed="false">
      <c r="A1631" s="31" t="s">
        <v>251</v>
      </c>
      <c r="B1631" s="32" t="s">
        <v>564</v>
      </c>
      <c r="C1631" s="31" t="s">
        <v>27</v>
      </c>
      <c r="D1631" s="31" t="s">
        <v>565</v>
      </c>
      <c r="E1631" s="31" t="s">
        <v>254</v>
      </c>
      <c r="F1631" s="31"/>
      <c r="G1631" s="33" t="s">
        <v>230</v>
      </c>
      <c r="H1631" s="34" t="n">
        <v>0.0635</v>
      </c>
      <c r="I1631" s="35" t="n">
        <v>33.42</v>
      </c>
      <c r="J1631" s="35" t="n">
        <v>2.12</v>
      </c>
    </row>
    <row r="1632" customFormat="false" ht="24" hidden="false" customHeight="true" outlineLevel="0" collapsed="false">
      <c r="A1632" s="36" t="s">
        <v>259</v>
      </c>
      <c r="B1632" s="37" t="s">
        <v>570</v>
      </c>
      <c r="C1632" s="36" t="s">
        <v>27</v>
      </c>
      <c r="D1632" s="36" t="s">
        <v>571</v>
      </c>
      <c r="E1632" s="36" t="s">
        <v>262</v>
      </c>
      <c r="F1632" s="36"/>
      <c r="G1632" s="38" t="s">
        <v>529</v>
      </c>
      <c r="H1632" s="39" t="n">
        <v>0.1908</v>
      </c>
      <c r="I1632" s="40" t="n">
        <v>52.73</v>
      </c>
      <c r="J1632" s="40" t="n">
        <v>10.06</v>
      </c>
    </row>
    <row r="1633" customFormat="false" ht="24" hidden="false" customHeight="true" outlineLevel="0" collapsed="false">
      <c r="A1633" s="36" t="s">
        <v>259</v>
      </c>
      <c r="B1633" s="37" t="s">
        <v>568</v>
      </c>
      <c r="C1633" s="36" t="s">
        <v>27</v>
      </c>
      <c r="D1633" s="36" t="s">
        <v>569</v>
      </c>
      <c r="E1633" s="36" t="s">
        <v>262</v>
      </c>
      <c r="F1633" s="36"/>
      <c r="G1633" s="38" t="s">
        <v>529</v>
      </c>
      <c r="H1633" s="39" t="n">
        <v>0.0575</v>
      </c>
      <c r="I1633" s="40" t="n">
        <v>31.46</v>
      </c>
      <c r="J1633" s="40" t="n">
        <v>1.8</v>
      </c>
    </row>
    <row r="1634" customFormat="false" ht="12.75" hidden="false" customHeight="true" outlineLevel="0" collapsed="false">
      <c r="A1634" s="41"/>
      <c r="B1634" s="41"/>
      <c r="C1634" s="41"/>
      <c r="D1634" s="41"/>
      <c r="E1634" s="41" t="s">
        <v>269</v>
      </c>
      <c r="F1634" s="42" t="n">
        <v>0.71</v>
      </c>
      <c r="G1634" s="41" t="s">
        <v>270</v>
      </c>
      <c r="H1634" s="42" t="n">
        <v>0.83</v>
      </c>
      <c r="I1634" s="41" t="s">
        <v>271</v>
      </c>
      <c r="J1634" s="42" t="n">
        <v>1.54</v>
      </c>
    </row>
    <row r="1635" customFormat="false" ht="12.75" hidden="false" customHeight="true" outlineLevel="0" collapsed="false">
      <c r="A1635" s="41"/>
      <c r="B1635" s="41"/>
      <c r="C1635" s="41"/>
      <c r="D1635" s="41"/>
      <c r="E1635" s="41" t="s">
        <v>272</v>
      </c>
      <c r="F1635" s="42" t="n">
        <v>3.56</v>
      </c>
      <c r="G1635" s="41"/>
      <c r="H1635" s="41" t="s">
        <v>273</v>
      </c>
      <c r="I1635" s="41"/>
      <c r="J1635" s="42" t="n">
        <v>17.54</v>
      </c>
    </row>
    <row r="1636" customFormat="false" ht="0.75" hidden="false" customHeight="true" outlineLevel="0" collapsed="false">
      <c r="A1636" s="43"/>
      <c r="B1636" s="43"/>
      <c r="C1636" s="43"/>
      <c r="D1636" s="43"/>
      <c r="E1636" s="43"/>
      <c r="F1636" s="43"/>
      <c r="G1636" s="43"/>
      <c r="H1636" s="43"/>
      <c r="I1636" s="43"/>
      <c r="J1636" s="43"/>
    </row>
    <row r="1637" customFormat="false" ht="18" hidden="false" customHeight="true" outlineLevel="0" collapsed="false">
      <c r="A1637" s="7"/>
      <c r="B1637" s="8" t="s">
        <v>10</v>
      </c>
      <c r="C1637" s="7" t="s">
        <v>11</v>
      </c>
      <c r="D1637" s="7" t="s">
        <v>12</v>
      </c>
      <c r="E1637" s="7" t="s">
        <v>248</v>
      </c>
      <c r="F1637" s="7"/>
      <c r="G1637" s="9" t="s">
        <v>13</v>
      </c>
      <c r="H1637" s="8" t="s">
        <v>14</v>
      </c>
      <c r="I1637" s="8" t="s">
        <v>15</v>
      </c>
      <c r="J1637" s="8" t="s">
        <v>18</v>
      </c>
    </row>
    <row r="1638" customFormat="false" ht="25.5" hidden="false" customHeight="true" outlineLevel="0" collapsed="false">
      <c r="A1638" s="14" t="s">
        <v>249</v>
      </c>
      <c r="B1638" s="15" t="s">
        <v>255</v>
      </c>
      <c r="C1638" s="14" t="s">
        <v>27</v>
      </c>
      <c r="D1638" s="14" t="s">
        <v>256</v>
      </c>
      <c r="E1638" s="14" t="s">
        <v>257</v>
      </c>
      <c r="F1638" s="14"/>
      <c r="G1638" s="16" t="s">
        <v>29</v>
      </c>
      <c r="H1638" s="30" t="n">
        <v>1</v>
      </c>
      <c r="I1638" s="17" t="n">
        <v>23.33</v>
      </c>
      <c r="J1638" s="17" t="n">
        <v>23.33</v>
      </c>
    </row>
    <row r="1639" customFormat="false" ht="24" hidden="false" customHeight="true" outlineLevel="0" collapsed="false">
      <c r="A1639" s="31" t="s">
        <v>251</v>
      </c>
      <c r="B1639" s="32" t="s">
        <v>564</v>
      </c>
      <c r="C1639" s="31" t="s">
        <v>27</v>
      </c>
      <c r="D1639" s="31" t="s">
        <v>565</v>
      </c>
      <c r="E1639" s="31" t="s">
        <v>254</v>
      </c>
      <c r="F1639" s="31"/>
      <c r="G1639" s="33" t="s">
        <v>230</v>
      </c>
      <c r="H1639" s="34" t="n">
        <v>0.4529</v>
      </c>
      <c r="I1639" s="35" t="n">
        <v>33.42</v>
      </c>
      <c r="J1639" s="35" t="n">
        <v>15.13</v>
      </c>
    </row>
    <row r="1640" customFormat="false" ht="24" hidden="false" customHeight="true" outlineLevel="0" collapsed="false">
      <c r="A1640" s="36" t="s">
        <v>259</v>
      </c>
      <c r="B1640" s="37" t="s">
        <v>951</v>
      </c>
      <c r="C1640" s="36" t="s">
        <v>27</v>
      </c>
      <c r="D1640" s="36" t="s">
        <v>952</v>
      </c>
      <c r="E1640" s="36" t="s">
        <v>262</v>
      </c>
      <c r="F1640" s="36"/>
      <c r="G1640" s="38" t="s">
        <v>529</v>
      </c>
      <c r="H1640" s="39" t="n">
        <v>0.3257</v>
      </c>
      <c r="I1640" s="40" t="n">
        <v>25.19</v>
      </c>
      <c r="J1640" s="40" t="n">
        <v>8.2</v>
      </c>
    </row>
    <row r="1641" customFormat="false" ht="12.75" hidden="false" customHeight="true" outlineLevel="0" collapsed="false">
      <c r="A1641" s="41"/>
      <c r="B1641" s="41"/>
      <c r="C1641" s="41"/>
      <c r="D1641" s="41"/>
      <c r="E1641" s="41" t="s">
        <v>269</v>
      </c>
      <c r="F1641" s="42" t="n">
        <v>5.08</v>
      </c>
      <c r="G1641" s="41" t="s">
        <v>270</v>
      </c>
      <c r="H1641" s="42" t="n">
        <v>5.92</v>
      </c>
      <c r="I1641" s="41" t="s">
        <v>271</v>
      </c>
      <c r="J1641" s="42" t="n">
        <v>11</v>
      </c>
    </row>
    <row r="1642" customFormat="false" ht="12.75" hidden="false" customHeight="true" outlineLevel="0" collapsed="false">
      <c r="A1642" s="41"/>
      <c r="B1642" s="41"/>
      <c r="C1642" s="41"/>
      <c r="D1642" s="41"/>
      <c r="E1642" s="41" t="s">
        <v>272</v>
      </c>
      <c r="F1642" s="42" t="n">
        <v>5.95</v>
      </c>
      <c r="G1642" s="41"/>
      <c r="H1642" s="41" t="s">
        <v>273</v>
      </c>
      <c r="I1642" s="41"/>
      <c r="J1642" s="42" t="n">
        <v>29.28</v>
      </c>
    </row>
    <row r="1643" customFormat="false" ht="0.75" hidden="false" customHeight="true" outlineLevel="0" collapsed="false">
      <c r="A1643" s="43"/>
      <c r="B1643" s="43"/>
      <c r="C1643" s="43"/>
      <c r="D1643" s="43"/>
      <c r="E1643" s="43"/>
      <c r="F1643" s="43"/>
      <c r="G1643" s="43"/>
      <c r="H1643" s="43"/>
      <c r="I1643" s="43"/>
      <c r="J1643" s="43"/>
    </row>
    <row r="1644" customFormat="false" ht="18" hidden="false" customHeight="true" outlineLevel="0" collapsed="false">
      <c r="A1644" s="7"/>
      <c r="B1644" s="8" t="s">
        <v>10</v>
      </c>
      <c r="C1644" s="7" t="s">
        <v>11</v>
      </c>
      <c r="D1644" s="7" t="s">
        <v>12</v>
      </c>
      <c r="E1644" s="7" t="s">
        <v>248</v>
      </c>
      <c r="F1644" s="7"/>
      <c r="G1644" s="9" t="s">
        <v>13</v>
      </c>
      <c r="H1644" s="8" t="s">
        <v>14</v>
      </c>
      <c r="I1644" s="8" t="s">
        <v>15</v>
      </c>
      <c r="J1644" s="8" t="s">
        <v>18</v>
      </c>
    </row>
    <row r="1645" customFormat="false" ht="39" hidden="false" customHeight="true" outlineLevel="0" collapsed="false">
      <c r="A1645" s="14" t="s">
        <v>249</v>
      </c>
      <c r="B1645" s="15" t="s">
        <v>339</v>
      </c>
      <c r="C1645" s="14" t="s">
        <v>27</v>
      </c>
      <c r="D1645" s="14" t="s">
        <v>340</v>
      </c>
      <c r="E1645" s="14" t="s">
        <v>337</v>
      </c>
      <c r="F1645" s="14"/>
      <c r="G1645" s="16" t="s">
        <v>341</v>
      </c>
      <c r="H1645" s="30" t="n">
        <v>1</v>
      </c>
      <c r="I1645" s="17" t="n">
        <v>0.55</v>
      </c>
      <c r="J1645" s="17" t="n">
        <v>0.55</v>
      </c>
    </row>
    <row r="1646" customFormat="false" ht="39" hidden="false" customHeight="true" outlineLevel="0" collapsed="false">
      <c r="A1646" s="31" t="s">
        <v>251</v>
      </c>
      <c r="B1646" s="32" t="s">
        <v>953</v>
      </c>
      <c r="C1646" s="31" t="s">
        <v>27</v>
      </c>
      <c r="D1646" s="31" t="s">
        <v>954</v>
      </c>
      <c r="E1646" s="31" t="s">
        <v>718</v>
      </c>
      <c r="F1646" s="31"/>
      <c r="G1646" s="33" t="s">
        <v>230</v>
      </c>
      <c r="H1646" s="34" t="n">
        <v>1</v>
      </c>
      <c r="I1646" s="35" t="n">
        <v>0.44</v>
      </c>
      <c r="J1646" s="35" t="n">
        <v>0.44</v>
      </c>
    </row>
    <row r="1647" customFormat="false" ht="39" hidden="false" customHeight="true" outlineLevel="0" collapsed="false">
      <c r="A1647" s="31" t="s">
        <v>251</v>
      </c>
      <c r="B1647" s="32" t="s">
        <v>955</v>
      </c>
      <c r="C1647" s="31" t="s">
        <v>27</v>
      </c>
      <c r="D1647" s="31" t="s">
        <v>956</v>
      </c>
      <c r="E1647" s="31" t="s">
        <v>718</v>
      </c>
      <c r="F1647" s="31"/>
      <c r="G1647" s="33" t="s">
        <v>230</v>
      </c>
      <c r="H1647" s="34" t="n">
        <v>1</v>
      </c>
      <c r="I1647" s="35" t="n">
        <v>0.11</v>
      </c>
      <c r="J1647" s="35" t="n">
        <v>0.11</v>
      </c>
    </row>
    <row r="1648" customFormat="false" ht="12.75" hidden="false" customHeight="true" outlineLevel="0" collapsed="false">
      <c r="A1648" s="41"/>
      <c r="B1648" s="41"/>
      <c r="C1648" s="41"/>
      <c r="D1648" s="41"/>
      <c r="E1648" s="41" t="s">
        <v>269</v>
      </c>
      <c r="F1648" s="42" t="n">
        <v>0</v>
      </c>
      <c r="G1648" s="41" t="s">
        <v>270</v>
      </c>
      <c r="H1648" s="42" t="n">
        <v>0</v>
      </c>
      <c r="I1648" s="41" t="s">
        <v>271</v>
      </c>
      <c r="J1648" s="42" t="n">
        <v>0</v>
      </c>
    </row>
    <row r="1649" customFormat="false" ht="12.75" hidden="false" customHeight="true" outlineLevel="0" collapsed="false">
      <c r="A1649" s="41"/>
      <c r="B1649" s="41"/>
      <c r="C1649" s="41"/>
      <c r="D1649" s="41"/>
      <c r="E1649" s="41" t="s">
        <v>272</v>
      </c>
      <c r="F1649" s="42" t="n">
        <v>0.14</v>
      </c>
      <c r="G1649" s="41"/>
      <c r="H1649" s="41" t="s">
        <v>273</v>
      </c>
      <c r="I1649" s="41"/>
      <c r="J1649" s="42" t="n">
        <v>0.69</v>
      </c>
    </row>
    <row r="1650" customFormat="false" ht="0.75" hidden="false" customHeight="true" outlineLevel="0" collapsed="false">
      <c r="A1650" s="43"/>
      <c r="B1650" s="43"/>
      <c r="C1650" s="43"/>
      <c r="D1650" s="43"/>
      <c r="E1650" s="43"/>
      <c r="F1650" s="43"/>
      <c r="G1650" s="43"/>
      <c r="H1650" s="43"/>
      <c r="I1650" s="43"/>
      <c r="J1650" s="43"/>
    </row>
    <row r="1651" customFormat="false" ht="18" hidden="false" customHeight="true" outlineLevel="0" collapsed="false">
      <c r="A1651" s="7"/>
      <c r="B1651" s="8" t="s">
        <v>10</v>
      </c>
      <c r="C1651" s="7" t="s">
        <v>11</v>
      </c>
      <c r="D1651" s="7" t="s">
        <v>12</v>
      </c>
      <c r="E1651" s="7" t="s">
        <v>248</v>
      </c>
      <c r="F1651" s="7"/>
      <c r="G1651" s="9" t="s">
        <v>13</v>
      </c>
      <c r="H1651" s="8" t="s">
        <v>14</v>
      </c>
      <c r="I1651" s="8" t="s">
        <v>15</v>
      </c>
      <c r="J1651" s="8" t="s">
        <v>18</v>
      </c>
    </row>
    <row r="1652" customFormat="false" ht="39" hidden="false" customHeight="true" outlineLevel="0" collapsed="false">
      <c r="A1652" s="14" t="s">
        <v>249</v>
      </c>
      <c r="B1652" s="15" t="s">
        <v>335</v>
      </c>
      <c r="C1652" s="14" t="s">
        <v>27</v>
      </c>
      <c r="D1652" s="14" t="s">
        <v>336</v>
      </c>
      <c r="E1652" s="14" t="s">
        <v>337</v>
      </c>
      <c r="F1652" s="14"/>
      <c r="G1652" s="16" t="s">
        <v>338</v>
      </c>
      <c r="H1652" s="30" t="n">
        <v>1</v>
      </c>
      <c r="I1652" s="17" t="n">
        <v>10.28</v>
      </c>
      <c r="J1652" s="17" t="n">
        <v>10.28</v>
      </c>
    </row>
    <row r="1653" customFormat="false" ht="39" hidden="false" customHeight="true" outlineLevel="0" collapsed="false">
      <c r="A1653" s="31" t="s">
        <v>251</v>
      </c>
      <c r="B1653" s="32" t="s">
        <v>957</v>
      </c>
      <c r="C1653" s="31" t="s">
        <v>27</v>
      </c>
      <c r="D1653" s="31" t="s">
        <v>958</v>
      </c>
      <c r="E1653" s="31" t="s">
        <v>718</v>
      </c>
      <c r="F1653" s="31"/>
      <c r="G1653" s="33" t="s">
        <v>230</v>
      </c>
      <c r="H1653" s="34" t="n">
        <v>1</v>
      </c>
      <c r="I1653" s="35" t="n">
        <v>9.18</v>
      </c>
      <c r="J1653" s="35" t="n">
        <v>9.18</v>
      </c>
    </row>
    <row r="1654" customFormat="false" ht="39" hidden="false" customHeight="true" outlineLevel="0" collapsed="false">
      <c r="A1654" s="31" t="s">
        <v>251</v>
      </c>
      <c r="B1654" s="32" t="s">
        <v>953</v>
      </c>
      <c r="C1654" s="31" t="s">
        <v>27</v>
      </c>
      <c r="D1654" s="31" t="s">
        <v>954</v>
      </c>
      <c r="E1654" s="31" t="s">
        <v>718</v>
      </c>
      <c r="F1654" s="31"/>
      <c r="G1654" s="33" t="s">
        <v>230</v>
      </c>
      <c r="H1654" s="34" t="n">
        <v>1</v>
      </c>
      <c r="I1654" s="35" t="n">
        <v>0.44</v>
      </c>
      <c r="J1654" s="35" t="n">
        <v>0.44</v>
      </c>
    </row>
    <row r="1655" customFormat="false" ht="39" hidden="false" customHeight="true" outlineLevel="0" collapsed="false">
      <c r="A1655" s="31" t="s">
        <v>251</v>
      </c>
      <c r="B1655" s="32" t="s">
        <v>959</v>
      </c>
      <c r="C1655" s="31" t="s">
        <v>27</v>
      </c>
      <c r="D1655" s="31" t="s">
        <v>960</v>
      </c>
      <c r="E1655" s="31" t="s">
        <v>718</v>
      </c>
      <c r="F1655" s="31"/>
      <c r="G1655" s="33" t="s">
        <v>230</v>
      </c>
      <c r="H1655" s="34" t="n">
        <v>1</v>
      </c>
      <c r="I1655" s="35" t="n">
        <v>0.55</v>
      </c>
      <c r="J1655" s="35" t="n">
        <v>0.55</v>
      </c>
    </row>
    <row r="1656" customFormat="false" ht="39" hidden="false" customHeight="true" outlineLevel="0" collapsed="false">
      <c r="A1656" s="31" t="s">
        <v>251</v>
      </c>
      <c r="B1656" s="32" t="s">
        <v>955</v>
      </c>
      <c r="C1656" s="31" t="s">
        <v>27</v>
      </c>
      <c r="D1656" s="31" t="s">
        <v>956</v>
      </c>
      <c r="E1656" s="31" t="s">
        <v>718</v>
      </c>
      <c r="F1656" s="31"/>
      <c r="G1656" s="33" t="s">
        <v>230</v>
      </c>
      <c r="H1656" s="34" t="n">
        <v>1</v>
      </c>
      <c r="I1656" s="35" t="n">
        <v>0.11</v>
      </c>
      <c r="J1656" s="35" t="n">
        <v>0.11</v>
      </c>
    </row>
    <row r="1657" customFormat="false" ht="12.75" hidden="false" customHeight="true" outlineLevel="0" collapsed="false">
      <c r="A1657" s="41"/>
      <c r="B1657" s="41"/>
      <c r="C1657" s="41"/>
      <c r="D1657" s="41"/>
      <c r="E1657" s="41" t="s">
        <v>269</v>
      </c>
      <c r="F1657" s="42" t="n">
        <v>0</v>
      </c>
      <c r="G1657" s="41" t="s">
        <v>270</v>
      </c>
      <c r="H1657" s="42" t="n">
        <v>0</v>
      </c>
      <c r="I1657" s="41" t="s">
        <v>271</v>
      </c>
      <c r="J1657" s="42" t="n">
        <v>0</v>
      </c>
    </row>
    <row r="1658" customFormat="false" ht="12.75" hidden="false" customHeight="true" outlineLevel="0" collapsed="false">
      <c r="A1658" s="41"/>
      <c r="B1658" s="41"/>
      <c r="C1658" s="41"/>
      <c r="D1658" s="41"/>
      <c r="E1658" s="41" t="s">
        <v>272</v>
      </c>
      <c r="F1658" s="42" t="n">
        <v>2.62</v>
      </c>
      <c r="G1658" s="41"/>
      <c r="H1658" s="41" t="s">
        <v>273</v>
      </c>
      <c r="I1658" s="41"/>
      <c r="J1658" s="42" t="n">
        <v>12.9</v>
      </c>
    </row>
    <row r="1659" customFormat="false" ht="0.75" hidden="false" customHeight="true" outlineLevel="0" collapsed="false">
      <c r="A1659" s="43"/>
      <c r="B1659" s="43"/>
      <c r="C1659" s="43"/>
      <c r="D1659" s="43"/>
      <c r="E1659" s="43"/>
      <c r="F1659" s="43"/>
      <c r="G1659" s="43"/>
      <c r="H1659" s="43"/>
      <c r="I1659" s="43"/>
      <c r="J1659" s="43"/>
    </row>
    <row r="1660" customFormat="false" ht="18" hidden="false" customHeight="true" outlineLevel="0" collapsed="false">
      <c r="A1660" s="7"/>
      <c r="B1660" s="8" t="s">
        <v>10</v>
      </c>
      <c r="C1660" s="7" t="s">
        <v>11</v>
      </c>
      <c r="D1660" s="7" t="s">
        <v>12</v>
      </c>
      <c r="E1660" s="7" t="s">
        <v>248</v>
      </c>
      <c r="F1660" s="7"/>
      <c r="G1660" s="9" t="s">
        <v>13</v>
      </c>
      <c r="H1660" s="8" t="s">
        <v>14</v>
      </c>
      <c r="I1660" s="8" t="s">
        <v>15</v>
      </c>
      <c r="J1660" s="8" t="s">
        <v>18</v>
      </c>
    </row>
    <row r="1661" customFormat="false" ht="39" hidden="false" customHeight="true" outlineLevel="0" collapsed="false">
      <c r="A1661" s="14" t="s">
        <v>249</v>
      </c>
      <c r="B1661" s="15" t="s">
        <v>953</v>
      </c>
      <c r="C1661" s="14" t="s">
        <v>27</v>
      </c>
      <c r="D1661" s="14" t="s">
        <v>954</v>
      </c>
      <c r="E1661" s="14" t="s">
        <v>718</v>
      </c>
      <c r="F1661" s="14"/>
      <c r="G1661" s="16" t="s">
        <v>230</v>
      </c>
      <c r="H1661" s="30" t="n">
        <v>1</v>
      </c>
      <c r="I1661" s="17" t="n">
        <v>0.44</v>
      </c>
      <c r="J1661" s="17" t="n">
        <v>0.44</v>
      </c>
    </row>
    <row r="1662" customFormat="false" ht="64.5" hidden="false" customHeight="true" outlineLevel="0" collapsed="false">
      <c r="A1662" s="36" t="s">
        <v>259</v>
      </c>
      <c r="B1662" s="37" t="s">
        <v>961</v>
      </c>
      <c r="C1662" s="36" t="s">
        <v>27</v>
      </c>
      <c r="D1662" s="36" t="s">
        <v>962</v>
      </c>
      <c r="E1662" s="36" t="s">
        <v>727</v>
      </c>
      <c r="F1662" s="36"/>
      <c r="G1662" s="38" t="s">
        <v>38</v>
      </c>
      <c r="H1662" s="39" t="n">
        <v>5.33E-005</v>
      </c>
      <c r="I1662" s="40" t="n">
        <v>8310.97</v>
      </c>
      <c r="J1662" s="40" t="n">
        <v>0.44</v>
      </c>
    </row>
    <row r="1663" customFormat="false" ht="12.75" hidden="false" customHeight="true" outlineLevel="0" collapsed="false">
      <c r="A1663" s="41"/>
      <c r="B1663" s="41"/>
      <c r="C1663" s="41"/>
      <c r="D1663" s="41"/>
      <c r="E1663" s="41" t="s">
        <v>269</v>
      </c>
      <c r="F1663" s="42" t="n">
        <v>0</v>
      </c>
      <c r="G1663" s="41" t="s">
        <v>270</v>
      </c>
      <c r="H1663" s="42" t="n">
        <v>0</v>
      </c>
      <c r="I1663" s="41" t="s">
        <v>271</v>
      </c>
      <c r="J1663" s="42" t="n">
        <v>0</v>
      </c>
    </row>
    <row r="1664" customFormat="false" ht="12.75" hidden="false" customHeight="true" outlineLevel="0" collapsed="false">
      <c r="A1664" s="41"/>
      <c r="B1664" s="41"/>
      <c r="C1664" s="41"/>
      <c r="D1664" s="41"/>
      <c r="E1664" s="41" t="s">
        <v>272</v>
      </c>
      <c r="F1664" s="42" t="n">
        <v>0.11</v>
      </c>
      <c r="G1664" s="41"/>
      <c r="H1664" s="41" t="s">
        <v>273</v>
      </c>
      <c r="I1664" s="41"/>
      <c r="J1664" s="42" t="n">
        <v>0.55</v>
      </c>
    </row>
    <row r="1665" customFormat="false" ht="0.75" hidden="false" customHeight="true" outlineLevel="0" collapsed="false">
      <c r="A1665" s="43"/>
      <c r="B1665" s="43"/>
      <c r="C1665" s="43"/>
      <c r="D1665" s="43"/>
      <c r="E1665" s="43"/>
      <c r="F1665" s="43"/>
      <c r="G1665" s="43"/>
      <c r="H1665" s="43"/>
      <c r="I1665" s="43"/>
      <c r="J1665" s="43"/>
    </row>
    <row r="1666" customFormat="false" ht="18" hidden="false" customHeight="true" outlineLevel="0" collapsed="false">
      <c r="A1666" s="7"/>
      <c r="B1666" s="8" t="s">
        <v>10</v>
      </c>
      <c r="C1666" s="7" t="s">
        <v>11</v>
      </c>
      <c r="D1666" s="7" t="s">
        <v>12</v>
      </c>
      <c r="E1666" s="7" t="s">
        <v>248</v>
      </c>
      <c r="F1666" s="7"/>
      <c r="G1666" s="9" t="s">
        <v>13</v>
      </c>
      <c r="H1666" s="8" t="s">
        <v>14</v>
      </c>
      <c r="I1666" s="8" t="s">
        <v>15</v>
      </c>
      <c r="J1666" s="8" t="s">
        <v>18</v>
      </c>
    </row>
    <row r="1667" customFormat="false" ht="39" hidden="false" customHeight="true" outlineLevel="0" collapsed="false">
      <c r="A1667" s="14" t="s">
        <v>249</v>
      </c>
      <c r="B1667" s="15" t="s">
        <v>955</v>
      </c>
      <c r="C1667" s="14" t="s">
        <v>27</v>
      </c>
      <c r="D1667" s="14" t="s">
        <v>956</v>
      </c>
      <c r="E1667" s="14" t="s">
        <v>718</v>
      </c>
      <c r="F1667" s="14"/>
      <c r="G1667" s="16" t="s">
        <v>230</v>
      </c>
      <c r="H1667" s="30" t="n">
        <v>1</v>
      </c>
      <c r="I1667" s="17" t="n">
        <v>0.11</v>
      </c>
      <c r="J1667" s="17" t="n">
        <v>0.11</v>
      </c>
    </row>
    <row r="1668" customFormat="false" ht="64.5" hidden="false" customHeight="true" outlineLevel="0" collapsed="false">
      <c r="A1668" s="36" t="s">
        <v>259</v>
      </c>
      <c r="B1668" s="37" t="s">
        <v>961</v>
      </c>
      <c r="C1668" s="36" t="s">
        <v>27</v>
      </c>
      <c r="D1668" s="36" t="s">
        <v>962</v>
      </c>
      <c r="E1668" s="36" t="s">
        <v>727</v>
      </c>
      <c r="F1668" s="36"/>
      <c r="G1668" s="38" t="s">
        <v>38</v>
      </c>
      <c r="H1668" s="39" t="n">
        <v>1.43E-005</v>
      </c>
      <c r="I1668" s="40" t="n">
        <v>8310.97</v>
      </c>
      <c r="J1668" s="40" t="n">
        <v>0.11</v>
      </c>
    </row>
    <row r="1669" customFormat="false" ht="12.75" hidden="false" customHeight="true" outlineLevel="0" collapsed="false">
      <c r="A1669" s="41"/>
      <c r="B1669" s="41"/>
      <c r="C1669" s="41"/>
      <c r="D1669" s="41"/>
      <c r="E1669" s="41" t="s">
        <v>269</v>
      </c>
      <c r="F1669" s="42" t="n">
        <v>0</v>
      </c>
      <c r="G1669" s="41" t="s">
        <v>270</v>
      </c>
      <c r="H1669" s="42" t="n">
        <v>0</v>
      </c>
      <c r="I1669" s="41" t="s">
        <v>271</v>
      </c>
      <c r="J1669" s="42" t="n">
        <v>0</v>
      </c>
    </row>
    <row r="1670" customFormat="false" ht="12.75" hidden="false" customHeight="true" outlineLevel="0" collapsed="false">
      <c r="A1670" s="41"/>
      <c r="B1670" s="41"/>
      <c r="C1670" s="41"/>
      <c r="D1670" s="41"/>
      <c r="E1670" s="41" t="s">
        <v>272</v>
      </c>
      <c r="F1670" s="42" t="n">
        <v>0.02</v>
      </c>
      <c r="G1670" s="41"/>
      <c r="H1670" s="41" t="s">
        <v>273</v>
      </c>
      <c r="I1670" s="41"/>
      <c r="J1670" s="42" t="n">
        <v>0.13</v>
      </c>
    </row>
    <row r="1671" customFormat="false" ht="0.75" hidden="false" customHeight="true" outlineLevel="0" collapsed="false">
      <c r="A1671" s="43"/>
      <c r="B1671" s="43"/>
      <c r="C1671" s="43"/>
      <c r="D1671" s="43"/>
      <c r="E1671" s="43"/>
      <c r="F1671" s="43"/>
      <c r="G1671" s="43"/>
      <c r="H1671" s="43"/>
      <c r="I1671" s="43"/>
      <c r="J1671" s="43"/>
    </row>
    <row r="1672" customFormat="false" ht="18" hidden="false" customHeight="true" outlineLevel="0" collapsed="false">
      <c r="A1672" s="7"/>
      <c r="B1672" s="8" t="s">
        <v>10</v>
      </c>
      <c r="C1672" s="7" t="s">
        <v>11</v>
      </c>
      <c r="D1672" s="7" t="s">
        <v>12</v>
      </c>
      <c r="E1672" s="7" t="s">
        <v>248</v>
      </c>
      <c r="F1672" s="7"/>
      <c r="G1672" s="9" t="s">
        <v>13</v>
      </c>
      <c r="H1672" s="8" t="s">
        <v>14</v>
      </c>
      <c r="I1672" s="8" t="s">
        <v>15</v>
      </c>
      <c r="J1672" s="8" t="s">
        <v>18</v>
      </c>
    </row>
    <row r="1673" customFormat="false" ht="39" hidden="false" customHeight="true" outlineLevel="0" collapsed="false">
      <c r="A1673" s="14" t="s">
        <v>249</v>
      </c>
      <c r="B1673" s="15" t="s">
        <v>959</v>
      </c>
      <c r="C1673" s="14" t="s">
        <v>27</v>
      </c>
      <c r="D1673" s="14" t="s">
        <v>960</v>
      </c>
      <c r="E1673" s="14" t="s">
        <v>718</v>
      </c>
      <c r="F1673" s="14"/>
      <c r="G1673" s="16" t="s">
        <v>230</v>
      </c>
      <c r="H1673" s="30" t="n">
        <v>1</v>
      </c>
      <c r="I1673" s="17" t="n">
        <v>0.55</v>
      </c>
      <c r="J1673" s="17" t="n">
        <v>0.55</v>
      </c>
    </row>
    <row r="1674" customFormat="false" ht="64.5" hidden="false" customHeight="true" outlineLevel="0" collapsed="false">
      <c r="A1674" s="36" t="s">
        <v>259</v>
      </c>
      <c r="B1674" s="37" t="s">
        <v>961</v>
      </c>
      <c r="C1674" s="36" t="s">
        <v>27</v>
      </c>
      <c r="D1674" s="36" t="s">
        <v>962</v>
      </c>
      <c r="E1674" s="36" t="s">
        <v>727</v>
      </c>
      <c r="F1674" s="36"/>
      <c r="G1674" s="38" t="s">
        <v>38</v>
      </c>
      <c r="H1674" s="39" t="n">
        <v>6.67E-005</v>
      </c>
      <c r="I1674" s="40" t="n">
        <v>8310.97</v>
      </c>
      <c r="J1674" s="40" t="n">
        <v>0.55</v>
      </c>
    </row>
    <row r="1675" customFormat="false" ht="12.75" hidden="false" customHeight="true" outlineLevel="0" collapsed="false">
      <c r="A1675" s="41"/>
      <c r="B1675" s="41"/>
      <c r="C1675" s="41"/>
      <c r="D1675" s="41"/>
      <c r="E1675" s="41" t="s">
        <v>269</v>
      </c>
      <c r="F1675" s="42" t="n">
        <v>0</v>
      </c>
      <c r="G1675" s="41" t="s">
        <v>270</v>
      </c>
      <c r="H1675" s="42" t="n">
        <v>0</v>
      </c>
      <c r="I1675" s="41" t="s">
        <v>271</v>
      </c>
      <c r="J1675" s="42" t="n">
        <v>0</v>
      </c>
    </row>
    <row r="1676" customFormat="false" ht="12.75" hidden="false" customHeight="true" outlineLevel="0" collapsed="false">
      <c r="A1676" s="41"/>
      <c r="B1676" s="41"/>
      <c r="C1676" s="41"/>
      <c r="D1676" s="41"/>
      <c r="E1676" s="41" t="s">
        <v>272</v>
      </c>
      <c r="F1676" s="42" t="n">
        <v>0.14</v>
      </c>
      <c r="G1676" s="41"/>
      <c r="H1676" s="41" t="s">
        <v>273</v>
      </c>
      <c r="I1676" s="41"/>
      <c r="J1676" s="42" t="n">
        <v>0.69</v>
      </c>
    </row>
    <row r="1677" customFormat="false" ht="0.75" hidden="false" customHeight="true" outlineLevel="0" collapsed="false">
      <c r="A1677" s="43"/>
      <c r="B1677" s="43"/>
      <c r="C1677" s="43"/>
      <c r="D1677" s="43"/>
      <c r="E1677" s="43"/>
      <c r="F1677" s="43"/>
      <c r="G1677" s="43"/>
      <c r="H1677" s="43"/>
      <c r="I1677" s="43"/>
      <c r="J1677" s="43"/>
    </row>
    <row r="1678" customFormat="false" ht="18" hidden="false" customHeight="true" outlineLevel="0" collapsed="false">
      <c r="A1678" s="7"/>
      <c r="B1678" s="8" t="s">
        <v>10</v>
      </c>
      <c r="C1678" s="7" t="s">
        <v>11</v>
      </c>
      <c r="D1678" s="7" t="s">
        <v>12</v>
      </c>
      <c r="E1678" s="7" t="s">
        <v>248</v>
      </c>
      <c r="F1678" s="7"/>
      <c r="G1678" s="9" t="s">
        <v>13</v>
      </c>
      <c r="H1678" s="8" t="s">
        <v>14</v>
      </c>
      <c r="I1678" s="8" t="s">
        <v>15</v>
      </c>
      <c r="J1678" s="8" t="s">
        <v>18</v>
      </c>
    </row>
    <row r="1679" customFormat="false" ht="39" hidden="false" customHeight="true" outlineLevel="0" collapsed="false">
      <c r="A1679" s="14" t="s">
        <v>249</v>
      </c>
      <c r="B1679" s="15" t="s">
        <v>957</v>
      </c>
      <c r="C1679" s="14" t="s">
        <v>27</v>
      </c>
      <c r="D1679" s="14" t="s">
        <v>958</v>
      </c>
      <c r="E1679" s="14" t="s">
        <v>718</v>
      </c>
      <c r="F1679" s="14"/>
      <c r="G1679" s="16" t="s">
        <v>230</v>
      </c>
      <c r="H1679" s="30" t="n">
        <v>1</v>
      </c>
      <c r="I1679" s="17" t="n">
        <v>9.18</v>
      </c>
      <c r="J1679" s="17" t="n">
        <v>9.18</v>
      </c>
    </row>
    <row r="1680" customFormat="false" ht="24" hidden="false" customHeight="true" outlineLevel="0" collapsed="false">
      <c r="A1680" s="36" t="s">
        <v>259</v>
      </c>
      <c r="B1680" s="37" t="s">
        <v>786</v>
      </c>
      <c r="C1680" s="36" t="s">
        <v>27</v>
      </c>
      <c r="D1680" s="36" t="s">
        <v>787</v>
      </c>
      <c r="E1680" s="36" t="s">
        <v>262</v>
      </c>
      <c r="F1680" s="36"/>
      <c r="G1680" s="38" t="s">
        <v>529</v>
      </c>
      <c r="H1680" s="39" t="n">
        <v>1.44</v>
      </c>
      <c r="I1680" s="40" t="n">
        <v>6.38</v>
      </c>
      <c r="J1680" s="40" t="n">
        <v>9.18</v>
      </c>
    </row>
    <row r="1681" customFormat="false" ht="12.75" hidden="false" customHeight="true" outlineLevel="0" collapsed="false">
      <c r="A1681" s="41"/>
      <c r="B1681" s="41"/>
      <c r="C1681" s="41"/>
      <c r="D1681" s="41"/>
      <c r="E1681" s="41" t="s">
        <v>269</v>
      </c>
      <c r="F1681" s="42" t="n">
        <v>0</v>
      </c>
      <c r="G1681" s="41" t="s">
        <v>270</v>
      </c>
      <c r="H1681" s="42" t="n">
        <v>0</v>
      </c>
      <c r="I1681" s="41" t="s">
        <v>271</v>
      </c>
      <c r="J1681" s="42" t="n">
        <v>0</v>
      </c>
    </row>
    <row r="1682" customFormat="false" ht="12.75" hidden="false" customHeight="true" outlineLevel="0" collapsed="false">
      <c r="A1682" s="41"/>
      <c r="B1682" s="41"/>
      <c r="C1682" s="41"/>
      <c r="D1682" s="41"/>
      <c r="E1682" s="41" t="s">
        <v>272</v>
      </c>
      <c r="F1682" s="42" t="n">
        <v>2.34</v>
      </c>
      <c r="G1682" s="41"/>
      <c r="H1682" s="41" t="s">
        <v>273</v>
      </c>
      <c r="I1682" s="41"/>
      <c r="J1682" s="42" t="n">
        <v>11.52</v>
      </c>
    </row>
    <row r="1683" customFormat="false" ht="0.75" hidden="false" customHeight="true" outlineLevel="0" collapsed="false">
      <c r="A1683" s="43"/>
      <c r="B1683" s="43"/>
      <c r="C1683" s="43"/>
      <c r="D1683" s="43"/>
      <c r="E1683" s="43"/>
      <c r="F1683" s="43"/>
      <c r="G1683" s="43"/>
      <c r="H1683" s="43"/>
      <c r="I1683" s="43"/>
      <c r="J1683" s="43"/>
    </row>
    <row r="1684" customFormat="false" ht="18" hidden="false" customHeight="true" outlineLevel="0" collapsed="false">
      <c r="A1684" s="7"/>
      <c r="B1684" s="8" t="s">
        <v>10</v>
      </c>
      <c r="C1684" s="7" t="s">
        <v>11</v>
      </c>
      <c r="D1684" s="7" t="s">
        <v>12</v>
      </c>
      <c r="E1684" s="7" t="s">
        <v>248</v>
      </c>
      <c r="F1684" s="7"/>
      <c r="G1684" s="9" t="s">
        <v>13</v>
      </c>
      <c r="H1684" s="8" t="s">
        <v>14</v>
      </c>
      <c r="I1684" s="8" t="s">
        <v>15</v>
      </c>
      <c r="J1684" s="8" t="s">
        <v>18</v>
      </c>
    </row>
    <row r="1685" customFormat="false" ht="39" hidden="false" customHeight="true" outlineLevel="0" collapsed="false">
      <c r="A1685" s="14" t="s">
        <v>249</v>
      </c>
      <c r="B1685" s="15" t="s">
        <v>418</v>
      </c>
      <c r="C1685" s="14" t="s">
        <v>27</v>
      </c>
      <c r="D1685" s="14" t="s">
        <v>419</v>
      </c>
      <c r="E1685" s="14" t="s">
        <v>337</v>
      </c>
      <c r="F1685" s="14"/>
      <c r="G1685" s="16" t="s">
        <v>341</v>
      </c>
      <c r="H1685" s="30" t="n">
        <v>1</v>
      </c>
      <c r="I1685" s="17" t="n">
        <v>40.68</v>
      </c>
      <c r="J1685" s="17" t="n">
        <v>40.68</v>
      </c>
    </row>
    <row r="1686" customFormat="false" ht="25.5" hidden="false" customHeight="true" outlineLevel="0" collapsed="false">
      <c r="A1686" s="31" t="s">
        <v>251</v>
      </c>
      <c r="B1686" s="32" t="s">
        <v>774</v>
      </c>
      <c r="C1686" s="31" t="s">
        <v>27</v>
      </c>
      <c r="D1686" s="31" t="s">
        <v>775</v>
      </c>
      <c r="E1686" s="31" t="s">
        <v>254</v>
      </c>
      <c r="F1686" s="31"/>
      <c r="G1686" s="33" t="s">
        <v>230</v>
      </c>
      <c r="H1686" s="34" t="n">
        <v>1</v>
      </c>
      <c r="I1686" s="35" t="n">
        <v>40.58</v>
      </c>
      <c r="J1686" s="35" t="n">
        <v>40.58</v>
      </c>
    </row>
    <row r="1687" customFormat="false" ht="39" hidden="false" customHeight="true" outlineLevel="0" collapsed="false">
      <c r="A1687" s="31" t="s">
        <v>251</v>
      </c>
      <c r="B1687" s="32" t="s">
        <v>963</v>
      </c>
      <c r="C1687" s="31" t="s">
        <v>27</v>
      </c>
      <c r="D1687" s="31" t="s">
        <v>964</v>
      </c>
      <c r="E1687" s="31" t="s">
        <v>718</v>
      </c>
      <c r="F1687" s="31"/>
      <c r="G1687" s="33" t="s">
        <v>230</v>
      </c>
      <c r="H1687" s="34" t="n">
        <v>1</v>
      </c>
      <c r="I1687" s="35" t="n">
        <v>0.09</v>
      </c>
      <c r="J1687" s="35" t="n">
        <v>0.09</v>
      </c>
    </row>
    <row r="1688" customFormat="false" ht="39" hidden="false" customHeight="true" outlineLevel="0" collapsed="false">
      <c r="A1688" s="31" t="s">
        <v>251</v>
      </c>
      <c r="B1688" s="32" t="s">
        <v>965</v>
      </c>
      <c r="C1688" s="31" t="s">
        <v>27</v>
      </c>
      <c r="D1688" s="31" t="s">
        <v>966</v>
      </c>
      <c r="E1688" s="31" t="s">
        <v>718</v>
      </c>
      <c r="F1688" s="31"/>
      <c r="G1688" s="33" t="s">
        <v>230</v>
      </c>
      <c r="H1688" s="34" t="n">
        <v>1</v>
      </c>
      <c r="I1688" s="35" t="n">
        <v>0.01</v>
      </c>
      <c r="J1688" s="35" t="n">
        <v>0.01</v>
      </c>
    </row>
    <row r="1689" customFormat="false" ht="12.75" hidden="false" customHeight="true" outlineLevel="0" collapsed="false">
      <c r="A1689" s="41"/>
      <c r="B1689" s="41"/>
      <c r="C1689" s="41"/>
      <c r="D1689" s="41"/>
      <c r="E1689" s="41" t="s">
        <v>269</v>
      </c>
      <c r="F1689" s="42" t="n">
        <v>16.02</v>
      </c>
      <c r="G1689" s="41" t="s">
        <v>270</v>
      </c>
      <c r="H1689" s="42" t="n">
        <v>18.64</v>
      </c>
      <c r="I1689" s="41" t="s">
        <v>271</v>
      </c>
      <c r="J1689" s="42" t="n">
        <v>34.66</v>
      </c>
    </row>
    <row r="1690" customFormat="false" ht="12.75" hidden="false" customHeight="true" outlineLevel="0" collapsed="false">
      <c r="A1690" s="41"/>
      <c r="B1690" s="41"/>
      <c r="C1690" s="41"/>
      <c r="D1690" s="41"/>
      <c r="E1690" s="41" t="s">
        <v>272</v>
      </c>
      <c r="F1690" s="42" t="n">
        <v>10.38</v>
      </c>
      <c r="G1690" s="41"/>
      <c r="H1690" s="41" t="s">
        <v>273</v>
      </c>
      <c r="I1690" s="41"/>
      <c r="J1690" s="42" t="n">
        <v>51.06</v>
      </c>
    </row>
    <row r="1691" customFormat="false" ht="0.75" hidden="false" customHeight="true" outlineLevel="0" collapsed="false">
      <c r="A1691" s="43"/>
      <c r="B1691" s="43"/>
      <c r="C1691" s="43"/>
      <c r="D1691" s="43"/>
      <c r="E1691" s="43"/>
      <c r="F1691" s="43"/>
      <c r="G1691" s="43"/>
      <c r="H1691" s="43"/>
      <c r="I1691" s="43"/>
      <c r="J1691" s="43"/>
    </row>
    <row r="1692" customFormat="false" ht="18" hidden="false" customHeight="true" outlineLevel="0" collapsed="false">
      <c r="A1692" s="7"/>
      <c r="B1692" s="8" t="s">
        <v>10</v>
      </c>
      <c r="C1692" s="7" t="s">
        <v>11</v>
      </c>
      <c r="D1692" s="7" t="s">
        <v>12</v>
      </c>
      <c r="E1692" s="7" t="s">
        <v>248</v>
      </c>
      <c r="F1692" s="7"/>
      <c r="G1692" s="9" t="s">
        <v>13</v>
      </c>
      <c r="H1692" s="8" t="s">
        <v>14</v>
      </c>
      <c r="I1692" s="8" t="s">
        <v>15</v>
      </c>
      <c r="J1692" s="8" t="s">
        <v>18</v>
      </c>
    </row>
    <row r="1693" customFormat="false" ht="39" hidden="false" customHeight="true" outlineLevel="0" collapsed="false">
      <c r="A1693" s="14" t="s">
        <v>249</v>
      </c>
      <c r="B1693" s="15" t="s">
        <v>423</v>
      </c>
      <c r="C1693" s="14" t="s">
        <v>27</v>
      </c>
      <c r="D1693" s="14" t="s">
        <v>424</v>
      </c>
      <c r="E1693" s="14" t="s">
        <v>337</v>
      </c>
      <c r="F1693" s="14"/>
      <c r="G1693" s="16" t="s">
        <v>338</v>
      </c>
      <c r="H1693" s="30" t="n">
        <v>1</v>
      </c>
      <c r="I1693" s="17" t="n">
        <v>42.23</v>
      </c>
      <c r="J1693" s="17" t="n">
        <v>42.23</v>
      </c>
    </row>
    <row r="1694" customFormat="false" ht="39" hidden="false" customHeight="true" outlineLevel="0" collapsed="false">
      <c r="A1694" s="31" t="s">
        <v>251</v>
      </c>
      <c r="B1694" s="32" t="s">
        <v>963</v>
      </c>
      <c r="C1694" s="31" t="s">
        <v>27</v>
      </c>
      <c r="D1694" s="31" t="s">
        <v>964</v>
      </c>
      <c r="E1694" s="31" t="s">
        <v>718</v>
      </c>
      <c r="F1694" s="31"/>
      <c r="G1694" s="33" t="s">
        <v>230</v>
      </c>
      <c r="H1694" s="34" t="n">
        <v>1</v>
      </c>
      <c r="I1694" s="35" t="n">
        <v>0.09</v>
      </c>
      <c r="J1694" s="35" t="n">
        <v>0.09</v>
      </c>
    </row>
    <row r="1695" customFormat="false" ht="39" hidden="false" customHeight="true" outlineLevel="0" collapsed="false">
      <c r="A1695" s="31" t="s">
        <v>251</v>
      </c>
      <c r="B1695" s="32" t="s">
        <v>967</v>
      </c>
      <c r="C1695" s="31" t="s">
        <v>27</v>
      </c>
      <c r="D1695" s="31" t="s">
        <v>968</v>
      </c>
      <c r="E1695" s="31" t="s">
        <v>718</v>
      </c>
      <c r="F1695" s="31"/>
      <c r="G1695" s="33" t="s">
        <v>230</v>
      </c>
      <c r="H1695" s="34" t="n">
        <v>1</v>
      </c>
      <c r="I1695" s="35" t="n">
        <v>1.49</v>
      </c>
      <c r="J1695" s="35" t="n">
        <v>1.49</v>
      </c>
    </row>
    <row r="1696" customFormat="false" ht="39" hidden="false" customHeight="true" outlineLevel="0" collapsed="false">
      <c r="A1696" s="31" t="s">
        <v>251</v>
      </c>
      <c r="B1696" s="32" t="s">
        <v>969</v>
      </c>
      <c r="C1696" s="31" t="s">
        <v>27</v>
      </c>
      <c r="D1696" s="31" t="s">
        <v>970</v>
      </c>
      <c r="E1696" s="31" t="s">
        <v>718</v>
      </c>
      <c r="F1696" s="31"/>
      <c r="G1696" s="33" t="s">
        <v>230</v>
      </c>
      <c r="H1696" s="34" t="n">
        <v>1</v>
      </c>
      <c r="I1696" s="35" t="n">
        <v>0.06</v>
      </c>
      <c r="J1696" s="35" t="n">
        <v>0.06</v>
      </c>
    </row>
    <row r="1697" customFormat="false" ht="39" hidden="false" customHeight="true" outlineLevel="0" collapsed="false">
      <c r="A1697" s="31" t="s">
        <v>251</v>
      </c>
      <c r="B1697" s="32" t="s">
        <v>965</v>
      </c>
      <c r="C1697" s="31" t="s">
        <v>27</v>
      </c>
      <c r="D1697" s="31" t="s">
        <v>966</v>
      </c>
      <c r="E1697" s="31" t="s">
        <v>718</v>
      </c>
      <c r="F1697" s="31"/>
      <c r="G1697" s="33" t="s">
        <v>230</v>
      </c>
      <c r="H1697" s="34" t="n">
        <v>1</v>
      </c>
      <c r="I1697" s="35" t="n">
        <v>0.01</v>
      </c>
      <c r="J1697" s="35" t="n">
        <v>0.01</v>
      </c>
    </row>
    <row r="1698" customFormat="false" ht="25.5" hidden="false" customHeight="true" outlineLevel="0" collapsed="false">
      <c r="A1698" s="31" t="s">
        <v>251</v>
      </c>
      <c r="B1698" s="32" t="s">
        <v>774</v>
      </c>
      <c r="C1698" s="31" t="s">
        <v>27</v>
      </c>
      <c r="D1698" s="31" t="s">
        <v>775</v>
      </c>
      <c r="E1698" s="31" t="s">
        <v>254</v>
      </c>
      <c r="F1698" s="31"/>
      <c r="G1698" s="33" t="s">
        <v>230</v>
      </c>
      <c r="H1698" s="34" t="n">
        <v>1</v>
      </c>
      <c r="I1698" s="35" t="n">
        <v>40.58</v>
      </c>
      <c r="J1698" s="35" t="n">
        <v>40.58</v>
      </c>
    </row>
    <row r="1699" customFormat="false" ht="12.75" hidden="false" customHeight="true" outlineLevel="0" collapsed="false">
      <c r="A1699" s="41"/>
      <c r="B1699" s="41"/>
      <c r="C1699" s="41"/>
      <c r="D1699" s="41"/>
      <c r="E1699" s="41" t="s">
        <v>269</v>
      </c>
      <c r="F1699" s="42" t="n">
        <v>16.02</v>
      </c>
      <c r="G1699" s="41" t="s">
        <v>270</v>
      </c>
      <c r="H1699" s="42" t="n">
        <v>18.64</v>
      </c>
      <c r="I1699" s="41" t="s">
        <v>271</v>
      </c>
      <c r="J1699" s="42" t="n">
        <v>34.66</v>
      </c>
    </row>
    <row r="1700" customFormat="false" ht="12.75" hidden="false" customHeight="true" outlineLevel="0" collapsed="false">
      <c r="A1700" s="41"/>
      <c r="B1700" s="41"/>
      <c r="C1700" s="41"/>
      <c r="D1700" s="41"/>
      <c r="E1700" s="41" t="s">
        <v>272</v>
      </c>
      <c r="F1700" s="42" t="n">
        <v>10.77</v>
      </c>
      <c r="G1700" s="41"/>
      <c r="H1700" s="41" t="s">
        <v>273</v>
      </c>
      <c r="I1700" s="41"/>
      <c r="J1700" s="42" t="n">
        <v>53</v>
      </c>
    </row>
    <row r="1701" customFormat="false" ht="0.75" hidden="false" customHeight="true" outlineLevel="0" collapsed="false">
      <c r="A1701" s="43"/>
      <c r="B1701" s="43"/>
      <c r="C1701" s="43"/>
      <c r="D1701" s="43"/>
      <c r="E1701" s="43"/>
      <c r="F1701" s="43"/>
      <c r="G1701" s="43"/>
      <c r="H1701" s="43"/>
      <c r="I1701" s="43"/>
      <c r="J1701" s="43"/>
    </row>
    <row r="1702" customFormat="false" ht="18" hidden="false" customHeight="true" outlineLevel="0" collapsed="false">
      <c r="A1702" s="7"/>
      <c r="B1702" s="8" t="s">
        <v>10</v>
      </c>
      <c r="C1702" s="7" t="s">
        <v>11</v>
      </c>
      <c r="D1702" s="7" t="s">
        <v>12</v>
      </c>
      <c r="E1702" s="7" t="s">
        <v>248</v>
      </c>
      <c r="F1702" s="7"/>
      <c r="G1702" s="9" t="s">
        <v>13</v>
      </c>
      <c r="H1702" s="8" t="s">
        <v>14</v>
      </c>
      <c r="I1702" s="8" t="s">
        <v>15</v>
      </c>
      <c r="J1702" s="8" t="s">
        <v>18</v>
      </c>
    </row>
    <row r="1703" customFormat="false" ht="39" hidden="false" customHeight="true" outlineLevel="0" collapsed="false">
      <c r="A1703" s="14" t="s">
        <v>249</v>
      </c>
      <c r="B1703" s="15" t="s">
        <v>963</v>
      </c>
      <c r="C1703" s="14" t="s">
        <v>27</v>
      </c>
      <c r="D1703" s="14" t="s">
        <v>964</v>
      </c>
      <c r="E1703" s="14" t="s">
        <v>718</v>
      </c>
      <c r="F1703" s="14"/>
      <c r="G1703" s="16" t="s">
        <v>230</v>
      </c>
      <c r="H1703" s="30" t="n">
        <v>1</v>
      </c>
      <c r="I1703" s="17" t="n">
        <v>0.09</v>
      </c>
      <c r="J1703" s="17" t="n">
        <v>0.09</v>
      </c>
    </row>
    <row r="1704" customFormat="false" ht="39" hidden="false" customHeight="true" outlineLevel="0" collapsed="false">
      <c r="A1704" s="36" t="s">
        <v>259</v>
      </c>
      <c r="B1704" s="37" t="s">
        <v>971</v>
      </c>
      <c r="C1704" s="36" t="s">
        <v>27</v>
      </c>
      <c r="D1704" s="36" t="s">
        <v>972</v>
      </c>
      <c r="E1704" s="36" t="s">
        <v>727</v>
      </c>
      <c r="F1704" s="36"/>
      <c r="G1704" s="38" t="s">
        <v>38</v>
      </c>
      <c r="H1704" s="39" t="n">
        <v>7.2E-005</v>
      </c>
      <c r="I1704" s="40" t="n">
        <v>1311.3</v>
      </c>
      <c r="J1704" s="40" t="n">
        <v>0.09</v>
      </c>
    </row>
    <row r="1705" customFormat="false" ht="12.75" hidden="false" customHeight="true" outlineLevel="0" collapsed="false">
      <c r="A1705" s="41"/>
      <c r="B1705" s="41"/>
      <c r="C1705" s="41"/>
      <c r="D1705" s="41"/>
      <c r="E1705" s="41" t="s">
        <v>269</v>
      </c>
      <c r="F1705" s="42" t="n">
        <v>0</v>
      </c>
      <c r="G1705" s="41" t="s">
        <v>270</v>
      </c>
      <c r="H1705" s="42" t="n">
        <v>0</v>
      </c>
      <c r="I1705" s="41" t="s">
        <v>271</v>
      </c>
      <c r="J1705" s="42" t="n">
        <v>0</v>
      </c>
    </row>
    <row r="1706" customFormat="false" ht="12.75" hidden="false" customHeight="true" outlineLevel="0" collapsed="false">
      <c r="A1706" s="41"/>
      <c r="B1706" s="41"/>
      <c r="C1706" s="41"/>
      <c r="D1706" s="41"/>
      <c r="E1706" s="41" t="s">
        <v>272</v>
      </c>
      <c r="F1706" s="42" t="n">
        <v>0.02</v>
      </c>
      <c r="G1706" s="41"/>
      <c r="H1706" s="41" t="s">
        <v>273</v>
      </c>
      <c r="I1706" s="41"/>
      <c r="J1706" s="42" t="n">
        <v>0.11</v>
      </c>
    </row>
    <row r="1707" customFormat="false" ht="0.75" hidden="false" customHeight="true" outlineLevel="0" collapsed="false">
      <c r="A1707" s="43"/>
      <c r="B1707" s="43"/>
      <c r="C1707" s="43"/>
      <c r="D1707" s="43"/>
      <c r="E1707" s="43"/>
      <c r="F1707" s="43"/>
      <c r="G1707" s="43"/>
      <c r="H1707" s="43"/>
      <c r="I1707" s="43"/>
      <c r="J1707" s="43"/>
    </row>
    <row r="1708" customFormat="false" ht="18" hidden="false" customHeight="true" outlineLevel="0" collapsed="false">
      <c r="A1708" s="7"/>
      <c r="B1708" s="8" t="s">
        <v>10</v>
      </c>
      <c r="C1708" s="7" t="s">
        <v>11</v>
      </c>
      <c r="D1708" s="7" t="s">
        <v>12</v>
      </c>
      <c r="E1708" s="7" t="s">
        <v>248</v>
      </c>
      <c r="F1708" s="7"/>
      <c r="G1708" s="9" t="s">
        <v>13</v>
      </c>
      <c r="H1708" s="8" t="s">
        <v>14</v>
      </c>
      <c r="I1708" s="8" t="s">
        <v>15</v>
      </c>
      <c r="J1708" s="8" t="s">
        <v>18</v>
      </c>
    </row>
    <row r="1709" customFormat="false" ht="39" hidden="false" customHeight="true" outlineLevel="0" collapsed="false">
      <c r="A1709" s="14" t="s">
        <v>249</v>
      </c>
      <c r="B1709" s="15" t="s">
        <v>965</v>
      </c>
      <c r="C1709" s="14" t="s">
        <v>27</v>
      </c>
      <c r="D1709" s="14" t="s">
        <v>966</v>
      </c>
      <c r="E1709" s="14" t="s">
        <v>718</v>
      </c>
      <c r="F1709" s="14"/>
      <c r="G1709" s="16" t="s">
        <v>230</v>
      </c>
      <c r="H1709" s="30" t="n">
        <v>1</v>
      </c>
      <c r="I1709" s="17" t="n">
        <v>0.01</v>
      </c>
      <c r="J1709" s="17" t="n">
        <v>0.01</v>
      </c>
    </row>
    <row r="1710" customFormat="false" ht="39" hidden="false" customHeight="true" outlineLevel="0" collapsed="false">
      <c r="A1710" s="36" t="s">
        <v>259</v>
      </c>
      <c r="B1710" s="37" t="s">
        <v>971</v>
      </c>
      <c r="C1710" s="36" t="s">
        <v>27</v>
      </c>
      <c r="D1710" s="36" t="s">
        <v>972</v>
      </c>
      <c r="E1710" s="36" t="s">
        <v>727</v>
      </c>
      <c r="F1710" s="36"/>
      <c r="G1710" s="38" t="s">
        <v>38</v>
      </c>
      <c r="H1710" s="39" t="n">
        <v>1.48E-005</v>
      </c>
      <c r="I1710" s="40" t="n">
        <v>1311.3</v>
      </c>
      <c r="J1710" s="40" t="n">
        <v>0.01</v>
      </c>
    </row>
    <row r="1711" customFormat="false" ht="12.75" hidden="false" customHeight="true" outlineLevel="0" collapsed="false">
      <c r="A1711" s="41"/>
      <c r="B1711" s="41"/>
      <c r="C1711" s="41"/>
      <c r="D1711" s="41"/>
      <c r="E1711" s="41" t="s">
        <v>269</v>
      </c>
      <c r="F1711" s="42" t="n">
        <v>0</v>
      </c>
      <c r="G1711" s="41" t="s">
        <v>270</v>
      </c>
      <c r="H1711" s="42" t="n">
        <v>0</v>
      </c>
      <c r="I1711" s="41" t="s">
        <v>271</v>
      </c>
      <c r="J1711" s="42" t="n">
        <v>0</v>
      </c>
    </row>
    <row r="1712" customFormat="false" ht="12.75" hidden="false" customHeight="true" outlineLevel="0" collapsed="false">
      <c r="A1712" s="41"/>
      <c r="B1712" s="41"/>
      <c r="C1712" s="41"/>
      <c r="D1712" s="41"/>
      <c r="E1712" s="41" t="s">
        <v>272</v>
      </c>
      <c r="F1712" s="42" t="n">
        <v>0</v>
      </c>
      <c r="G1712" s="41"/>
      <c r="H1712" s="41" t="s">
        <v>273</v>
      </c>
      <c r="I1712" s="41"/>
      <c r="J1712" s="42" t="n">
        <v>0.01</v>
      </c>
    </row>
    <row r="1713" customFormat="false" ht="0.75" hidden="false" customHeight="true" outlineLevel="0" collapsed="false">
      <c r="A1713" s="43"/>
      <c r="B1713" s="43"/>
      <c r="C1713" s="43"/>
      <c r="D1713" s="43"/>
      <c r="E1713" s="43"/>
      <c r="F1713" s="43"/>
      <c r="G1713" s="43"/>
      <c r="H1713" s="43"/>
      <c r="I1713" s="43"/>
      <c r="J1713" s="43"/>
    </row>
    <row r="1714" customFormat="false" ht="18" hidden="false" customHeight="true" outlineLevel="0" collapsed="false">
      <c r="A1714" s="7"/>
      <c r="B1714" s="8" t="s">
        <v>10</v>
      </c>
      <c r="C1714" s="7" t="s">
        <v>11</v>
      </c>
      <c r="D1714" s="7" t="s">
        <v>12</v>
      </c>
      <c r="E1714" s="7" t="s">
        <v>248</v>
      </c>
      <c r="F1714" s="7"/>
      <c r="G1714" s="9" t="s">
        <v>13</v>
      </c>
      <c r="H1714" s="8" t="s">
        <v>14</v>
      </c>
      <c r="I1714" s="8" t="s">
        <v>15</v>
      </c>
      <c r="J1714" s="8" t="s">
        <v>18</v>
      </c>
    </row>
    <row r="1715" customFormat="false" ht="39" hidden="false" customHeight="true" outlineLevel="0" collapsed="false">
      <c r="A1715" s="14" t="s">
        <v>249</v>
      </c>
      <c r="B1715" s="15" t="s">
        <v>969</v>
      </c>
      <c r="C1715" s="14" t="s">
        <v>27</v>
      </c>
      <c r="D1715" s="14" t="s">
        <v>970</v>
      </c>
      <c r="E1715" s="14" t="s">
        <v>718</v>
      </c>
      <c r="F1715" s="14"/>
      <c r="G1715" s="16" t="s">
        <v>230</v>
      </c>
      <c r="H1715" s="30" t="n">
        <v>1</v>
      </c>
      <c r="I1715" s="17" t="n">
        <v>0.06</v>
      </c>
      <c r="J1715" s="17" t="n">
        <v>0.06</v>
      </c>
    </row>
    <row r="1716" customFormat="false" ht="39" hidden="false" customHeight="true" outlineLevel="0" collapsed="false">
      <c r="A1716" s="36" t="s">
        <v>259</v>
      </c>
      <c r="B1716" s="37" t="s">
        <v>971</v>
      </c>
      <c r="C1716" s="36" t="s">
        <v>27</v>
      </c>
      <c r="D1716" s="36" t="s">
        <v>972</v>
      </c>
      <c r="E1716" s="36" t="s">
        <v>727</v>
      </c>
      <c r="F1716" s="36"/>
      <c r="G1716" s="38" t="s">
        <v>38</v>
      </c>
      <c r="H1716" s="39" t="n">
        <v>5E-005</v>
      </c>
      <c r="I1716" s="40" t="n">
        <v>1311.3</v>
      </c>
      <c r="J1716" s="40" t="n">
        <v>0.06</v>
      </c>
    </row>
    <row r="1717" customFormat="false" ht="12.75" hidden="false" customHeight="true" outlineLevel="0" collapsed="false">
      <c r="A1717" s="41"/>
      <c r="B1717" s="41"/>
      <c r="C1717" s="41"/>
      <c r="D1717" s="41"/>
      <c r="E1717" s="41" t="s">
        <v>269</v>
      </c>
      <c r="F1717" s="42" t="n">
        <v>0</v>
      </c>
      <c r="G1717" s="41" t="s">
        <v>270</v>
      </c>
      <c r="H1717" s="42" t="n">
        <v>0</v>
      </c>
      <c r="I1717" s="41" t="s">
        <v>271</v>
      </c>
      <c r="J1717" s="42" t="n">
        <v>0</v>
      </c>
    </row>
    <row r="1718" customFormat="false" ht="12.75" hidden="false" customHeight="true" outlineLevel="0" collapsed="false">
      <c r="A1718" s="41"/>
      <c r="B1718" s="41"/>
      <c r="C1718" s="41"/>
      <c r="D1718" s="41"/>
      <c r="E1718" s="41" t="s">
        <v>272</v>
      </c>
      <c r="F1718" s="42" t="n">
        <v>0.01</v>
      </c>
      <c r="G1718" s="41"/>
      <c r="H1718" s="41" t="s">
        <v>273</v>
      </c>
      <c r="I1718" s="41"/>
      <c r="J1718" s="42" t="n">
        <v>0.07</v>
      </c>
    </row>
    <row r="1719" customFormat="false" ht="0.75" hidden="false" customHeight="true" outlineLevel="0" collapsed="false">
      <c r="A1719" s="43"/>
      <c r="B1719" s="43"/>
      <c r="C1719" s="43"/>
      <c r="D1719" s="43"/>
      <c r="E1719" s="43"/>
      <c r="F1719" s="43"/>
      <c r="G1719" s="43"/>
      <c r="H1719" s="43"/>
      <c r="I1719" s="43"/>
      <c r="J1719" s="43"/>
    </row>
    <row r="1720" customFormat="false" ht="18" hidden="false" customHeight="true" outlineLevel="0" collapsed="false">
      <c r="A1720" s="7"/>
      <c r="B1720" s="8" t="s">
        <v>10</v>
      </c>
      <c r="C1720" s="7" t="s">
        <v>11</v>
      </c>
      <c r="D1720" s="7" t="s">
        <v>12</v>
      </c>
      <c r="E1720" s="7" t="s">
        <v>248</v>
      </c>
      <c r="F1720" s="7"/>
      <c r="G1720" s="9" t="s">
        <v>13</v>
      </c>
      <c r="H1720" s="8" t="s">
        <v>14</v>
      </c>
      <c r="I1720" s="8" t="s">
        <v>15</v>
      </c>
      <c r="J1720" s="8" t="s">
        <v>18</v>
      </c>
    </row>
    <row r="1721" customFormat="false" ht="39" hidden="false" customHeight="true" outlineLevel="0" collapsed="false">
      <c r="A1721" s="14" t="s">
        <v>249</v>
      </c>
      <c r="B1721" s="15" t="s">
        <v>967</v>
      </c>
      <c r="C1721" s="14" t="s">
        <v>27</v>
      </c>
      <c r="D1721" s="14" t="s">
        <v>968</v>
      </c>
      <c r="E1721" s="14" t="s">
        <v>718</v>
      </c>
      <c r="F1721" s="14"/>
      <c r="G1721" s="16" t="s">
        <v>230</v>
      </c>
      <c r="H1721" s="30" t="n">
        <v>1</v>
      </c>
      <c r="I1721" s="17" t="n">
        <v>1.49</v>
      </c>
      <c r="J1721" s="17" t="n">
        <v>1.49</v>
      </c>
    </row>
    <row r="1722" customFormat="false" ht="25.5" hidden="false" customHeight="true" outlineLevel="0" collapsed="false">
      <c r="A1722" s="36" t="s">
        <v>259</v>
      </c>
      <c r="B1722" s="37" t="s">
        <v>728</v>
      </c>
      <c r="C1722" s="36" t="s">
        <v>27</v>
      </c>
      <c r="D1722" s="36" t="s">
        <v>729</v>
      </c>
      <c r="E1722" s="36" t="s">
        <v>730</v>
      </c>
      <c r="F1722" s="36"/>
      <c r="G1722" s="38" t="s">
        <v>731</v>
      </c>
      <c r="H1722" s="39" t="n">
        <v>1.36</v>
      </c>
      <c r="I1722" s="40" t="n">
        <v>1.1</v>
      </c>
      <c r="J1722" s="40" t="n">
        <v>1.49</v>
      </c>
    </row>
    <row r="1723" customFormat="false" ht="12.75" hidden="false" customHeight="true" outlineLevel="0" collapsed="false">
      <c r="A1723" s="41"/>
      <c r="B1723" s="41"/>
      <c r="C1723" s="41"/>
      <c r="D1723" s="41"/>
      <c r="E1723" s="41" t="s">
        <v>269</v>
      </c>
      <c r="F1723" s="42" t="n">
        <v>0</v>
      </c>
      <c r="G1723" s="41" t="s">
        <v>270</v>
      </c>
      <c r="H1723" s="42" t="n">
        <v>0</v>
      </c>
      <c r="I1723" s="41" t="s">
        <v>271</v>
      </c>
      <c r="J1723" s="42" t="n">
        <v>0</v>
      </c>
    </row>
    <row r="1724" customFormat="false" ht="12.75" hidden="false" customHeight="true" outlineLevel="0" collapsed="false">
      <c r="A1724" s="41"/>
      <c r="B1724" s="41"/>
      <c r="C1724" s="41"/>
      <c r="D1724" s="41"/>
      <c r="E1724" s="41" t="s">
        <v>272</v>
      </c>
      <c r="F1724" s="42" t="n">
        <v>0.38</v>
      </c>
      <c r="G1724" s="41"/>
      <c r="H1724" s="41" t="s">
        <v>273</v>
      </c>
      <c r="I1724" s="41"/>
      <c r="J1724" s="42" t="n">
        <v>1.87</v>
      </c>
    </row>
    <row r="1725" customFormat="false" ht="0.75" hidden="false" customHeight="true" outlineLevel="0" collapsed="false">
      <c r="A1725" s="43"/>
      <c r="B1725" s="43"/>
      <c r="C1725" s="43"/>
      <c r="D1725" s="43"/>
      <c r="E1725" s="43"/>
      <c r="F1725" s="43"/>
      <c r="G1725" s="43"/>
      <c r="H1725" s="43"/>
      <c r="I1725" s="43"/>
      <c r="J1725" s="43"/>
    </row>
    <row r="1726" customFormat="false" ht="18" hidden="false" customHeight="true" outlineLevel="0" collapsed="false">
      <c r="A1726" s="7"/>
      <c r="B1726" s="8" t="s">
        <v>10</v>
      </c>
      <c r="C1726" s="7" t="s">
        <v>11</v>
      </c>
      <c r="D1726" s="7" t="s">
        <v>12</v>
      </c>
      <c r="E1726" s="7" t="s">
        <v>248</v>
      </c>
      <c r="F1726" s="7"/>
      <c r="G1726" s="9" t="s">
        <v>13</v>
      </c>
      <c r="H1726" s="8" t="s">
        <v>14</v>
      </c>
      <c r="I1726" s="8" t="s">
        <v>15</v>
      </c>
      <c r="J1726" s="8" t="s">
        <v>18</v>
      </c>
    </row>
    <row r="1727" customFormat="false" ht="24" hidden="false" customHeight="true" outlineLevel="0" collapsed="false">
      <c r="A1727" s="14" t="s">
        <v>249</v>
      </c>
      <c r="B1727" s="15" t="s">
        <v>538</v>
      </c>
      <c r="C1727" s="14" t="s">
        <v>27</v>
      </c>
      <c r="D1727" s="14" t="s">
        <v>539</v>
      </c>
      <c r="E1727" s="14" t="s">
        <v>254</v>
      </c>
      <c r="F1727" s="14"/>
      <c r="G1727" s="16" t="s">
        <v>230</v>
      </c>
      <c r="H1727" s="30" t="n">
        <v>1</v>
      </c>
      <c r="I1727" s="17" t="n">
        <v>31.44</v>
      </c>
      <c r="J1727" s="17" t="n">
        <v>31.44</v>
      </c>
    </row>
    <row r="1728" customFormat="false" ht="25.5" hidden="false" customHeight="true" outlineLevel="0" collapsed="false">
      <c r="A1728" s="31" t="s">
        <v>251</v>
      </c>
      <c r="B1728" s="32" t="s">
        <v>858</v>
      </c>
      <c r="C1728" s="31" t="s">
        <v>27</v>
      </c>
      <c r="D1728" s="31" t="s">
        <v>859</v>
      </c>
      <c r="E1728" s="31" t="s">
        <v>254</v>
      </c>
      <c r="F1728" s="31"/>
      <c r="G1728" s="33" t="s">
        <v>230</v>
      </c>
      <c r="H1728" s="34" t="n">
        <v>1</v>
      </c>
      <c r="I1728" s="35" t="n">
        <v>0.27</v>
      </c>
      <c r="J1728" s="35" t="n">
        <v>0.27</v>
      </c>
    </row>
    <row r="1729" customFormat="false" ht="25.5" hidden="false" customHeight="true" outlineLevel="0" collapsed="false">
      <c r="A1729" s="36" t="s">
        <v>259</v>
      </c>
      <c r="B1729" s="37" t="s">
        <v>637</v>
      </c>
      <c r="C1729" s="36" t="s">
        <v>27</v>
      </c>
      <c r="D1729" s="36" t="s">
        <v>638</v>
      </c>
      <c r="E1729" s="36" t="s">
        <v>597</v>
      </c>
      <c r="F1729" s="36"/>
      <c r="G1729" s="38" t="s">
        <v>230</v>
      </c>
      <c r="H1729" s="39" t="n">
        <v>1</v>
      </c>
      <c r="I1729" s="40" t="n">
        <v>0.8</v>
      </c>
      <c r="J1729" s="40" t="n">
        <v>0.8</v>
      </c>
    </row>
    <row r="1730" customFormat="false" ht="25.5" hidden="false" customHeight="true" outlineLevel="0" collapsed="false">
      <c r="A1730" s="36" t="s">
        <v>259</v>
      </c>
      <c r="B1730" s="37" t="s">
        <v>606</v>
      </c>
      <c r="C1730" s="36" t="s">
        <v>27</v>
      </c>
      <c r="D1730" s="36" t="s">
        <v>607</v>
      </c>
      <c r="E1730" s="36" t="s">
        <v>597</v>
      </c>
      <c r="F1730" s="36"/>
      <c r="G1730" s="38" t="s">
        <v>230</v>
      </c>
      <c r="H1730" s="39" t="n">
        <v>1</v>
      </c>
      <c r="I1730" s="40" t="n">
        <v>0.9</v>
      </c>
      <c r="J1730" s="40" t="n">
        <v>0.9</v>
      </c>
    </row>
    <row r="1731" customFormat="false" ht="25.5" hidden="false" customHeight="true" outlineLevel="0" collapsed="false">
      <c r="A1731" s="36" t="s">
        <v>259</v>
      </c>
      <c r="B1731" s="37" t="s">
        <v>602</v>
      </c>
      <c r="C1731" s="36" t="s">
        <v>27</v>
      </c>
      <c r="D1731" s="36" t="s">
        <v>603</v>
      </c>
      <c r="E1731" s="36" t="s">
        <v>597</v>
      </c>
      <c r="F1731" s="36"/>
      <c r="G1731" s="38" t="s">
        <v>230</v>
      </c>
      <c r="H1731" s="39" t="n">
        <v>1</v>
      </c>
      <c r="I1731" s="40" t="n">
        <v>2.41</v>
      </c>
      <c r="J1731" s="40" t="n">
        <v>2.41</v>
      </c>
    </row>
    <row r="1732" customFormat="false" ht="25.5" hidden="false" customHeight="true" outlineLevel="0" collapsed="false">
      <c r="A1732" s="36" t="s">
        <v>259</v>
      </c>
      <c r="B1732" s="37" t="s">
        <v>600</v>
      </c>
      <c r="C1732" s="36" t="s">
        <v>27</v>
      </c>
      <c r="D1732" s="36" t="s">
        <v>601</v>
      </c>
      <c r="E1732" s="36" t="s">
        <v>597</v>
      </c>
      <c r="F1732" s="36"/>
      <c r="G1732" s="38" t="s">
        <v>230</v>
      </c>
      <c r="H1732" s="39" t="n">
        <v>1</v>
      </c>
      <c r="I1732" s="40" t="n">
        <v>0.11</v>
      </c>
      <c r="J1732" s="40" t="n">
        <v>0.11</v>
      </c>
    </row>
    <row r="1733" customFormat="false" ht="24" hidden="false" customHeight="true" outlineLevel="0" collapsed="false">
      <c r="A1733" s="36" t="s">
        <v>259</v>
      </c>
      <c r="B1733" s="37" t="s">
        <v>860</v>
      </c>
      <c r="C1733" s="36" t="s">
        <v>27</v>
      </c>
      <c r="D1733" s="36" t="s">
        <v>861</v>
      </c>
      <c r="E1733" s="36" t="s">
        <v>297</v>
      </c>
      <c r="F1733" s="36"/>
      <c r="G1733" s="38" t="s">
        <v>230</v>
      </c>
      <c r="H1733" s="39" t="n">
        <v>1</v>
      </c>
      <c r="I1733" s="40" t="n">
        <v>23.95</v>
      </c>
      <c r="J1733" s="40" t="n">
        <v>23.95</v>
      </c>
    </row>
    <row r="1734" customFormat="false" ht="25.5" hidden="false" customHeight="true" outlineLevel="0" collapsed="false">
      <c r="A1734" s="36" t="s">
        <v>259</v>
      </c>
      <c r="B1734" s="37" t="s">
        <v>635</v>
      </c>
      <c r="C1734" s="36" t="s">
        <v>27</v>
      </c>
      <c r="D1734" s="36" t="s">
        <v>636</v>
      </c>
      <c r="E1734" s="36" t="s">
        <v>597</v>
      </c>
      <c r="F1734" s="36"/>
      <c r="G1734" s="38" t="s">
        <v>230</v>
      </c>
      <c r="H1734" s="39" t="n">
        <v>1</v>
      </c>
      <c r="I1734" s="40" t="n">
        <v>1.43</v>
      </c>
      <c r="J1734" s="40" t="n">
        <v>1.43</v>
      </c>
    </row>
    <row r="1735" customFormat="false" ht="25.5" hidden="false" customHeight="true" outlineLevel="0" collapsed="false">
      <c r="A1735" s="36" t="s">
        <v>259</v>
      </c>
      <c r="B1735" s="37" t="s">
        <v>608</v>
      </c>
      <c r="C1735" s="36" t="s">
        <v>27</v>
      </c>
      <c r="D1735" s="36" t="s">
        <v>609</v>
      </c>
      <c r="E1735" s="36" t="s">
        <v>597</v>
      </c>
      <c r="F1735" s="36"/>
      <c r="G1735" s="38" t="s">
        <v>230</v>
      </c>
      <c r="H1735" s="39" t="n">
        <v>1</v>
      </c>
      <c r="I1735" s="40" t="n">
        <v>1.57</v>
      </c>
      <c r="J1735" s="40" t="n">
        <v>1.57</v>
      </c>
    </row>
    <row r="1736" customFormat="false" ht="12.75" hidden="false" customHeight="true" outlineLevel="0" collapsed="false">
      <c r="A1736" s="41"/>
      <c r="B1736" s="41"/>
      <c r="C1736" s="41"/>
      <c r="D1736" s="41"/>
      <c r="E1736" s="41" t="s">
        <v>269</v>
      </c>
      <c r="F1736" s="42" t="n">
        <v>11.2</v>
      </c>
      <c r="G1736" s="41" t="s">
        <v>270</v>
      </c>
      <c r="H1736" s="42" t="n">
        <v>13.02</v>
      </c>
      <c r="I1736" s="41" t="s">
        <v>271</v>
      </c>
      <c r="J1736" s="42" t="n">
        <v>24.22</v>
      </c>
    </row>
    <row r="1737" customFormat="false" ht="12.75" hidden="false" customHeight="true" outlineLevel="0" collapsed="false">
      <c r="A1737" s="41"/>
      <c r="B1737" s="41"/>
      <c r="C1737" s="41"/>
      <c r="D1737" s="41"/>
      <c r="E1737" s="41" t="s">
        <v>272</v>
      </c>
      <c r="F1737" s="42" t="n">
        <v>8.02</v>
      </c>
      <c r="G1737" s="41"/>
      <c r="H1737" s="41" t="s">
        <v>273</v>
      </c>
      <c r="I1737" s="41"/>
      <c r="J1737" s="42" t="n">
        <v>39.46</v>
      </c>
    </row>
    <row r="1738" customFormat="false" ht="0.75" hidden="false" customHeight="true" outlineLevel="0" collapsed="false">
      <c r="A1738" s="43"/>
      <c r="B1738" s="43"/>
      <c r="C1738" s="43"/>
      <c r="D1738" s="43"/>
      <c r="E1738" s="43"/>
      <c r="F1738" s="43"/>
      <c r="G1738" s="43"/>
      <c r="H1738" s="43"/>
      <c r="I1738" s="43"/>
      <c r="J1738" s="43"/>
    </row>
    <row r="1739" customFormat="false" ht="18" hidden="false" customHeight="true" outlineLevel="0" collapsed="false">
      <c r="A1739" s="7"/>
      <c r="B1739" s="8" t="s">
        <v>10</v>
      </c>
      <c r="C1739" s="7" t="s">
        <v>11</v>
      </c>
      <c r="D1739" s="7" t="s">
        <v>12</v>
      </c>
      <c r="E1739" s="7" t="s">
        <v>248</v>
      </c>
      <c r="F1739" s="7"/>
      <c r="G1739" s="9" t="s">
        <v>13</v>
      </c>
      <c r="H1739" s="8" t="s">
        <v>14</v>
      </c>
      <c r="I1739" s="8" t="s">
        <v>15</v>
      </c>
      <c r="J1739" s="8" t="s">
        <v>18</v>
      </c>
    </row>
    <row r="1740" customFormat="false" ht="24" hidden="false" customHeight="true" outlineLevel="0" collapsed="false">
      <c r="A1740" s="14" t="s">
        <v>249</v>
      </c>
      <c r="B1740" s="15" t="s">
        <v>347</v>
      </c>
      <c r="C1740" s="14" t="s">
        <v>27</v>
      </c>
      <c r="D1740" s="14" t="s">
        <v>348</v>
      </c>
      <c r="E1740" s="14" t="s">
        <v>254</v>
      </c>
      <c r="F1740" s="14"/>
      <c r="G1740" s="16" t="s">
        <v>230</v>
      </c>
      <c r="H1740" s="30" t="n">
        <v>1</v>
      </c>
      <c r="I1740" s="17" t="n">
        <v>32.93</v>
      </c>
      <c r="J1740" s="17" t="n">
        <v>32.93</v>
      </c>
    </row>
    <row r="1741" customFormat="false" ht="25.5" hidden="false" customHeight="true" outlineLevel="0" collapsed="false">
      <c r="A1741" s="31" t="s">
        <v>251</v>
      </c>
      <c r="B1741" s="32" t="s">
        <v>862</v>
      </c>
      <c r="C1741" s="31" t="s">
        <v>27</v>
      </c>
      <c r="D1741" s="31" t="s">
        <v>863</v>
      </c>
      <c r="E1741" s="31" t="s">
        <v>254</v>
      </c>
      <c r="F1741" s="31"/>
      <c r="G1741" s="33" t="s">
        <v>230</v>
      </c>
      <c r="H1741" s="34" t="n">
        <v>1</v>
      </c>
      <c r="I1741" s="35" t="n">
        <v>0.27</v>
      </c>
      <c r="J1741" s="35" t="n">
        <v>0.27</v>
      </c>
    </row>
    <row r="1742" customFormat="false" ht="24" hidden="false" customHeight="true" outlineLevel="0" collapsed="false">
      <c r="A1742" s="36" t="s">
        <v>259</v>
      </c>
      <c r="B1742" s="37" t="s">
        <v>864</v>
      </c>
      <c r="C1742" s="36" t="s">
        <v>27</v>
      </c>
      <c r="D1742" s="36" t="s">
        <v>865</v>
      </c>
      <c r="E1742" s="36" t="s">
        <v>297</v>
      </c>
      <c r="F1742" s="36"/>
      <c r="G1742" s="38" t="s">
        <v>230</v>
      </c>
      <c r="H1742" s="39" t="n">
        <v>1</v>
      </c>
      <c r="I1742" s="40" t="n">
        <v>24.11</v>
      </c>
      <c r="J1742" s="40" t="n">
        <v>24.11</v>
      </c>
    </row>
    <row r="1743" customFormat="false" ht="25.5" hidden="false" customHeight="true" outlineLevel="0" collapsed="false">
      <c r="A1743" s="36" t="s">
        <v>259</v>
      </c>
      <c r="B1743" s="37" t="s">
        <v>600</v>
      </c>
      <c r="C1743" s="36" t="s">
        <v>27</v>
      </c>
      <c r="D1743" s="36" t="s">
        <v>601</v>
      </c>
      <c r="E1743" s="36" t="s">
        <v>597</v>
      </c>
      <c r="F1743" s="36"/>
      <c r="G1743" s="38" t="s">
        <v>230</v>
      </c>
      <c r="H1743" s="39" t="n">
        <v>1</v>
      </c>
      <c r="I1743" s="40" t="n">
        <v>0.11</v>
      </c>
      <c r="J1743" s="40" t="n">
        <v>0.11</v>
      </c>
    </row>
    <row r="1744" customFormat="false" ht="25.5" hidden="false" customHeight="true" outlineLevel="0" collapsed="false">
      <c r="A1744" s="36" t="s">
        <v>259</v>
      </c>
      <c r="B1744" s="37" t="s">
        <v>973</v>
      </c>
      <c r="C1744" s="36" t="s">
        <v>27</v>
      </c>
      <c r="D1744" s="36" t="s">
        <v>974</v>
      </c>
      <c r="E1744" s="36" t="s">
        <v>597</v>
      </c>
      <c r="F1744" s="36"/>
      <c r="G1744" s="38" t="s">
        <v>230</v>
      </c>
      <c r="H1744" s="39" t="n">
        <v>1</v>
      </c>
      <c r="I1744" s="40" t="n">
        <v>2.18</v>
      </c>
      <c r="J1744" s="40" t="n">
        <v>2.18</v>
      </c>
    </row>
    <row r="1745" customFormat="false" ht="25.5" hidden="false" customHeight="true" outlineLevel="0" collapsed="false">
      <c r="A1745" s="36" t="s">
        <v>259</v>
      </c>
      <c r="B1745" s="37" t="s">
        <v>975</v>
      </c>
      <c r="C1745" s="36" t="s">
        <v>27</v>
      </c>
      <c r="D1745" s="36" t="s">
        <v>976</v>
      </c>
      <c r="E1745" s="36" t="s">
        <v>597</v>
      </c>
      <c r="F1745" s="36"/>
      <c r="G1745" s="38" t="s">
        <v>230</v>
      </c>
      <c r="H1745" s="39" t="n">
        <v>1</v>
      </c>
      <c r="I1745" s="40" t="n">
        <v>1.38</v>
      </c>
      <c r="J1745" s="40" t="n">
        <v>1.38</v>
      </c>
    </row>
    <row r="1746" customFormat="false" ht="25.5" hidden="false" customHeight="true" outlineLevel="0" collapsed="false">
      <c r="A1746" s="36" t="s">
        <v>259</v>
      </c>
      <c r="B1746" s="37" t="s">
        <v>608</v>
      </c>
      <c r="C1746" s="36" t="s">
        <v>27</v>
      </c>
      <c r="D1746" s="36" t="s">
        <v>609</v>
      </c>
      <c r="E1746" s="36" t="s">
        <v>597</v>
      </c>
      <c r="F1746" s="36"/>
      <c r="G1746" s="38" t="s">
        <v>230</v>
      </c>
      <c r="H1746" s="39" t="n">
        <v>1</v>
      </c>
      <c r="I1746" s="40" t="n">
        <v>1.57</v>
      </c>
      <c r="J1746" s="40" t="n">
        <v>1.57</v>
      </c>
    </row>
    <row r="1747" customFormat="false" ht="25.5" hidden="false" customHeight="true" outlineLevel="0" collapsed="false">
      <c r="A1747" s="36" t="s">
        <v>259</v>
      </c>
      <c r="B1747" s="37" t="s">
        <v>602</v>
      </c>
      <c r="C1747" s="36" t="s">
        <v>27</v>
      </c>
      <c r="D1747" s="36" t="s">
        <v>603</v>
      </c>
      <c r="E1747" s="36" t="s">
        <v>597</v>
      </c>
      <c r="F1747" s="36"/>
      <c r="G1747" s="38" t="s">
        <v>230</v>
      </c>
      <c r="H1747" s="39" t="n">
        <v>1</v>
      </c>
      <c r="I1747" s="40" t="n">
        <v>2.41</v>
      </c>
      <c r="J1747" s="40" t="n">
        <v>2.41</v>
      </c>
    </row>
    <row r="1748" customFormat="false" ht="25.5" hidden="false" customHeight="true" outlineLevel="0" collapsed="false">
      <c r="A1748" s="36" t="s">
        <v>259</v>
      </c>
      <c r="B1748" s="37" t="s">
        <v>606</v>
      </c>
      <c r="C1748" s="36" t="s">
        <v>27</v>
      </c>
      <c r="D1748" s="36" t="s">
        <v>607</v>
      </c>
      <c r="E1748" s="36" t="s">
        <v>597</v>
      </c>
      <c r="F1748" s="36"/>
      <c r="G1748" s="38" t="s">
        <v>230</v>
      </c>
      <c r="H1748" s="39" t="n">
        <v>1</v>
      </c>
      <c r="I1748" s="40" t="n">
        <v>0.9</v>
      </c>
      <c r="J1748" s="40" t="n">
        <v>0.9</v>
      </c>
    </row>
    <row r="1749" customFormat="false" ht="12.75" hidden="false" customHeight="true" outlineLevel="0" collapsed="false">
      <c r="A1749" s="41"/>
      <c r="B1749" s="41"/>
      <c r="C1749" s="41"/>
      <c r="D1749" s="41"/>
      <c r="E1749" s="41" t="s">
        <v>269</v>
      </c>
      <c r="F1749" s="42" t="n">
        <v>11.27</v>
      </c>
      <c r="G1749" s="41" t="s">
        <v>270</v>
      </c>
      <c r="H1749" s="42" t="n">
        <v>13.11</v>
      </c>
      <c r="I1749" s="41" t="s">
        <v>271</v>
      </c>
      <c r="J1749" s="42" t="n">
        <v>24.38</v>
      </c>
    </row>
    <row r="1750" customFormat="false" ht="12.75" hidden="false" customHeight="true" outlineLevel="0" collapsed="false">
      <c r="A1750" s="41"/>
      <c r="B1750" s="41"/>
      <c r="C1750" s="41"/>
      <c r="D1750" s="41"/>
      <c r="E1750" s="41" t="s">
        <v>272</v>
      </c>
      <c r="F1750" s="42" t="n">
        <v>8.4</v>
      </c>
      <c r="G1750" s="41"/>
      <c r="H1750" s="41" t="s">
        <v>273</v>
      </c>
      <c r="I1750" s="41"/>
      <c r="J1750" s="42" t="n">
        <v>41.33</v>
      </c>
    </row>
    <row r="1751" customFormat="false" ht="0.75" hidden="false" customHeight="true" outlineLevel="0" collapsed="false">
      <c r="A1751" s="43"/>
      <c r="B1751" s="43"/>
      <c r="C1751" s="43"/>
      <c r="D1751" s="43"/>
      <c r="E1751" s="43"/>
      <c r="F1751" s="43"/>
      <c r="G1751" s="43"/>
      <c r="H1751" s="43"/>
      <c r="I1751" s="43"/>
      <c r="J1751" s="43"/>
    </row>
    <row r="1752" customFormat="false" ht="18" hidden="false" customHeight="true" outlineLevel="0" collapsed="false">
      <c r="A1752" s="7"/>
      <c r="B1752" s="8" t="s">
        <v>10</v>
      </c>
      <c r="C1752" s="7" t="s">
        <v>11</v>
      </c>
      <c r="D1752" s="7" t="s">
        <v>12</v>
      </c>
      <c r="E1752" s="7" t="s">
        <v>248</v>
      </c>
      <c r="F1752" s="7"/>
      <c r="G1752" s="9" t="s">
        <v>13</v>
      </c>
      <c r="H1752" s="8" t="s">
        <v>14</v>
      </c>
      <c r="I1752" s="8" t="s">
        <v>15</v>
      </c>
      <c r="J1752" s="8" t="s">
        <v>18</v>
      </c>
    </row>
    <row r="1753" customFormat="false" ht="24" hidden="false" customHeight="true" outlineLevel="0" collapsed="false">
      <c r="A1753" s="14" t="s">
        <v>249</v>
      </c>
      <c r="B1753" s="15" t="s">
        <v>394</v>
      </c>
      <c r="C1753" s="14" t="s">
        <v>27</v>
      </c>
      <c r="D1753" s="14" t="s">
        <v>395</v>
      </c>
      <c r="E1753" s="14" t="s">
        <v>254</v>
      </c>
      <c r="F1753" s="14"/>
      <c r="G1753" s="16" t="s">
        <v>230</v>
      </c>
      <c r="H1753" s="30" t="n">
        <v>1</v>
      </c>
      <c r="I1753" s="17" t="n">
        <v>30.66</v>
      </c>
      <c r="J1753" s="17" t="n">
        <v>30.66</v>
      </c>
    </row>
    <row r="1754" customFormat="false" ht="25.5" hidden="false" customHeight="true" outlineLevel="0" collapsed="false">
      <c r="A1754" s="31" t="s">
        <v>251</v>
      </c>
      <c r="B1754" s="32" t="s">
        <v>866</v>
      </c>
      <c r="C1754" s="31" t="s">
        <v>27</v>
      </c>
      <c r="D1754" s="31" t="s">
        <v>867</v>
      </c>
      <c r="E1754" s="31" t="s">
        <v>254</v>
      </c>
      <c r="F1754" s="31"/>
      <c r="G1754" s="33" t="s">
        <v>230</v>
      </c>
      <c r="H1754" s="34" t="n">
        <v>1</v>
      </c>
      <c r="I1754" s="35" t="n">
        <v>0.27</v>
      </c>
      <c r="J1754" s="35" t="n">
        <v>0.27</v>
      </c>
    </row>
    <row r="1755" customFormat="false" ht="25.5" hidden="false" customHeight="true" outlineLevel="0" collapsed="false">
      <c r="A1755" s="36" t="s">
        <v>259</v>
      </c>
      <c r="B1755" s="37" t="s">
        <v>600</v>
      </c>
      <c r="C1755" s="36" t="s">
        <v>27</v>
      </c>
      <c r="D1755" s="36" t="s">
        <v>601</v>
      </c>
      <c r="E1755" s="36" t="s">
        <v>597</v>
      </c>
      <c r="F1755" s="36"/>
      <c r="G1755" s="38" t="s">
        <v>230</v>
      </c>
      <c r="H1755" s="39" t="n">
        <v>1</v>
      </c>
      <c r="I1755" s="40" t="n">
        <v>0.11</v>
      </c>
      <c r="J1755" s="40" t="n">
        <v>0.11</v>
      </c>
    </row>
    <row r="1756" customFormat="false" ht="25.5" hidden="false" customHeight="true" outlineLevel="0" collapsed="false">
      <c r="A1756" s="36" t="s">
        <v>259</v>
      </c>
      <c r="B1756" s="37" t="s">
        <v>645</v>
      </c>
      <c r="C1756" s="36" t="s">
        <v>27</v>
      </c>
      <c r="D1756" s="36" t="s">
        <v>646</v>
      </c>
      <c r="E1756" s="36" t="s">
        <v>597</v>
      </c>
      <c r="F1756" s="36"/>
      <c r="G1756" s="38" t="s">
        <v>230</v>
      </c>
      <c r="H1756" s="39" t="n">
        <v>1</v>
      </c>
      <c r="I1756" s="40" t="n">
        <v>0.34</v>
      </c>
      <c r="J1756" s="40" t="n">
        <v>0.34</v>
      </c>
    </row>
    <row r="1757" customFormat="false" ht="25.5" hidden="false" customHeight="true" outlineLevel="0" collapsed="false">
      <c r="A1757" s="36" t="s">
        <v>259</v>
      </c>
      <c r="B1757" s="37" t="s">
        <v>608</v>
      </c>
      <c r="C1757" s="36" t="s">
        <v>27</v>
      </c>
      <c r="D1757" s="36" t="s">
        <v>609</v>
      </c>
      <c r="E1757" s="36" t="s">
        <v>597</v>
      </c>
      <c r="F1757" s="36"/>
      <c r="G1757" s="38" t="s">
        <v>230</v>
      </c>
      <c r="H1757" s="39" t="n">
        <v>1</v>
      </c>
      <c r="I1757" s="40" t="n">
        <v>1.57</v>
      </c>
      <c r="J1757" s="40" t="n">
        <v>1.57</v>
      </c>
    </row>
    <row r="1758" customFormat="false" ht="25.5" hidden="false" customHeight="true" outlineLevel="0" collapsed="false">
      <c r="A1758" s="36" t="s">
        <v>259</v>
      </c>
      <c r="B1758" s="37" t="s">
        <v>643</v>
      </c>
      <c r="C1758" s="36" t="s">
        <v>27</v>
      </c>
      <c r="D1758" s="36" t="s">
        <v>644</v>
      </c>
      <c r="E1758" s="36" t="s">
        <v>597</v>
      </c>
      <c r="F1758" s="36"/>
      <c r="G1758" s="38" t="s">
        <v>230</v>
      </c>
      <c r="H1758" s="39" t="n">
        <v>1</v>
      </c>
      <c r="I1758" s="40" t="n">
        <v>1.41</v>
      </c>
      <c r="J1758" s="40" t="n">
        <v>1.41</v>
      </c>
    </row>
    <row r="1759" customFormat="false" ht="25.5" hidden="false" customHeight="true" outlineLevel="0" collapsed="false">
      <c r="A1759" s="36" t="s">
        <v>259</v>
      </c>
      <c r="B1759" s="37" t="s">
        <v>606</v>
      </c>
      <c r="C1759" s="36" t="s">
        <v>27</v>
      </c>
      <c r="D1759" s="36" t="s">
        <v>607</v>
      </c>
      <c r="E1759" s="36" t="s">
        <v>597</v>
      </c>
      <c r="F1759" s="36"/>
      <c r="G1759" s="38" t="s">
        <v>230</v>
      </c>
      <c r="H1759" s="39" t="n">
        <v>1</v>
      </c>
      <c r="I1759" s="40" t="n">
        <v>0.9</v>
      </c>
      <c r="J1759" s="40" t="n">
        <v>0.9</v>
      </c>
    </row>
    <row r="1760" customFormat="false" ht="24" hidden="false" customHeight="true" outlineLevel="0" collapsed="false">
      <c r="A1760" s="36" t="s">
        <v>259</v>
      </c>
      <c r="B1760" s="37" t="s">
        <v>868</v>
      </c>
      <c r="C1760" s="36" t="s">
        <v>27</v>
      </c>
      <c r="D1760" s="36" t="s">
        <v>869</v>
      </c>
      <c r="E1760" s="36" t="s">
        <v>297</v>
      </c>
      <c r="F1760" s="36"/>
      <c r="G1760" s="38" t="s">
        <v>230</v>
      </c>
      <c r="H1760" s="39" t="n">
        <v>1</v>
      </c>
      <c r="I1760" s="40" t="n">
        <v>23.65</v>
      </c>
      <c r="J1760" s="40" t="n">
        <v>23.65</v>
      </c>
    </row>
    <row r="1761" customFormat="false" ht="25.5" hidden="false" customHeight="true" outlineLevel="0" collapsed="false">
      <c r="A1761" s="36" t="s">
        <v>259</v>
      </c>
      <c r="B1761" s="37" t="s">
        <v>602</v>
      </c>
      <c r="C1761" s="36" t="s">
        <v>27</v>
      </c>
      <c r="D1761" s="36" t="s">
        <v>603</v>
      </c>
      <c r="E1761" s="36" t="s">
        <v>597</v>
      </c>
      <c r="F1761" s="36"/>
      <c r="G1761" s="38" t="s">
        <v>230</v>
      </c>
      <c r="H1761" s="39" t="n">
        <v>1</v>
      </c>
      <c r="I1761" s="40" t="n">
        <v>2.41</v>
      </c>
      <c r="J1761" s="40" t="n">
        <v>2.41</v>
      </c>
    </row>
    <row r="1762" customFormat="false" ht="12.75" hidden="false" customHeight="true" outlineLevel="0" collapsed="false">
      <c r="A1762" s="41"/>
      <c r="B1762" s="41"/>
      <c r="C1762" s="41"/>
      <c r="D1762" s="41"/>
      <c r="E1762" s="41" t="s">
        <v>269</v>
      </c>
      <c r="F1762" s="42" t="n">
        <v>11.06</v>
      </c>
      <c r="G1762" s="41" t="s">
        <v>270</v>
      </c>
      <c r="H1762" s="42" t="n">
        <v>12.86</v>
      </c>
      <c r="I1762" s="41" t="s">
        <v>271</v>
      </c>
      <c r="J1762" s="42" t="n">
        <v>23.92</v>
      </c>
    </row>
    <row r="1763" customFormat="false" ht="12.75" hidden="false" customHeight="true" outlineLevel="0" collapsed="false">
      <c r="A1763" s="41"/>
      <c r="B1763" s="41"/>
      <c r="C1763" s="41"/>
      <c r="D1763" s="41"/>
      <c r="E1763" s="41" t="s">
        <v>272</v>
      </c>
      <c r="F1763" s="42" t="n">
        <v>7.82</v>
      </c>
      <c r="G1763" s="41"/>
      <c r="H1763" s="41" t="s">
        <v>273</v>
      </c>
      <c r="I1763" s="41"/>
      <c r="J1763" s="42" t="n">
        <v>38.48</v>
      </c>
    </row>
    <row r="1764" customFormat="false" ht="0.75" hidden="false" customHeight="true" outlineLevel="0" collapsed="false">
      <c r="A1764" s="43"/>
      <c r="B1764" s="43"/>
      <c r="C1764" s="43"/>
      <c r="D1764" s="43"/>
      <c r="E1764" s="43"/>
      <c r="F1764" s="43"/>
      <c r="G1764" s="43"/>
      <c r="H1764" s="43"/>
      <c r="I1764" s="43"/>
      <c r="J1764" s="43"/>
    </row>
    <row r="1765" customFormat="false" ht="18" hidden="false" customHeight="true" outlineLevel="0" collapsed="false">
      <c r="A1765" s="7"/>
      <c r="B1765" s="8" t="s">
        <v>10</v>
      </c>
      <c r="C1765" s="7" t="s">
        <v>11</v>
      </c>
      <c r="D1765" s="7" t="s">
        <v>12</v>
      </c>
      <c r="E1765" s="7" t="s">
        <v>248</v>
      </c>
      <c r="F1765" s="7"/>
      <c r="G1765" s="9" t="s">
        <v>13</v>
      </c>
      <c r="H1765" s="8" t="s">
        <v>14</v>
      </c>
      <c r="I1765" s="8" t="s">
        <v>15</v>
      </c>
      <c r="J1765" s="8" t="s">
        <v>18</v>
      </c>
    </row>
    <row r="1766" customFormat="false" ht="51.75" hidden="false" customHeight="true" outlineLevel="0" collapsed="false">
      <c r="A1766" s="14" t="s">
        <v>249</v>
      </c>
      <c r="B1766" s="15" t="s">
        <v>378</v>
      </c>
      <c r="C1766" s="14" t="s">
        <v>27</v>
      </c>
      <c r="D1766" s="14" t="s">
        <v>379</v>
      </c>
      <c r="E1766" s="14" t="s">
        <v>380</v>
      </c>
      <c r="F1766" s="14"/>
      <c r="G1766" s="16" t="s">
        <v>381</v>
      </c>
      <c r="H1766" s="30" t="n">
        <v>1</v>
      </c>
      <c r="I1766" s="17" t="n">
        <v>15.54</v>
      </c>
      <c r="J1766" s="17" t="n">
        <v>15.54</v>
      </c>
    </row>
    <row r="1767" customFormat="false" ht="24" hidden="false" customHeight="true" outlineLevel="0" collapsed="false">
      <c r="A1767" s="31" t="s">
        <v>251</v>
      </c>
      <c r="B1767" s="32" t="s">
        <v>228</v>
      </c>
      <c r="C1767" s="31" t="s">
        <v>27</v>
      </c>
      <c r="D1767" s="31" t="s">
        <v>258</v>
      </c>
      <c r="E1767" s="31" t="s">
        <v>254</v>
      </c>
      <c r="F1767" s="31"/>
      <c r="G1767" s="33" t="s">
        <v>230</v>
      </c>
      <c r="H1767" s="34" t="n">
        <v>0.659333</v>
      </c>
      <c r="I1767" s="35" t="n">
        <v>23.58</v>
      </c>
      <c r="J1767" s="35" t="n">
        <v>15.54</v>
      </c>
    </row>
    <row r="1768" customFormat="false" ht="12.75" hidden="false" customHeight="true" outlineLevel="0" collapsed="false">
      <c r="A1768" s="41"/>
      <c r="B1768" s="41"/>
      <c r="C1768" s="41"/>
      <c r="D1768" s="41"/>
      <c r="E1768" s="41" t="s">
        <v>269</v>
      </c>
      <c r="F1768" s="42" t="n">
        <v>5</v>
      </c>
      <c r="G1768" s="41" t="s">
        <v>270</v>
      </c>
      <c r="H1768" s="42" t="n">
        <v>5.82</v>
      </c>
      <c r="I1768" s="41" t="s">
        <v>271</v>
      </c>
      <c r="J1768" s="42" t="n">
        <v>10.82</v>
      </c>
    </row>
    <row r="1769" customFormat="false" ht="12.75" hidden="false" customHeight="true" outlineLevel="0" collapsed="false">
      <c r="A1769" s="41"/>
      <c r="B1769" s="41"/>
      <c r="C1769" s="41"/>
      <c r="D1769" s="41"/>
      <c r="E1769" s="41" t="s">
        <v>272</v>
      </c>
      <c r="F1769" s="42" t="n">
        <v>3.96</v>
      </c>
      <c r="G1769" s="41"/>
      <c r="H1769" s="41" t="s">
        <v>273</v>
      </c>
      <c r="I1769" s="41"/>
      <c r="J1769" s="42" t="n">
        <v>19.5</v>
      </c>
    </row>
    <row r="1770" customFormat="false" ht="0.75" hidden="false" customHeight="true" outlineLevel="0" collapsed="false">
      <c r="A1770" s="43"/>
      <c r="B1770" s="43"/>
      <c r="C1770" s="43"/>
      <c r="D1770" s="43"/>
      <c r="E1770" s="43"/>
      <c r="F1770" s="43"/>
      <c r="G1770" s="43"/>
      <c r="H1770" s="43"/>
      <c r="I1770" s="43"/>
      <c r="J1770" s="43"/>
    </row>
    <row r="1771" customFormat="false" ht="18" hidden="false" customHeight="true" outlineLevel="0" collapsed="false">
      <c r="A1771" s="7"/>
      <c r="B1771" s="8" t="s">
        <v>10</v>
      </c>
      <c r="C1771" s="7" t="s">
        <v>11</v>
      </c>
      <c r="D1771" s="7" t="s">
        <v>12</v>
      </c>
      <c r="E1771" s="7" t="s">
        <v>248</v>
      </c>
      <c r="F1771" s="7"/>
      <c r="G1771" s="9" t="s">
        <v>13</v>
      </c>
      <c r="H1771" s="8" t="s">
        <v>14</v>
      </c>
      <c r="I1771" s="8" t="s">
        <v>15</v>
      </c>
      <c r="J1771" s="8" t="s">
        <v>18</v>
      </c>
    </row>
    <row r="1772" customFormat="false" ht="39" hidden="false" customHeight="true" outlineLevel="0" collapsed="false">
      <c r="A1772" s="14" t="s">
        <v>249</v>
      </c>
      <c r="B1772" s="15" t="s">
        <v>800</v>
      </c>
      <c r="C1772" s="14" t="s">
        <v>27</v>
      </c>
      <c r="D1772" s="14" t="s">
        <v>801</v>
      </c>
      <c r="E1772" s="14" t="s">
        <v>337</v>
      </c>
      <c r="F1772" s="14"/>
      <c r="G1772" s="16" t="s">
        <v>341</v>
      </c>
      <c r="H1772" s="30" t="n">
        <v>1</v>
      </c>
      <c r="I1772" s="17" t="n">
        <v>0.59</v>
      </c>
      <c r="J1772" s="17" t="n">
        <v>0.59</v>
      </c>
    </row>
    <row r="1773" customFormat="false" ht="39" hidden="false" customHeight="true" outlineLevel="0" collapsed="false">
      <c r="A1773" s="31" t="s">
        <v>251</v>
      </c>
      <c r="B1773" s="32" t="s">
        <v>977</v>
      </c>
      <c r="C1773" s="31" t="s">
        <v>27</v>
      </c>
      <c r="D1773" s="31" t="s">
        <v>978</v>
      </c>
      <c r="E1773" s="31" t="s">
        <v>718</v>
      </c>
      <c r="F1773" s="31"/>
      <c r="G1773" s="33" t="s">
        <v>230</v>
      </c>
      <c r="H1773" s="34" t="n">
        <v>1</v>
      </c>
      <c r="I1773" s="35" t="n">
        <v>0.11</v>
      </c>
      <c r="J1773" s="35" t="n">
        <v>0.11</v>
      </c>
    </row>
    <row r="1774" customFormat="false" ht="39" hidden="false" customHeight="true" outlineLevel="0" collapsed="false">
      <c r="A1774" s="31" t="s">
        <v>251</v>
      </c>
      <c r="B1774" s="32" t="s">
        <v>979</v>
      </c>
      <c r="C1774" s="31" t="s">
        <v>27</v>
      </c>
      <c r="D1774" s="31" t="s">
        <v>980</v>
      </c>
      <c r="E1774" s="31" t="s">
        <v>718</v>
      </c>
      <c r="F1774" s="31"/>
      <c r="G1774" s="33" t="s">
        <v>230</v>
      </c>
      <c r="H1774" s="34" t="n">
        <v>1</v>
      </c>
      <c r="I1774" s="35" t="n">
        <v>0.48</v>
      </c>
      <c r="J1774" s="35" t="n">
        <v>0.48</v>
      </c>
    </row>
    <row r="1775" customFormat="false" ht="12.75" hidden="false" customHeight="true" outlineLevel="0" collapsed="false">
      <c r="A1775" s="41"/>
      <c r="B1775" s="41"/>
      <c r="C1775" s="41"/>
      <c r="D1775" s="41"/>
      <c r="E1775" s="41" t="s">
        <v>269</v>
      </c>
      <c r="F1775" s="42" t="n">
        <v>0</v>
      </c>
      <c r="G1775" s="41" t="s">
        <v>270</v>
      </c>
      <c r="H1775" s="42" t="n">
        <v>0</v>
      </c>
      <c r="I1775" s="41" t="s">
        <v>271</v>
      </c>
      <c r="J1775" s="42" t="n">
        <v>0</v>
      </c>
    </row>
    <row r="1776" customFormat="false" ht="12.75" hidden="false" customHeight="true" outlineLevel="0" collapsed="false">
      <c r="A1776" s="41"/>
      <c r="B1776" s="41"/>
      <c r="C1776" s="41"/>
      <c r="D1776" s="41"/>
      <c r="E1776" s="41" t="s">
        <v>272</v>
      </c>
      <c r="F1776" s="42" t="n">
        <v>0.15</v>
      </c>
      <c r="G1776" s="41"/>
      <c r="H1776" s="41" t="s">
        <v>273</v>
      </c>
      <c r="I1776" s="41"/>
      <c r="J1776" s="42" t="n">
        <v>0.74</v>
      </c>
    </row>
    <row r="1777" customFormat="false" ht="0.75" hidden="false" customHeight="true" outlineLevel="0" collapsed="false">
      <c r="A1777" s="43"/>
      <c r="B1777" s="43"/>
      <c r="C1777" s="43"/>
      <c r="D1777" s="43"/>
      <c r="E1777" s="43"/>
      <c r="F1777" s="43"/>
      <c r="G1777" s="43"/>
      <c r="H1777" s="43"/>
      <c r="I1777" s="43"/>
      <c r="J1777" s="43"/>
    </row>
    <row r="1778" customFormat="false" ht="18" hidden="false" customHeight="true" outlineLevel="0" collapsed="false">
      <c r="A1778" s="7"/>
      <c r="B1778" s="8" t="s">
        <v>10</v>
      </c>
      <c r="C1778" s="7" t="s">
        <v>11</v>
      </c>
      <c r="D1778" s="7" t="s">
        <v>12</v>
      </c>
      <c r="E1778" s="7" t="s">
        <v>248</v>
      </c>
      <c r="F1778" s="7"/>
      <c r="G1778" s="9" t="s">
        <v>13</v>
      </c>
      <c r="H1778" s="8" t="s">
        <v>14</v>
      </c>
      <c r="I1778" s="8" t="s">
        <v>15</v>
      </c>
      <c r="J1778" s="8" t="s">
        <v>18</v>
      </c>
    </row>
    <row r="1779" customFormat="false" ht="39" hidden="false" customHeight="true" outlineLevel="0" collapsed="false">
      <c r="A1779" s="14" t="s">
        <v>249</v>
      </c>
      <c r="B1779" s="15" t="s">
        <v>798</v>
      </c>
      <c r="C1779" s="14" t="s">
        <v>27</v>
      </c>
      <c r="D1779" s="14" t="s">
        <v>799</v>
      </c>
      <c r="E1779" s="14" t="s">
        <v>337</v>
      </c>
      <c r="F1779" s="14"/>
      <c r="G1779" s="16" t="s">
        <v>338</v>
      </c>
      <c r="H1779" s="30" t="n">
        <v>1</v>
      </c>
      <c r="I1779" s="17" t="n">
        <v>1.53</v>
      </c>
      <c r="J1779" s="17" t="n">
        <v>1.53</v>
      </c>
    </row>
    <row r="1780" customFormat="false" ht="39" hidden="false" customHeight="true" outlineLevel="0" collapsed="false">
      <c r="A1780" s="31" t="s">
        <v>251</v>
      </c>
      <c r="B1780" s="32" t="s">
        <v>981</v>
      </c>
      <c r="C1780" s="31" t="s">
        <v>27</v>
      </c>
      <c r="D1780" s="31" t="s">
        <v>982</v>
      </c>
      <c r="E1780" s="31" t="s">
        <v>718</v>
      </c>
      <c r="F1780" s="31"/>
      <c r="G1780" s="33" t="s">
        <v>230</v>
      </c>
      <c r="H1780" s="34" t="n">
        <v>1</v>
      </c>
      <c r="I1780" s="35" t="n">
        <v>0.37</v>
      </c>
      <c r="J1780" s="35" t="n">
        <v>0.37</v>
      </c>
    </row>
    <row r="1781" customFormat="false" ht="39" hidden="false" customHeight="true" outlineLevel="0" collapsed="false">
      <c r="A1781" s="31" t="s">
        <v>251</v>
      </c>
      <c r="B1781" s="32" t="s">
        <v>977</v>
      </c>
      <c r="C1781" s="31" t="s">
        <v>27</v>
      </c>
      <c r="D1781" s="31" t="s">
        <v>978</v>
      </c>
      <c r="E1781" s="31" t="s">
        <v>718</v>
      </c>
      <c r="F1781" s="31"/>
      <c r="G1781" s="33" t="s">
        <v>230</v>
      </c>
      <c r="H1781" s="34" t="n">
        <v>1</v>
      </c>
      <c r="I1781" s="35" t="n">
        <v>0.11</v>
      </c>
      <c r="J1781" s="35" t="n">
        <v>0.11</v>
      </c>
    </row>
    <row r="1782" customFormat="false" ht="39" hidden="false" customHeight="true" outlineLevel="0" collapsed="false">
      <c r="A1782" s="31" t="s">
        <v>251</v>
      </c>
      <c r="B1782" s="32" t="s">
        <v>979</v>
      </c>
      <c r="C1782" s="31" t="s">
        <v>27</v>
      </c>
      <c r="D1782" s="31" t="s">
        <v>980</v>
      </c>
      <c r="E1782" s="31" t="s">
        <v>718</v>
      </c>
      <c r="F1782" s="31"/>
      <c r="G1782" s="33" t="s">
        <v>230</v>
      </c>
      <c r="H1782" s="34" t="n">
        <v>1</v>
      </c>
      <c r="I1782" s="35" t="n">
        <v>0.48</v>
      </c>
      <c r="J1782" s="35" t="n">
        <v>0.48</v>
      </c>
    </row>
    <row r="1783" customFormat="false" ht="39" hidden="false" customHeight="true" outlineLevel="0" collapsed="false">
      <c r="A1783" s="31" t="s">
        <v>251</v>
      </c>
      <c r="B1783" s="32" t="s">
        <v>983</v>
      </c>
      <c r="C1783" s="31" t="s">
        <v>27</v>
      </c>
      <c r="D1783" s="31" t="s">
        <v>984</v>
      </c>
      <c r="E1783" s="31" t="s">
        <v>718</v>
      </c>
      <c r="F1783" s="31"/>
      <c r="G1783" s="33" t="s">
        <v>230</v>
      </c>
      <c r="H1783" s="34" t="n">
        <v>1</v>
      </c>
      <c r="I1783" s="35" t="n">
        <v>0.57</v>
      </c>
      <c r="J1783" s="35" t="n">
        <v>0.57</v>
      </c>
    </row>
    <row r="1784" customFormat="false" ht="12.75" hidden="false" customHeight="true" outlineLevel="0" collapsed="false">
      <c r="A1784" s="41"/>
      <c r="B1784" s="41"/>
      <c r="C1784" s="41"/>
      <c r="D1784" s="41"/>
      <c r="E1784" s="41" t="s">
        <v>269</v>
      </c>
      <c r="F1784" s="42" t="n">
        <v>0</v>
      </c>
      <c r="G1784" s="41" t="s">
        <v>270</v>
      </c>
      <c r="H1784" s="42" t="n">
        <v>0</v>
      </c>
      <c r="I1784" s="41" t="s">
        <v>271</v>
      </c>
      <c r="J1784" s="42" t="n">
        <v>0</v>
      </c>
    </row>
    <row r="1785" customFormat="false" ht="12.75" hidden="false" customHeight="true" outlineLevel="0" collapsed="false">
      <c r="A1785" s="41"/>
      <c r="B1785" s="41"/>
      <c r="C1785" s="41"/>
      <c r="D1785" s="41"/>
      <c r="E1785" s="41" t="s">
        <v>272</v>
      </c>
      <c r="F1785" s="42" t="n">
        <v>0.39</v>
      </c>
      <c r="G1785" s="41"/>
      <c r="H1785" s="41" t="s">
        <v>273</v>
      </c>
      <c r="I1785" s="41"/>
      <c r="J1785" s="42" t="n">
        <v>1.92</v>
      </c>
    </row>
    <row r="1786" customFormat="false" ht="0.75" hidden="false" customHeight="true" outlineLevel="0" collapsed="false">
      <c r="A1786" s="43"/>
      <c r="B1786" s="43"/>
      <c r="C1786" s="43"/>
      <c r="D1786" s="43"/>
      <c r="E1786" s="43"/>
      <c r="F1786" s="43"/>
      <c r="G1786" s="43"/>
      <c r="H1786" s="43"/>
      <c r="I1786" s="43"/>
      <c r="J1786" s="43"/>
    </row>
    <row r="1787" customFormat="false" ht="18" hidden="false" customHeight="true" outlineLevel="0" collapsed="false">
      <c r="A1787" s="7"/>
      <c r="B1787" s="8" t="s">
        <v>10</v>
      </c>
      <c r="C1787" s="7" t="s">
        <v>11</v>
      </c>
      <c r="D1787" s="7" t="s">
        <v>12</v>
      </c>
      <c r="E1787" s="7" t="s">
        <v>248</v>
      </c>
      <c r="F1787" s="7"/>
      <c r="G1787" s="9" t="s">
        <v>13</v>
      </c>
      <c r="H1787" s="8" t="s">
        <v>14</v>
      </c>
      <c r="I1787" s="8" t="s">
        <v>15</v>
      </c>
      <c r="J1787" s="8" t="s">
        <v>18</v>
      </c>
    </row>
    <row r="1788" customFormat="false" ht="39" hidden="false" customHeight="true" outlineLevel="0" collapsed="false">
      <c r="A1788" s="14" t="s">
        <v>249</v>
      </c>
      <c r="B1788" s="15" t="s">
        <v>979</v>
      </c>
      <c r="C1788" s="14" t="s">
        <v>27</v>
      </c>
      <c r="D1788" s="14" t="s">
        <v>980</v>
      </c>
      <c r="E1788" s="14" t="s">
        <v>718</v>
      </c>
      <c r="F1788" s="14"/>
      <c r="G1788" s="16" t="s">
        <v>230</v>
      </c>
      <c r="H1788" s="30" t="n">
        <v>1</v>
      </c>
      <c r="I1788" s="17" t="n">
        <v>0.48</v>
      </c>
      <c r="J1788" s="17" t="n">
        <v>0.48</v>
      </c>
    </row>
    <row r="1789" customFormat="false" ht="25.5" hidden="false" customHeight="true" outlineLevel="0" collapsed="false">
      <c r="A1789" s="36" t="s">
        <v>259</v>
      </c>
      <c r="B1789" s="37" t="s">
        <v>985</v>
      </c>
      <c r="C1789" s="36" t="s">
        <v>27</v>
      </c>
      <c r="D1789" s="36" t="s">
        <v>986</v>
      </c>
      <c r="E1789" s="36" t="s">
        <v>727</v>
      </c>
      <c r="F1789" s="36"/>
      <c r="G1789" s="38" t="s">
        <v>38</v>
      </c>
      <c r="H1789" s="39" t="n">
        <v>0.000128</v>
      </c>
      <c r="I1789" s="40" t="n">
        <v>3799.73</v>
      </c>
      <c r="J1789" s="40" t="n">
        <v>0.48</v>
      </c>
    </row>
    <row r="1790" customFormat="false" ht="12.75" hidden="false" customHeight="true" outlineLevel="0" collapsed="false">
      <c r="A1790" s="41"/>
      <c r="B1790" s="41"/>
      <c r="C1790" s="41"/>
      <c r="D1790" s="41"/>
      <c r="E1790" s="41" t="s">
        <v>269</v>
      </c>
      <c r="F1790" s="42" t="n">
        <v>0</v>
      </c>
      <c r="G1790" s="41" t="s">
        <v>270</v>
      </c>
      <c r="H1790" s="42" t="n">
        <v>0</v>
      </c>
      <c r="I1790" s="41" t="s">
        <v>271</v>
      </c>
      <c r="J1790" s="42" t="n">
        <v>0</v>
      </c>
    </row>
    <row r="1791" customFormat="false" ht="12.75" hidden="false" customHeight="true" outlineLevel="0" collapsed="false">
      <c r="A1791" s="41"/>
      <c r="B1791" s="41"/>
      <c r="C1791" s="41"/>
      <c r="D1791" s="41"/>
      <c r="E1791" s="41" t="s">
        <v>272</v>
      </c>
      <c r="F1791" s="42" t="n">
        <v>0.12</v>
      </c>
      <c r="G1791" s="41"/>
      <c r="H1791" s="41" t="s">
        <v>273</v>
      </c>
      <c r="I1791" s="41"/>
      <c r="J1791" s="42" t="n">
        <v>0.6</v>
      </c>
    </row>
    <row r="1792" customFormat="false" ht="0.75" hidden="false" customHeight="true" outlineLevel="0" collapsed="false">
      <c r="A1792" s="43"/>
      <c r="B1792" s="43"/>
      <c r="C1792" s="43"/>
      <c r="D1792" s="43"/>
      <c r="E1792" s="43"/>
      <c r="F1792" s="43"/>
      <c r="G1792" s="43"/>
      <c r="H1792" s="43"/>
      <c r="I1792" s="43"/>
      <c r="J1792" s="43"/>
    </row>
    <row r="1793" customFormat="false" ht="18" hidden="false" customHeight="true" outlineLevel="0" collapsed="false">
      <c r="A1793" s="7"/>
      <c r="B1793" s="8" t="s">
        <v>10</v>
      </c>
      <c r="C1793" s="7" t="s">
        <v>11</v>
      </c>
      <c r="D1793" s="7" t="s">
        <v>12</v>
      </c>
      <c r="E1793" s="7" t="s">
        <v>248</v>
      </c>
      <c r="F1793" s="7"/>
      <c r="G1793" s="9" t="s">
        <v>13</v>
      </c>
      <c r="H1793" s="8" t="s">
        <v>14</v>
      </c>
      <c r="I1793" s="8" t="s">
        <v>15</v>
      </c>
      <c r="J1793" s="8" t="s">
        <v>18</v>
      </c>
    </row>
    <row r="1794" customFormat="false" ht="39" hidden="false" customHeight="true" outlineLevel="0" collapsed="false">
      <c r="A1794" s="14" t="s">
        <v>249</v>
      </c>
      <c r="B1794" s="15" t="s">
        <v>977</v>
      </c>
      <c r="C1794" s="14" t="s">
        <v>27</v>
      </c>
      <c r="D1794" s="14" t="s">
        <v>978</v>
      </c>
      <c r="E1794" s="14" t="s">
        <v>718</v>
      </c>
      <c r="F1794" s="14"/>
      <c r="G1794" s="16" t="s">
        <v>230</v>
      </c>
      <c r="H1794" s="30" t="n">
        <v>1</v>
      </c>
      <c r="I1794" s="17" t="n">
        <v>0.11</v>
      </c>
      <c r="J1794" s="17" t="n">
        <v>0.11</v>
      </c>
    </row>
    <row r="1795" customFormat="false" ht="25.5" hidden="false" customHeight="true" outlineLevel="0" collapsed="false">
      <c r="A1795" s="36" t="s">
        <v>259</v>
      </c>
      <c r="B1795" s="37" t="s">
        <v>985</v>
      </c>
      <c r="C1795" s="36" t="s">
        <v>27</v>
      </c>
      <c r="D1795" s="36" t="s">
        <v>986</v>
      </c>
      <c r="E1795" s="36" t="s">
        <v>727</v>
      </c>
      <c r="F1795" s="36"/>
      <c r="G1795" s="38" t="s">
        <v>38</v>
      </c>
      <c r="H1795" s="39" t="n">
        <v>2.96E-005</v>
      </c>
      <c r="I1795" s="40" t="n">
        <v>3799.73</v>
      </c>
      <c r="J1795" s="40" t="n">
        <v>0.11</v>
      </c>
    </row>
    <row r="1796" customFormat="false" ht="12.75" hidden="false" customHeight="true" outlineLevel="0" collapsed="false">
      <c r="A1796" s="41"/>
      <c r="B1796" s="41"/>
      <c r="C1796" s="41"/>
      <c r="D1796" s="41"/>
      <c r="E1796" s="41" t="s">
        <v>269</v>
      </c>
      <c r="F1796" s="42" t="n">
        <v>0</v>
      </c>
      <c r="G1796" s="41" t="s">
        <v>270</v>
      </c>
      <c r="H1796" s="42" t="n">
        <v>0</v>
      </c>
      <c r="I1796" s="41" t="s">
        <v>271</v>
      </c>
      <c r="J1796" s="42" t="n">
        <v>0</v>
      </c>
    </row>
    <row r="1797" customFormat="false" ht="12.75" hidden="false" customHeight="true" outlineLevel="0" collapsed="false">
      <c r="A1797" s="41"/>
      <c r="B1797" s="41"/>
      <c r="C1797" s="41"/>
      <c r="D1797" s="41"/>
      <c r="E1797" s="41" t="s">
        <v>272</v>
      </c>
      <c r="F1797" s="42" t="n">
        <v>0.02</v>
      </c>
      <c r="G1797" s="41"/>
      <c r="H1797" s="41" t="s">
        <v>273</v>
      </c>
      <c r="I1797" s="41"/>
      <c r="J1797" s="42" t="n">
        <v>0.13</v>
      </c>
    </row>
    <row r="1798" customFormat="false" ht="0.75" hidden="false" customHeight="true" outlineLevel="0" collapsed="false">
      <c r="A1798" s="43"/>
      <c r="B1798" s="43"/>
      <c r="C1798" s="43"/>
      <c r="D1798" s="43"/>
      <c r="E1798" s="43"/>
      <c r="F1798" s="43"/>
      <c r="G1798" s="43"/>
      <c r="H1798" s="43"/>
      <c r="I1798" s="43"/>
      <c r="J1798" s="43"/>
    </row>
    <row r="1799" customFormat="false" ht="18" hidden="false" customHeight="true" outlineLevel="0" collapsed="false">
      <c r="A1799" s="7"/>
      <c r="B1799" s="8" t="s">
        <v>10</v>
      </c>
      <c r="C1799" s="7" t="s">
        <v>11</v>
      </c>
      <c r="D1799" s="7" t="s">
        <v>12</v>
      </c>
      <c r="E1799" s="7" t="s">
        <v>248</v>
      </c>
      <c r="F1799" s="7"/>
      <c r="G1799" s="9" t="s">
        <v>13</v>
      </c>
      <c r="H1799" s="8" t="s">
        <v>14</v>
      </c>
      <c r="I1799" s="8" t="s">
        <v>15</v>
      </c>
      <c r="J1799" s="8" t="s">
        <v>18</v>
      </c>
    </row>
    <row r="1800" customFormat="false" ht="39" hidden="false" customHeight="true" outlineLevel="0" collapsed="false">
      <c r="A1800" s="14" t="s">
        <v>249</v>
      </c>
      <c r="B1800" s="15" t="s">
        <v>981</v>
      </c>
      <c r="C1800" s="14" t="s">
        <v>27</v>
      </c>
      <c r="D1800" s="14" t="s">
        <v>982</v>
      </c>
      <c r="E1800" s="14" t="s">
        <v>718</v>
      </c>
      <c r="F1800" s="14"/>
      <c r="G1800" s="16" t="s">
        <v>230</v>
      </c>
      <c r="H1800" s="30" t="n">
        <v>1</v>
      </c>
      <c r="I1800" s="17" t="n">
        <v>0.37</v>
      </c>
      <c r="J1800" s="17" t="n">
        <v>0.37</v>
      </c>
    </row>
    <row r="1801" customFormat="false" ht="25.5" hidden="false" customHeight="true" outlineLevel="0" collapsed="false">
      <c r="A1801" s="36" t="s">
        <v>259</v>
      </c>
      <c r="B1801" s="37" t="s">
        <v>985</v>
      </c>
      <c r="C1801" s="36" t="s">
        <v>27</v>
      </c>
      <c r="D1801" s="36" t="s">
        <v>986</v>
      </c>
      <c r="E1801" s="36" t="s">
        <v>727</v>
      </c>
      <c r="F1801" s="36"/>
      <c r="G1801" s="38" t="s">
        <v>38</v>
      </c>
      <c r="H1801" s="39" t="n">
        <v>0.0001</v>
      </c>
      <c r="I1801" s="40" t="n">
        <v>3799.73</v>
      </c>
      <c r="J1801" s="40" t="n">
        <v>0.37</v>
      </c>
    </row>
    <row r="1802" customFormat="false" ht="12.75" hidden="false" customHeight="true" outlineLevel="0" collapsed="false">
      <c r="A1802" s="41"/>
      <c r="B1802" s="41"/>
      <c r="C1802" s="41"/>
      <c r="D1802" s="41"/>
      <c r="E1802" s="41" t="s">
        <v>269</v>
      </c>
      <c r="F1802" s="42" t="n">
        <v>0</v>
      </c>
      <c r="G1802" s="41" t="s">
        <v>270</v>
      </c>
      <c r="H1802" s="42" t="n">
        <v>0</v>
      </c>
      <c r="I1802" s="41" t="s">
        <v>271</v>
      </c>
      <c r="J1802" s="42" t="n">
        <v>0</v>
      </c>
    </row>
    <row r="1803" customFormat="false" ht="12.75" hidden="false" customHeight="true" outlineLevel="0" collapsed="false">
      <c r="A1803" s="41"/>
      <c r="B1803" s="41"/>
      <c r="C1803" s="41"/>
      <c r="D1803" s="41"/>
      <c r="E1803" s="41" t="s">
        <v>272</v>
      </c>
      <c r="F1803" s="42" t="n">
        <v>0.09</v>
      </c>
      <c r="G1803" s="41"/>
      <c r="H1803" s="41" t="s">
        <v>273</v>
      </c>
      <c r="I1803" s="41"/>
      <c r="J1803" s="42" t="n">
        <v>0.46</v>
      </c>
    </row>
    <row r="1804" customFormat="false" ht="0.75" hidden="false" customHeight="true" outlineLevel="0" collapsed="false">
      <c r="A1804" s="43"/>
      <c r="B1804" s="43"/>
      <c r="C1804" s="43"/>
      <c r="D1804" s="43"/>
      <c r="E1804" s="43"/>
      <c r="F1804" s="43"/>
      <c r="G1804" s="43"/>
      <c r="H1804" s="43"/>
      <c r="I1804" s="43"/>
      <c r="J1804" s="43"/>
    </row>
    <row r="1805" customFormat="false" ht="18" hidden="false" customHeight="true" outlineLevel="0" collapsed="false">
      <c r="A1805" s="7"/>
      <c r="B1805" s="8" t="s">
        <v>10</v>
      </c>
      <c r="C1805" s="7" t="s">
        <v>11</v>
      </c>
      <c r="D1805" s="7" t="s">
        <v>12</v>
      </c>
      <c r="E1805" s="7" t="s">
        <v>248</v>
      </c>
      <c r="F1805" s="7"/>
      <c r="G1805" s="9" t="s">
        <v>13</v>
      </c>
      <c r="H1805" s="8" t="s">
        <v>14</v>
      </c>
      <c r="I1805" s="8" t="s">
        <v>15</v>
      </c>
      <c r="J1805" s="8" t="s">
        <v>18</v>
      </c>
    </row>
    <row r="1806" customFormat="false" ht="39" hidden="false" customHeight="true" outlineLevel="0" collapsed="false">
      <c r="A1806" s="14" t="s">
        <v>249</v>
      </c>
      <c r="B1806" s="15" t="s">
        <v>983</v>
      </c>
      <c r="C1806" s="14" t="s">
        <v>27</v>
      </c>
      <c r="D1806" s="14" t="s">
        <v>984</v>
      </c>
      <c r="E1806" s="14" t="s">
        <v>718</v>
      </c>
      <c r="F1806" s="14"/>
      <c r="G1806" s="16" t="s">
        <v>230</v>
      </c>
      <c r="H1806" s="30" t="n">
        <v>1</v>
      </c>
      <c r="I1806" s="17" t="n">
        <v>0.57</v>
      </c>
      <c r="J1806" s="17" t="n">
        <v>0.57</v>
      </c>
    </row>
    <row r="1807" customFormat="false" ht="25.5" hidden="false" customHeight="true" outlineLevel="0" collapsed="false">
      <c r="A1807" s="36" t="s">
        <v>259</v>
      </c>
      <c r="B1807" s="37" t="s">
        <v>728</v>
      </c>
      <c r="C1807" s="36" t="s">
        <v>27</v>
      </c>
      <c r="D1807" s="36" t="s">
        <v>729</v>
      </c>
      <c r="E1807" s="36" t="s">
        <v>730</v>
      </c>
      <c r="F1807" s="36"/>
      <c r="G1807" s="38" t="s">
        <v>731</v>
      </c>
      <c r="H1807" s="39" t="n">
        <v>0.52</v>
      </c>
      <c r="I1807" s="40" t="n">
        <v>1.1</v>
      </c>
      <c r="J1807" s="40" t="n">
        <v>0.57</v>
      </c>
    </row>
    <row r="1808" customFormat="false" ht="12.75" hidden="false" customHeight="true" outlineLevel="0" collapsed="false">
      <c r="A1808" s="41"/>
      <c r="B1808" s="41"/>
      <c r="C1808" s="41"/>
      <c r="D1808" s="41"/>
      <c r="E1808" s="41" t="s">
        <v>269</v>
      </c>
      <c r="F1808" s="42" t="n">
        <v>0</v>
      </c>
      <c r="G1808" s="41" t="s">
        <v>270</v>
      </c>
      <c r="H1808" s="42" t="n">
        <v>0</v>
      </c>
      <c r="I1808" s="41" t="s">
        <v>271</v>
      </c>
      <c r="J1808" s="42" t="n">
        <v>0</v>
      </c>
    </row>
    <row r="1809" customFormat="false" ht="12.75" hidden="false" customHeight="true" outlineLevel="0" collapsed="false">
      <c r="A1809" s="41"/>
      <c r="B1809" s="41"/>
      <c r="C1809" s="41"/>
      <c r="D1809" s="41"/>
      <c r="E1809" s="41" t="s">
        <v>272</v>
      </c>
      <c r="F1809" s="42" t="n">
        <v>0.14</v>
      </c>
      <c r="G1809" s="41"/>
      <c r="H1809" s="41" t="s">
        <v>273</v>
      </c>
      <c r="I1809" s="41"/>
      <c r="J1809" s="42" t="n">
        <v>0.71</v>
      </c>
    </row>
    <row r="1810" customFormat="false" ht="0.75" hidden="false" customHeight="true" outlineLevel="0" collapsed="false">
      <c r="A1810" s="43"/>
      <c r="B1810" s="43"/>
      <c r="C1810" s="43"/>
      <c r="D1810" s="43"/>
      <c r="E1810" s="43"/>
      <c r="F1810" s="43"/>
      <c r="G1810" s="43"/>
      <c r="H1810" s="43"/>
      <c r="I1810" s="43"/>
      <c r="J1810" s="43"/>
    </row>
    <row r="1811" customFormat="false" ht="12.75" hidden="false" customHeight="true" outlineLevel="0" collapsed="false">
      <c r="A1811" s="26"/>
      <c r="B1811" s="26"/>
      <c r="C1811" s="26"/>
      <c r="D1811" s="26"/>
      <c r="E1811" s="26"/>
      <c r="F1811" s="26"/>
      <c r="G1811" s="26"/>
      <c r="H1811" s="26"/>
      <c r="I1811" s="26"/>
      <c r="J1811" s="26"/>
    </row>
    <row r="1812" customFormat="false" ht="12.75" hidden="false" customHeight="true" outlineLevel="0" collapsed="false">
      <c r="A1812" s="4"/>
      <c r="B1812" s="4"/>
      <c r="C1812" s="4"/>
      <c r="D1812" s="28"/>
      <c r="E1812" s="4"/>
      <c r="F1812" s="3"/>
      <c r="G1812" s="3"/>
      <c r="H1812" s="27"/>
      <c r="I1812" s="27"/>
      <c r="J1812" s="27"/>
    </row>
    <row r="1813" customFormat="false" ht="12.75" hidden="false" customHeight="true" outlineLevel="0" collapsed="false">
      <c r="A1813" s="4"/>
      <c r="B1813" s="4"/>
      <c r="C1813" s="4"/>
      <c r="D1813" s="28"/>
      <c r="E1813" s="4"/>
      <c r="F1813" s="3"/>
      <c r="G1813" s="3"/>
      <c r="H1813" s="27"/>
      <c r="I1813" s="27"/>
      <c r="J1813" s="27"/>
    </row>
    <row r="1814" customFormat="false" ht="12.75" hidden="false" customHeight="true" outlineLevel="0" collapsed="false">
      <c r="A1814" s="4"/>
      <c r="B1814" s="4"/>
      <c r="C1814" s="4"/>
      <c r="D1814" s="28"/>
      <c r="E1814" s="4"/>
      <c r="F1814" s="3"/>
      <c r="G1814" s="3"/>
      <c r="H1814" s="27"/>
      <c r="I1814" s="27"/>
      <c r="J1814" s="27"/>
    </row>
    <row r="1815" customFormat="false" ht="60" hidden="false" customHeight="true" outlineLevel="0" collapsed="false">
      <c r="A1815" s="29"/>
      <c r="B1815" s="29"/>
      <c r="C1815" s="29"/>
      <c r="D1815" s="29"/>
      <c r="E1815" s="29"/>
      <c r="F1815" s="29"/>
      <c r="G1815" s="29"/>
      <c r="H1815" s="29"/>
      <c r="I1815" s="29"/>
      <c r="J1815" s="29"/>
    </row>
    <row r="1816" customFormat="false" ht="18" hidden="false" customHeight="true" outlineLevel="0" collapsed="false">
      <c r="A1816" s="26"/>
      <c r="B1816" s="26"/>
      <c r="C1816" s="26"/>
      <c r="D1816" s="26"/>
      <c r="E1816" s="26"/>
      <c r="F1816" s="26"/>
      <c r="G1816" s="26"/>
      <c r="H1816" s="26"/>
      <c r="I1816" s="26"/>
      <c r="J1816" s="26"/>
    </row>
    <row r="1817" customFormat="false" ht="30" hidden="false" customHeight="true" outlineLevel="0" collapsed="false">
      <c r="A1817" s="26"/>
      <c r="B1817" s="26"/>
      <c r="C1817" s="26"/>
      <c r="D1817" s="26"/>
      <c r="E1817" s="26"/>
      <c r="F1817" s="26"/>
      <c r="G1817" s="26"/>
      <c r="H1817" s="26"/>
      <c r="I1817" s="26"/>
      <c r="J1817" s="26"/>
    </row>
  </sheetData>
  <mergeCells count="140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H21:I21"/>
    <mergeCell ref="E23:F23"/>
    <mergeCell ref="E24:F24"/>
    <mergeCell ref="E25:F25"/>
    <mergeCell ref="H27:I27"/>
    <mergeCell ref="E29:F29"/>
    <mergeCell ref="E30:F30"/>
    <mergeCell ref="E31:F31"/>
    <mergeCell ref="E32:F32"/>
    <mergeCell ref="H34:I34"/>
    <mergeCell ref="E36:F36"/>
    <mergeCell ref="E37:F37"/>
    <mergeCell ref="E38:F38"/>
    <mergeCell ref="H40:I40"/>
    <mergeCell ref="E42:F42"/>
    <mergeCell ref="E43:F43"/>
    <mergeCell ref="E44:F44"/>
    <mergeCell ref="E45:F45"/>
    <mergeCell ref="H47:I47"/>
    <mergeCell ref="E49:F49"/>
    <mergeCell ref="E50:F50"/>
    <mergeCell ref="E51:F51"/>
    <mergeCell ref="E52:F52"/>
    <mergeCell ref="H54:I54"/>
    <mergeCell ref="E56:F56"/>
    <mergeCell ref="E57:F57"/>
    <mergeCell ref="E58:F58"/>
    <mergeCell ref="E59:F59"/>
    <mergeCell ref="H61:I61"/>
    <mergeCell ref="E63:F63"/>
    <mergeCell ref="E64:F64"/>
    <mergeCell ref="E65:F65"/>
    <mergeCell ref="E66:F66"/>
    <mergeCell ref="H68:I68"/>
    <mergeCell ref="E70:F70"/>
    <mergeCell ref="E71:F71"/>
    <mergeCell ref="E72:F72"/>
    <mergeCell ref="E73:F73"/>
    <mergeCell ref="H75:I75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H143:I143"/>
    <mergeCell ref="E145:F145"/>
    <mergeCell ref="E146:F146"/>
    <mergeCell ref="E147:F147"/>
    <mergeCell ref="E148:F148"/>
    <mergeCell ref="H150:I150"/>
    <mergeCell ref="E152:F152"/>
    <mergeCell ref="E153:F153"/>
    <mergeCell ref="E154:F154"/>
    <mergeCell ref="E155:F155"/>
    <mergeCell ref="H157:I157"/>
    <mergeCell ref="E159:F159"/>
    <mergeCell ref="E160:F160"/>
    <mergeCell ref="E161:F161"/>
    <mergeCell ref="E162:F162"/>
    <mergeCell ref="E163:F163"/>
    <mergeCell ref="H165:I165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H187:I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H215:I215"/>
    <mergeCell ref="E217:F217"/>
    <mergeCell ref="E218:F218"/>
    <mergeCell ref="E219:F219"/>
    <mergeCell ref="E220:F220"/>
    <mergeCell ref="H222:I222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H250:I250"/>
    <mergeCell ref="E252:F252"/>
    <mergeCell ref="E253:F253"/>
    <mergeCell ref="E254:F254"/>
    <mergeCell ref="E255:F255"/>
    <mergeCell ref="E256:F256"/>
    <mergeCell ref="H258:I258"/>
    <mergeCell ref="E260:F260"/>
    <mergeCell ref="E261:F261"/>
    <mergeCell ref="E262:F262"/>
    <mergeCell ref="E263:F263"/>
    <mergeCell ref="E264:F264"/>
    <mergeCell ref="H266:I266"/>
    <mergeCell ref="E268:F268"/>
    <mergeCell ref="E269:F269"/>
    <mergeCell ref="E270:F270"/>
    <mergeCell ref="E271:F271"/>
    <mergeCell ref="E272:F272"/>
    <mergeCell ref="E273:F273"/>
    <mergeCell ref="H275:I275"/>
    <mergeCell ref="E277:F277"/>
    <mergeCell ref="E278:F278"/>
    <mergeCell ref="E279:F279"/>
    <mergeCell ref="E280:F280"/>
    <mergeCell ref="E281:F281"/>
    <mergeCell ref="H283:I283"/>
    <mergeCell ref="E285:F285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H299:I299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E325:F325"/>
    <mergeCell ref="H327:I327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8:F348"/>
    <mergeCell ref="E349:F349"/>
    <mergeCell ref="E350:F350"/>
    <mergeCell ref="E351:F351"/>
    <mergeCell ref="E352:F352"/>
    <mergeCell ref="E353:F353"/>
    <mergeCell ref="H355:I355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86:F386"/>
    <mergeCell ref="E387:F387"/>
    <mergeCell ref="E388:F388"/>
    <mergeCell ref="E389:F389"/>
    <mergeCell ref="E390:F390"/>
    <mergeCell ref="H392:I392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405:F405"/>
    <mergeCell ref="E406:F406"/>
    <mergeCell ref="E407:F407"/>
    <mergeCell ref="H409:I409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H434:I434"/>
    <mergeCell ref="E436:F436"/>
    <mergeCell ref="E437:F437"/>
    <mergeCell ref="E438:F438"/>
    <mergeCell ref="E439:F439"/>
    <mergeCell ref="E440:F440"/>
    <mergeCell ref="E441:F441"/>
    <mergeCell ref="H443:I443"/>
    <mergeCell ref="E445:F445"/>
    <mergeCell ref="E446:F446"/>
    <mergeCell ref="E447:F447"/>
    <mergeCell ref="E448:F448"/>
    <mergeCell ref="H450:I450"/>
    <mergeCell ref="E452:F452"/>
    <mergeCell ref="E453:F453"/>
    <mergeCell ref="E454:F454"/>
    <mergeCell ref="E455:F455"/>
    <mergeCell ref="E456:F456"/>
    <mergeCell ref="H458:I458"/>
    <mergeCell ref="E460:F460"/>
    <mergeCell ref="E461:F461"/>
    <mergeCell ref="E462:F462"/>
    <mergeCell ref="E463:F463"/>
    <mergeCell ref="E464:F464"/>
    <mergeCell ref="H466:I466"/>
    <mergeCell ref="E468:F468"/>
    <mergeCell ref="E469:F469"/>
    <mergeCell ref="E470:F470"/>
    <mergeCell ref="E471:F471"/>
    <mergeCell ref="H473:I473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96:F496"/>
    <mergeCell ref="E497:F497"/>
    <mergeCell ref="E498:F498"/>
    <mergeCell ref="E499:F499"/>
    <mergeCell ref="E500:F500"/>
    <mergeCell ref="H502:I502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H515:I515"/>
    <mergeCell ref="E517:F517"/>
    <mergeCell ref="E518:F518"/>
    <mergeCell ref="E519:F519"/>
    <mergeCell ref="H521:I521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H533:I533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A548:J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H560:I560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H573:I573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H586:I586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H599:I599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H610:I610"/>
    <mergeCell ref="E612:F612"/>
    <mergeCell ref="E613:F613"/>
    <mergeCell ref="E614:F614"/>
    <mergeCell ref="E615:F615"/>
    <mergeCell ref="E616:F616"/>
    <mergeCell ref="H618:I618"/>
    <mergeCell ref="E620:F620"/>
    <mergeCell ref="E621:F621"/>
    <mergeCell ref="E622:F622"/>
    <mergeCell ref="E623:F623"/>
    <mergeCell ref="E624:F624"/>
    <mergeCell ref="E625:F625"/>
    <mergeCell ref="E626:F626"/>
    <mergeCell ref="H628:I628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H652:I652"/>
    <mergeCell ref="E654:F654"/>
    <mergeCell ref="E655:F655"/>
    <mergeCell ref="E656:F656"/>
    <mergeCell ref="E657:F657"/>
    <mergeCell ref="E658:F658"/>
    <mergeCell ref="H660:I660"/>
    <mergeCell ref="E662:F662"/>
    <mergeCell ref="E663:F663"/>
    <mergeCell ref="E664:F664"/>
    <mergeCell ref="E665:F665"/>
    <mergeCell ref="E666:F666"/>
    <mergeCell ref="E667:F667"/>
    <mergeCell ref="E668:F668"/>
    <mergeCell ref="H670:I670"/>
    <mergeCell ref="E672:F672"/>
    <mergeCell ref="E673:F673"/>
    <mergeCell ref="E674:F674"/>
    <mergeCell ref="E675:F675"/>
    <mergeCell ref="E676:F676"/>
    <mergeCell ref="E677:F677"/>
    <mergeCell ref="E678:F678"/>
    <mergeCell ref="H680:I680"/>
    <mergeCell ref="E682:F682"/>
    <mergeCell ref="E683:F683"/>
    <mergeCell ref="E684:F684"/>
    <mergeCell ref="E685:F685"/>
    <mergeCell ref="E686:F686"/>
    <mergeCell ref="E687:F687"/>
    <mergeCell ref="E688:F688"/>
    <mergeCell ref="H690:I690"/>
    <mergeCell ref="E692:F692"/>
    <mergeCell ref="E693:F693"/>
    <mergeCell ref="E694:F694"/>
    <mergeCell ref="E695:F695"/>
    <mergeCell ref="E696:F696"/>
    <mergeCell ref="E697:F697"/>
    <mergeCell ref="E698:F698"/>
    <mergeCell ref="H700:I700"/>
    <mergeCell ref="E702:F702"/>
    <mergeCell ref="E703:F703"/>
    <mergeCell ref="E704:F704"/>
    <mergeCell ref="E705:F705"/>
    <mergeCell ref="E706:F706"/>
    <mergeCell ref="H708:I708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H721:I721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H734:I734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H747:I747"/>
    <mergeCell ref="E749:F749"/>
    <mergeCell ref="E750:F750"/>
    <mergeCell ref="E751:F751"/>
    <mergeCell ref="E752:F752"/>
    <mergeCell ref="H754:I754"/>
    <mergeCell ref="E756:F756"/>
    <mergeCell ref="E757:F757"/>
    <mergeCell ref="E758:F758"/>
    <mergeCell ref="E759:F759"/>
    <mergeCell ref="E760:F760"/>
    <mergeCell ref="E761:F761"/>
    <mergeCell ref="H763:I763"/>
    <mergeCell ref="E765:F765"/>
    <mergeCell ref="E766:F766"/>
    <mergeCell ref="E767:F767"/>
    <mergeCell ref="H769:I769"/>
    <mergeCell ref="E771:F771"/>
    <mergeCell ref="E772:F772"/>
    <mergeCell ref="E773:F773"/>
    <mergeCell ref="H775:I775"/>
    <mergeCell ref="E777:F777"/>
    <mergeCell ref="E778:F778"/>
    <mergeCell ref="E779:F779"/>
    <mergeCell ref="H781:I781"/>
    <mergeCell ref="E783:F783"/>
    <mergeCell ref="E784:F784"/>
    <mergeCell ref="E785:F785"/>
    <mergeCell ref="H787:I787"/>
    <mergeCell ref="E789:F789"/>
    <mergeCell ref="E790:F790"/>
    <mergeCell ref="E791:F791"/>
    <mergeCell ref="E792:F792"/>
    <mergeCell ref="H794:I794"/>
    <mergeCell ref="E796:F796"/>
    <mergeCell ref="E797:F797"/>
    <mergeCell ref="E798:F798"/>
    <mergeCell ref="E799:F799"/>
    <mergeCell ref="E800:F800"/>
    <mergeCell ref="E801:F801"/>
    <mergeCell ref="H803:I803"/>
    <mergeCell ref="E805:F805"/>
    <mergeCell ref="E806:F806"/>
    <mergeCell ref="E807:F807"/>
    <mergeCell ref="H809:I809"/>
    <mergeCell ref="E811:F811"/>
    <mergeCell ref="E812:F812"/>
    <mergeCell ref="E813:F813"/>
    <mergeCell ref="H815:I815"/>
    <mergeCell ref="E817:F817"/>
    <mergeCell ref="E818:F818"/>
    <mergeCell ref="E819:F819"/>
    <mergeCell ref="H821:I821"/>
    <mergeCell ref="E823:F823"/>
    <mergeCell ref="E824:F824"/>
    <mergeCell ref="E825:F825"/>
    <mergeCell ref="H827:I827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42:F842"/>
    <mergeCell ref="E843:F843"/>
    <mergeCell ref="E844:F844"/>
    <mergeCell ref="E845:F845"/>
    <mergeCell ref="E846:F846"/>
    <mergeCell ref="H848:I848"/>
    <mergeCell ref="E850:F850"/>
    <mergeCell ref="E851:F851"/>
    <mergeCell ref="E852:F852"/>
    <mergeCell ref="E853:F853"/>
    <mergeCell ref="E854:F854"/>
    <mergeCell ref="E855:F855"/>
    <mergeCell ref="H857:I857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H868:I868"/>
    <mergeCell ref="E870:F870"/>
    <mergeCell ref="E871:F871"/>
    <mergeCell ref="E872:F872"/>
    <mergeCell ref="E873:F873"/>
    <mergeCell ref="H875:I875"/>
    <mergeCell ref="E877:F877"/>
    <mergeCell ref="E878:F878"/>
    <mergeCell ref="E879:F879"/>
    <mergeCell ref="E880:F880"/>
    <mergeCell ref="H882:I882"/>
    <mergeCell ref="E884:F884"/>
    <mergeCell ref="E885:F885"/>
    <mergeCell ref="E886:F886"/>
    <mergeCell ref="E887:F887"/>
    <mergeCell ref="H889:I889"/>
    <mergeCell ref="E891:F891"/>
    <mergeCell ref="E892:F892"/>
    <mergeCell ref="E893:F893"/>
    <mergeCell ref="E894:F894"/>
    <mergeCell ref="H896:I896"/>
    <mergeCell ref="E898:F898"/>
    <mergeCell ref="E899:F899"/>
    <mergeCell ref="E900:F900"/>
    <mergeCell ref="H902:I902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H915:I915"/>
    <mergeCell ref="E917:F917"/>
    <mergeCell ref="E918:F918"/>
    <mergeCell ref="E919:F919"/>
    <mergeCell ref="E920:F920"/>
    <mergeCell ref="E921:F921"/>
    <mergeCell ref="E922:F922"/>
    <mergeCell ref="E923:F923"/>
    <mergeCell ref="H925:I925"/>
    <mergeCell ref="E927:F927"/>
    <mergeCell ref="E928:F928"/>
    <mergeCell ref="E929:F929"/>
    <mergeCell ref="H931:I931"/>
    <mergeCell ref="E933:F933"/>
    <mergeCell ref="E934:F934"/>
    <mergeCell ref="E935:F935"/>
    <mergeCell ref="H937:I937"/>
    <mergeCell ref="E939:F939"/>
    <mergeCell ref="E940:F940"/>
    <mergeCell ref="E941:F941"/>
    <mergeCell ref="H943:I943"/>
    <mergeCell ref="E945:F945"/>
    <mergeCell ref="E946:F946"/>
    <mergeCell ref="E947:F947"/>
    <mergeCell ref="H949:I949"/>
    <mergeCell ref="E951:F951"/>
    <mergeCell ref="E952:F952"/>
    <mergeCell ref="E953:F953"/>
    <mergeCell ref="E954:F954"/>
    <mergeCell ref="H956:I956"/>
    <mergeCell ref="E958:F958"/>
    <mergeCell ref="E959:F959"/>
    <mergeCell ref="E960:F960"/>
    <mergeCell ref="E961:F961"/>
    <mergeCell ref="E962:F962"/>
    <mergeCell ref="E963:F963"/>
    <mergeCell ref="H965:I965"/>
    <mergeCell ref="E967:F967"/>
    <mergeCell ref="E968:F968"/>
    <mergeCell ref="E969:F969"/>
    <mergeCell ref="H971:I971"/>
    <mergeCell ref="E973:F973"/>
    <mergeCell ref="E974:F974"/>
    <mergeCell ref="E975:F975"/>
    <mergeCell ref="H977:I977"/>
    <mergeCell ref="E979:F979"/>
    <mergeCell ref="E980:F980"/>
    <mergeCell ref="E981:F981"/>
    <mergeCell ref="H983:I983"/>
    <mergeCell ref="E985:F985"/>
    <mergeCell ref="E986:F986"/>
    <mergeCell ref="E987:F987"/>
    <mergeCell ref="H989:I989"/>
    <mergeCell ref="E991:F991"/>
    <mergeCell ref="E992:F992"/>
    <mergeCell ref="E993:F993"/>
    <mergeCell ref="E994:F994"/>
    <mergeCell ref="E995:F995"/>
    <mergeCell ref="E996:F996"/>
    <mergeCell ref="E997:F997"/>
    <mergeCell ref="H999:I999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H1010:I1010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H1022:I1022"/>
    <mergeCell ref="E1024:F1024"/>
    <mergeCell ref="E1025:F1025"/>
    <mergeCell ref="E1026:F1026"/>
    <mergeCell ref="E1027:F1027"/>
    <mergeCell ref="E1028:F1028"/>
    <mergeCell ref="H1030:I1030"/>
    <mergeCell ref="E1032:F1032"/>
    <mergeCell ref="E1033:F1033"/>
    <mergeCell ref="E1034:F1034"/>
    <mergeCell ref="E1035:F1035"/>
    <mergeCell ref="E1036:F1036"/>
    <mergeCell ref="H1038:I1038"/>
    <mergeCell ref="E1040:F1040"/>
    <mergeCell ref="E1041:F1041"/>
    <mergeCell ref="E1042:F1042"/>
    <mergeCell ref="E1043:F1043"/>
    <mergeCell ref="E1044:F1044"/>
    <mergeCell ref="H1046:I1046"/>
    <mergeCell ref="E1048:F1048"/>
    <mergeCell ref="E1049:F1049"/>
    <mergeCell ref="E1050:F1050"/>
    <mergeCell ref="H1052:I1052"/>
    <mergeCell ref="E1054:F1054"/>
    <mergeCell ref="E1055:F1055"/>
    <mergeCell ref="E1056:F1056"/>
    <mergeCell ref="H1058:I1058"/>
    <mergeCell ref="E1060:F1060"/>
    <mergeCell ref="E1061:F1061"/>
    <mergeCell ref="E1062:F1062"/>
    <mergeCell ref="H1064:I1064"/>
    <mergeCell ref="E1066:F1066"/>
    <mergeCell ref="E1067:F1067"/>
    <mergeCell ref="E1068:F1068"/>
    <mergeCell ref="H1070:I1070"/>
    <mergeCell ref="E1072:F1072"/>
    <mergeCell ref="E1073:F1073"/>
    <mergeCell ref="E1074:F1074"/>
    <mergeCell ref="H1076:I1076"/>
    <mergeCell ref="E1078:F1078"/>
    <mergeCell ref="E1079:F1079"/>
    <mergeCell ref="E1080:F1080"/>
    <mergeCell ref="H1082:I1082"/>
    <mergeCell ref="E1084:F1084"/>
    <mergeCell ref="E1085:F1085"/>
    <mergeCell ref="E1086:F1086"/>
    <mergeCell ref="H1088:I1088"/>
    <mergeCell ref="E1090:F1090"/>
    <mergeCell ref="E1091:F1091"/>
    <mergeCell ref="E1092:F1092"/>
    <mergeCell ref="H1094:I1094"/>
    <mergeCell ref="E1096:F1096"/>
    <mergeCell ref="E1097:F1097"/>
    <mergeCell ref="E1098:F1098"/>
    <mergeCell ref="H1100:I1100"/>
    <mergeCell ref="E1102:F1102"/>
    <mergeCell ref="E1103:F1103"/>
    <mergeCell ref="E1104:F1104"/>
    <mergeCell ref="H1106:I1106"/>
    <mergeCell ref="E1108:F1108"/>
    <mergeCell ref="E1109:F1109"/>
    <mergeCell ref="E1110:F1110"/>
    <mergeCell ref="H1112:I1112"/>
    <mergeCell ref="E1114:F1114"/>
    <mergeCell ref="E1115:F1115"/>
    <mergeCell ref="E1116:F1116"/>
    <mergeCell ref="H1118:I1118"/>
    <mergeCell ref="E1120:F1120"/>
    <mergeCell ref="E1121:F1121"/>
    <mergeCell ref="E1122:F1122"/>
    <mergeCell ref="H1124:I1124"/>
    <mergeCell ref="E1126:F1126"/>
    <mergeCell ref="E1127:F1127"/>
    <mergeCell ref="E1128:F1128"/>
    <mergeCell ref="H1130:I1130"/>
    <mergeCell ref="E1132:F1132"/>
    <mergeCell ref="E1133:F1133"/>
    <mergeCell ref="E1134:F1134"/>
    <mergeCell ref="H1136:I1136"/>
    <mergeCell ref="E1138:F1138"/>
    <mergeCell ref="E1139:F1139"/>
    <mergeCell ref="E1140:F1140"/>
    <mergeCell ref="H1142:I1142"/>
    <mergeCell ref="E1144:F1144"/>
    <mergeCell ref="E1145:F1145"/>
    <mergeCell ref="E1146:F1146"/>
    <mergeCell ref="H1148:I1148"/>
    <mergeCell ref="E1150:F1150"/>
    <mergeCell ref="E1151:F1151"/>
    <mergeCell ref="E1152:F1152"/>
    <mergeCell ref="H1154:I1154"/>
    <mergeCell ref="E1156:F1156"/>
    <mergeCell ref="E1157:F1157"/>
    <mergeCell ref="E1158:F1158"/>
    <mergeCell ref="H1160:I1160"/>
    <mergeCell ref="E1162:F1162"/>
    <mergeCell ref="E1163:F1163"/>
    <mergeCell ref="E1164:F1164"/>
    <mergeCell ref="H1166:I1166"/>
    <mergeCell ref="E1168:F1168"/>
    <mergeCell ref="E1169:F1169"/>
    <mergeCell ref="E1170:F1170"/>
    <mergeCell ref="H1172:I1172"/>
    <mergeCell ref="E1174:F1174"/>
    <mergeCell ref="E1175:F1175"/>
    <mergeCell ref="E1176:F1176"/>
    <mergeCell ref="H1178:I1178"/>
    <mergeCell ref="E1180:F1180"/>
    <mergeCell ref="E1181:F1181"/>
    <mergeCell ref="E1182:F1182"/>
    <mergeCell ref="H1184:I1184"/>
    <mergeCell ref="E1186:F1186"/>
    <mergeCell ref="E1187:F1187"/>
    <mergeCell ref="E1188:F1188"/>
    <mergeCell ref="H1190:I1190"/>
    <mergeCell ref="E1192:F1192"/>
    <mergeCell ref="E1193:F1193"/>
    <mergeCell ref="E1194:F1194"/>
    <mergeCell ref="H1196:I1196"/>
    <mergeCell ref="E1198:F1198"/>
    <mergeCell ref="E1199:F1199"/>
    <mergeCell ref="E1200:F1200"/>
    <mergeCell ref="H1202:I1202"/>
    <mergeCell ref="E1204:F1204"/>
    <mergeCell ref="E1205:F1205"/>
    <mergeCell ref="E1206:F1206"/>
    <mergeCell ref="H1208:I1208"/>
    <mergeCell ref="E1210:F1210"/>
    <mergeCell ref="E1211:F1211"/>
    <mergeCell ref="E1212:F1212"/>
    <mergeCell ref="H1214:I1214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H1227:I1227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H1240:I1240"/>
    <mergeCell ref="E1242:F1242"/>
    <mergeCell ref="E1243:F1243"/>
    <mergeCell ref="E1244:F1244"/>
    <mergeCell ref="H1246:I1246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H1260:I1260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H1272:I1272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H1285:I1285"/>
    <mergeCell ref="E1287:F1287"/>
    <mergeCell ref="E1288:F1288"/>
    <mergeCell ref="E1289:F1289"/>
    <mergeCell ref="E1290:F1290"/>
    <mergeCell ref="E1291:F1291"/>
    <mergeCell ref="H1293:I1293"/>
    <mergeCell ref="E1295:F1295"/>
    <mergeCell ref="E1296:F1296"/>
    <mergeCell ref="E1297:F1297"/>
    <mergeCell ref="E1298:F1298"/>
    <mergeCell ref="E1299:F1299"/>
    <mergeCell ref="H1301:I1301"/>
    <mergeCell ref="E1303:F1303"/>
    <mergeCell ref="E1304:F1304"/>
    <mergeCell ref="E1305:F1305"/>
    <mergeCell ref="E1306:F1306"/>
    <mergeCell ref="E1307:F1307"/>
    <mergeCell ref="H1309:I1309"/>
    <mergeCell ref="E1311:F1311"/>
    <mergeCell ref="E1312:F1312"/>
    <mergeCell ref="E1313:F1313"/>
    <mergeCell ref="E1314:F1314"/>
    <mergeCell ref="E1315:F1315"/>
    <mergeCell ref="H1317:I1317"/>
    <mergeCell ref="E1319:F1319"/>
    <mergeCell ref="E1320:F1320"/>
    <mergeCell ref="E1321:F1321"/>
    <mergeCell ref="E1322:F1322"/>
    <mergeCell ref="E1323:F1323"/>
    <mergeCell ref="E1324:F1324"/>
    <mergeCell ref="E1325:F1325"/>
    <mergeCell ref="H1327:I1327"/>
    <mergeCell ref="E1329:F1329"/>
    <mergeCell ref="E1330:F1330"/>
    <mergeCell ref="E1331:F1331"/>
    <mergeCell ref="H1333:I1333"/>
    <mergeCell ref="E1335:F1335"/>
    <mergeCell ref="E1336:F1336"/>
    <mergeCell ref="E1337:F1337"/>
    <mergeCell ref="H1339:I1339"/>
    <mergeCell ref="E1341:F1341"/>
    <mergeCell ref="E1342:F1342"/>
    <mergeCell ref="E1343:F1343"/>
    <mergeCell ref="H1345:I1345"/>
    <mergeCell ref="E1347:F1347"/>
    <mergeCell ref="E1348:F1348"/>
    <mergeCell ref="E1349:F1349"/>
    <mergeCell ref="H1351:I1351"/>
    <mergeCell ref="E1353:F1353"/>
    <mergeCell ref="E1354:F1354"/>
    <mergeCell ref="E1355:F1355"/>
    <mergeCell ref="E1356:F1356"/>
    <mergeCell ref="E1357:F1357"/>
    <mergeCell ref="E1358:F1358"/>
    <mergeCell ref="H1360:I1360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H1371:I1371"/>
    <mergeCell ref="E1373:F1373"/>
    <mergeCell ref="E1374:F1374"/>
    <mergeCell ref="E1375:F1375"/>
    <mergeCell ref="H1377:I1377"/>
    <mergeCell ref="E1379:F1379"/>
    <mergeCell ref="E1380:F1380"/>
    <mergeCell ref="E1381:F1381"/>
    <mergeCell ref="H1383:I1383"/>
    <mergeCell ref="E1385:F1385"/>
    <mergeCell ref="E1386:F1386"/>
    <mergeCell ref="E1387:F1387"/>
    <mergeCell ref="H1389:I1389"/>
    <mergeCell ref="E1391:F1391"/>
    <mergeCell ref="E1392:F1392"/>
    <mergeCell ref="E1393:F1393"/>
    <mergeCell ref="H1395:I1395"/>
    <mergeCell ref="E1397:F1397"/>
    <mergeCell ref="E1398:F1398"/>
    <mergeCell ref="E1399:F1399"/>
    <mergeCell ref="H1401:I1401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H1414:I1414"/>
    <mergeCell ref="E1416:F1416"/>
    <mergeCell ref="E1417:F1417"/>
    <mergeCell ref="E1418:F1418"/>
    <mergeCell ref="E1419:F1419"/>
    <mergeCell ref="E1420:F1420"/>
    <mergeCell ref="E1421:F1421"/>
    <mergeCell ref="E1422:F1422"/>
    <mergeCell ref="H1424:I1424"/>
    <mergeCell ref="E1426:F1426"/>
    <mergeCell ref="E1427:F1427"/>
    <mergeCell ref="E1428:F1428"/>
    <mergeCell ref="E1429:F1429"/>
    <mergeCell ref="E1430:F1430"/>
    <mergeCell ref="E1431:F1431"/>
    <mergeCell ref="E1432:F1432"/>
    <mergeCell ref="H1434:I1434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H1447:I1447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59:F1459"/>
    <mergeCell ref="E1460:F1460"/>
    <mergeCell ref="E1461:F1461"/>
    <mergeCell ref="E1462:F1462"/>
    <mergeCell ref="E1463:F1463"/>
    <mergeCell ref="E1464:F1464"/>
    <mergeCell ref="E1465:F1465"/>
    <mergeCell ref="H1467:I1467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H1478:I1478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H1491:I1491"/>
    <mergeCell ref="E1493:F1493"/>
    <mergeCell ref="E1494:F1494"/>
    <mergeCell ref="E1495:F1495"/>
    <mergeCell ref="E1496:F1496"/>
    <mergeCell ref="E1497:F1497"/>
    <mergeCell ref="H1499:I1499"/>
    <mergeCell ref="E1501:F1501"/>
    <mergeCell ref="E1502:F1502"/>
    <mergeCell ref="E1503:F1503"/>
    <mergeCell ref="E1504:F1504"/>
    <mergeCell ref="E1505:F1505"/>
    <mergeCell ref="E1506:F1506"/>
    <mergeCell ref="E1507:F1507"/>
    <mergeCell ref="H1509:I1509"/>
    <mergeCell ref="E1511:F1511"/>
    <mergeCell ref="E1512:F1512"/>
    <mergeCell ref="E1513:F1513"/>
    <mergeCell ref="E1514:F1514"/>
    <mergeCell ref="H1516:I1516"/>
    <mergeCell ref="E1518:F1518"/>
    <mergeCell ref="E1519:F1519"/>
    <mergeCell ref="E1520:F1520"/>
    <mergeCell ref="E1521:F1521"/>
    <mergeCell ref="H1523:I1523"/>
    <mergeCell ref="E1525:F1525"/>
    <mergeCell ref="E1526:F1526"/>
    <mergeCell ref="E1527:F1527"/>
    <mergeCell ref="E1528:F1528"/>
    <mergeCell ref="H1530:I1530"/>
    <mergeCell ref="E1532:F1532"/>
    <mergeCell ref="E1533:F1533"/>
    <mergeCell ref="E1534:F1534"/>
    <mergeCell ref="H1536:I1536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H1549:I1549"/>
    <mergeCell ref="E1551:F1551"/>
    <mergeCell ref="E1552:F1552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H1575:I1575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H1588:I1588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H1601:I1601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H1614:I1614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H1627:I1627"/>
    <mergeCell ref="E1629:F1629"/>
    <mergeCell ref="E1630:F1630"/>
    <mergeCell ref="E1631:F1631"/>
    <mergeCell ref="E1632:F1632"/>
    <mergeCell ref="E1633:F1633"/>
    <mergeCell ref="H1635:I1635"/>
    <mergeCell ref="E1637:F1637"/>
    <mergeCell ref="E1638:F1638"/>
    <mergeCell ref="E1639:F1639"/>
    <mergeCell ref="E1640:F1640"/>
    <mergeCell ref="H1642:I1642"/>
    <mergeCell ref="E1644:F1644"/>
    <mergeCell ref="E1645:F1645"/>
    <mergeCell ref="E1646:F1646"/>
    <mergeCell ref="E1647:F1647"/>
    <mergeCell ref="H1649:I1649"/>
    <mergeCell ref="E1651:F1651"/>
    <mergeCell ref="E1652:F1652"/>
    <mergeCell ref="E1653:F1653"/>
    <mergeCell ref="E1654:F1654"/>
    <mergeCell ref="E1655:F1655"/>
    <mergeCell ref="E1656:F1656"/>
    <mergeCell ref="H1658:I1658"/>
    <mergeCell ref="E1660:F1660"/>
    <mergeCell ref="E1661:F1661"/>
    <mergeCell ref="E1662:F1662"/>
    <mergeCell ref="H1664:I1664"/>
    <mergeCell ref="E1666:F1666"/>
    <mergeCell ref="E1667:F1667"/>
    <mergeCell ref="E1668:F1668"/>
    <mergeCell ref="H1670:I1670"/>
    <mergeCell ref="E1672:F1672"/>
    <mergeCell ref="E1673:F1673"/>
    <mergeCell ref="E1674:F1674"/>
    <mergeCell ref="H1676:I1676"/>
    <mergeCell ref="E1678:F1678"/>
    <mergeCell ref="E1679:F1679"/>
    <mergeCell ref="E1680:F1680"/>
    <mergeCell ref="H1682:I1682"/>
    <mergeCell ref="E1684:F1684"/>
    <mergeCell ref="E1685:F1685"/>
    <mergeCell ref="E1686:F1686"/>
    <mergeCell ref="E1687:F1687"/>
    <mergeCell ref="E1688:F1688"/>
    <mergeCell ref="H1690:I1690"/>
    <mergeCell ref="E1692:F1692"/>
    <mergeCell ref="E1693:F1693"/>
    <mergeCell ref="E1694:F1694"/>
    <mergeCell ref="E1695:F1695"/>
    <mergeCell ref="E1696:F1696"/>
    <mergeCell ref="E1697:F1697"/>
    <mergeCell ref="E1698:F1698"/>
    <mergeCell ref="H1700:I1700"/>
    <mergeCell ref="E1702:F1702"/>
    <mergeCell ref="E1703:F1703"/>
    <mergeCell ref="E1704:F1704"/>
    <mergeCell ref="H1706:I1706"/>
    <mergeCell ref="E1708:F1708"/>
    <mergeCell ref="E1709:F1709"/>
    <mergeCell ref="E1710:F1710"/>
    <mergeCell ref="H1712:I1712"/>
    <mergeCell ref="E1714:F1714"/>
    <mergeCell ref="E1715:F1715"/>
    <mergeCell ref="E1716:F1716"/>
    <mergeCell ref="H1718:I1718"/>
    <mergeCell ref="E1720:F1720"/>
    <mergeCell ref="E1721:F1721"/>
    <mergeCell ref="E1722:F1722"/>
    <mergeCell ref="H1724:I1724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H1737:I1737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H1750:I1750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H1763:I1763"/>
    <mergeCell ref="E1765:F1765"/>
    <mergeCell ref="E1766:F1766"/>
    <mergeCell ref="E1767:F1767"/>
    <mergeCell ref="H1769:I1769"/>
    <mergeCell ref="E1771:F1771"/>
    <mergeCell ref="E1772:F1772"/>
    <mergeCell ref="E1773:F1773"/>
    <mergeCell ref="E1774:F1774"/>
    <mergeCell ref="H1776:I1776"/>
    <mergeCell ref="E1778:F1778"/>
    <mergeCell ref="E1779:F1779"/>
    <mergeCell ref="E1780:F1780"/>
    <mergeCell ref="E1781:F1781"/>
    <mergeCell ref="E1782:F1782"/>
    <mergeCell ref="E1783:F1783"/>
    <mergeCell ref="H1785:I1785"/>
    <mergeCell ref="E1787:F1787"/>
    <mergeCell ref="E1788:F1788"/>
    <mergeCell ref="E1789:F1789"/>
    <mergeCell ref="H1791:I1791"/>
    <mergeCell ref="E1793:F1793"/>
    <mergeCell ref="E1794:F1794"/>
    <mergeCell ref="E1795:F1795"/>
    <mergeCell ref="H1797:I1797"/>
    <mergeCell ref="E1799:F1799"/>
    <mergeCell ref="E1800:F1800"/>
    <mergeCell ref="E1801:F1801"/>
    <mergeCell ref="H1803:I1803"/>
    <mergeCell ref="E1805:F1805"/>
    <mergeCell ref="E1806:F1806"/>
    <mergeCell ref="E1807:F1807"/>
    <mergeCell ref="H1809:I1809"/>
    <mergeCell ref="A1812:C1812"/>
    <mergeCell ref="F1812:G1812"/>
    <mergeCell ref="H1812:J1812"/>
    <mergeCell ref="A1813:C1813"/>
    <mergeCell ref="F1813:G1813"/>
    <mergeCell ref="H1813:J1813"/>
    <mergeCell ref="A1814:C1814"/>
    <mergeCell ref="F1814:G1814"/>
    <mergeCell ref="H1814:J1814"/>
    <mergeCell ref="A1816:J1816"/>
    <mergeCell ref="A1817:J1817"/>
  </mergeCells>
  <printOptions headings="false" gridLines="false" gridLinesSet="true" horizontalCentered="false" verticalCentered="false"/>
  <pageMargins left="0.5" right="0.5" top="1" bottom="1" header="0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&amp;CPRMG CNPJ:  </oddHeader>
    <oddFooter>&amp;L &amp;C  -  -  / MG  / 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0"/>
  <sheetViews>
    <sheetView showFormulas="false" showGridLines="true" showRowColHeaders="true" showZeros="true" rightToLeft="false" tabSelected="true" showOutlineSymbols="true" defaultGridColor="true" view="pageBreakPreview" topLeftCell="A1" colorId="64" zoomScale="160" zoomScaleNormal="100" zoomScalePageLayoutView="160" workbookViewId="0">
      <selection pane="topLeft" activeCell="D22" activeCellId="0" sqref="A1:D22"/>
    </sheetView>
  </sheetViews>
  <sheetFormatPr defaultColWidth="12.6328125" defaultRowHeight="15" customHeight="true" zeroHeight="false" outlineLevelRow="0" outlineLevelCol="0"/>
  <cols>
    <col collapsed="false" customWidth="true" hidden="false" outlineLevel="0" max="1" min="1" style="0" width="12.25"/>
    <col collapsed="false" customWidth="true" hidden="false" outlineLevel="0" max="2" min="2" style="0" width="56.63"/>
    <col collapsed="false" customWidth="true" hidden="false" outlineLevel="0" max="3" min="3" style="0" width="11.5"/>
    <col collapsed="false" customWidth="true" hidden="false" outlineLevel="0" max="4" min="4" style="0" width="14.51"/>
    <col collapsed="false" customWidth="true" hidden="false" outlineLevel="0" max="26" min="5" style="0" width="11.5"/>
  </cols>
  <sheetData>
    <row r="1" customFormat="false" ht="12.75" hidden="false" customHeight="true" outlineLevel="0" collapsed="false">
      <c r="A1" s="44"/>
      <c r="B1" s="44"/>
      <c r="C1" s="44"/>
      <c r="D1" s="44"/>
    </row>
    <row r="2" customFormat="false" ht="13.5" hidden="false" customHeight="true" outlineLevel="0" collapsed="false">
      <c r="A2" s="45" t="s">
        <v>987</v>
      </c>
      <c r="B2" s="45"/>
      <c r="C2" s="45"/>
      <c r="D2" s="45"/>
    </row>
    <row r="3" customFormat="false" ht="12.75" hidden="false" customHeight="true" outlineLevel="0" collapsed="false">
      <c r="A3" s="46" t="s">
        <v>988</v>
      </c>
      <c r="B3" s="46"/>
      <c r="C3" s="46"/>
      <c r="D3" s="46"/>
    </row>
    <row r="4" customFormat="false" ht="12.75" hidden="false" customHeight="true" outlineLevel="0" collapsed="false">
      <c r="A4" s="46" t="s">
        <v>989</v>
      </c>
      <c r="B4" s="46"/>
      <c r="C4" s="46"/>
      <c r="D4" s="46"/>
    </row>
    <row r="5" customFormat="false" ht="12.75" hidden="false" customHeight="true" outlineLevel="0" collapsed="false">
      <c r="A5" s="47" t="s">
        <v>9</v>
      </c>
      <c r="B5" s="48" t="s">
        <v>990</v>
      </c>
      <c r="C5" s="48"/>
      <c r="D5" s="48"/>
    </row>
    <row r="6" customFormat="false" ht="12.75" hidden="false" customHeight="true" outlineLevel="0" collapsed="false">
      <c r="A6" s="49" t="n">
        <v>1</v>
      </c>
      <c r="B6" s="50" t="s">
        <v>991</v>
      </c>
      <c r="C6" s="51" t="s">
        <v>992</v>
      </c>
      <c r="D6" s="52" t="n">
        <v>1.1623</v>
      </c>
    </row>
    <row r="7" customFormat="false" ht="12.75" hidden="false" customHeight="true" outlineLevel="0" collapsed="false">
      <c r="A7" s="53" t="n">
        <v>2</v>
      </c>
      <c r="B7" s="54" t="s">
        <v>993</v>
      </c>
      <c r="C7" s="51"/>
      <c r="D7" s="55" t="n">
        <v>0.7383</v>
      </c>
    </row>
    <row r="8" customFormat="false" ht="12.75" hidden="false" customHeight="true" outlineLevel="0" collapsed="false">
      <c r="A8" s="56"/>
      <c r="B8" s="56"/>
      <c r="C8" s="56"/>
      <c r="D8" s="56"/>
    </row>
    <row r="9" customFormat="false" ht="12.75" hidden="false" customHeight="true" outlineLevel="0" collapsed="false">
      <c r="A9" s="47" t="s">
        <v>9</v>
      </c>
      <c r="B9" s="48" t="s">
        <v>994</v>
      </c>
      <c r="C9" s="48"/>
      <c r="D9" s="48"/>
    </row>
    <row r="10" customFormat="false" ht="12.75" hidden="false" customHeight="true" outlineLevel="0" collapsed="false">
      <c r="A10" s="49" t="n">
        <v>1</v>
      </c>
      <c r="B10" s="50" t="s">
        <v>995</v>
      </c>
      <c r="C10" s="57" t="s">
        <v>996</v>
      </c>
      <c r="D10" s="58" t="n">
        <v>0.0127</v>
      </c>
    </row>
    <row r="11" customFormat="false" ht="12.75" hidden="false" customHeight="true" outlineLevel="0" collapsed="false">
      <c r="A11" s="59" t="n">
        <v>2</v>
      </c>
      <c r="B11" s="60" t="s">
        <v>997</v>
      </c>
      <c r="C11" s="61" t="s">
        <v>998</v>
      </c>
      <c r="D11" s="62" t="n">
        <v>0.005</v>
      </c>
    </row>
    <row r="12" customFormat="false" ht="12.75" hidden="false" customHeight="true" outlineLevel="0" collapsed="false">
      <c r="A12" s="59" t="n">
        <v>3</v>
      </c>
      <c r="B12" s="60" t="s">
        <v>999</v>
      </c>
      <c r="C12" s="61" t="s">
        <v>1000</v>
      </c>
      <c r="D12" s="62" t="n">
        <v>0.003</v>
      </c>
    </row>
    <row r="13" customFormat="false" ht="12.75" hidden="false" customHeight="true" outlineLevel="0" collapsed="false">
      <c r="A13" s="59" t="n">
        <v>4</v>
      </c>
      <c r="B13" s="63" t="s">
        <v>1001</v>
      </c>
      <c r="C13" s="64" t="s">
        <v>1002</v>
      </c>
      <c r="D13" s="65" t="n">
        <v>0.0139</v>
      </c>
      <c r="E13" s="24"/>
    </row>
    <row r="14" customFormat="false" ht="12.75" hidden="false" customHeight="true" outlineLevel="0" collapsed="false">
      <c r="A14" s="59" t="n">
        <v>5</v>
      </c>
      <c r="B14" s="63" t="s">
        <v>1003</v>
      </c>
      <c r="C14" s="64" t="s">
        <v>1004</v>
      </c>
      <c r="D14" s="65" t="n">
        <v>0.04</v>
      </c>
      <c r="E14" s="24"/>
    </row>
    <row r="15" customFormat="false" ht="12.75" hidden="false" customHeight="true" outlineLevel="0" collapsed="false">
      <c r="A15" s="59" t="n">
        <v>6</v>
      </c>
      <c r="B15" s="63" t="s">
        <v>1005</v>
      </c>
      <c r="C15" s="64" t="s">
        <v>529</v>
      </c>
      <c r="D15" s="65" t="n">
        <v>0.0896</v>
      </c>
    </row>
    <row r="16" customFormat="false" ht="12.75" hidden="false" customHeight="true" outlineLevel="0" collapsed="false">
      <c r="A16" s="59" t="n">
        <v>7</v>
      </c>
      <c r="B16" s="63" t="s">
        <v>1006</v>
      </c>
      <c r="C16" s="66" t="s">
        <v>1007</v>
      </c>
      <c r="D16" s="67" t="n">
        <v>0.03</v>
      </c>
    </row>
    <row r="17" customFormat="false" ht="12.75" hidden="false" customHeight="true" outlineLevel="0" collapsed="false">
      <c r="A17" s="59" t="n">
        <v>8</v>
      </c>
      <c r="B17" s="63" t="s">
        <v>1008</v>
      </c>
      <c r="C17" s="66"/>
      <c r="D17" s="65" t="n">
        <v>0.0065</v>
      </c>
    </row>
    <row r="18" customFormat="false" ht="12.75" hidden="false" customHeight="true" outlineLevel="0" collapsed="false">
      <c r="A18" s="59" t="n">
        <v>9</v>
      </c>
      <c r="B18" s="63" t="s">
        <v>1009</v>
      </c>
      <c r="C18" s="66"/>
      <c r="D18" s="65" t="n">
        <v>0</v>
      </c>
      <c r="E18" s="24"/>
    </row>
    <row r="19" customFormat="false" ht="12.75" hidden="false" customHeight="true" outlineLevel="0" collapsed="false">
      <c r="A19" s="68" t="n">
        <v>10</v>
      </c>
      <c r="B19" s="54" t="s">
        <v>1010</v>
      </c>
      <c r="C19" s="66"/>
      <c r="D19" s="69" t="n">
        <v>0.03</v>
      </c>
      <c r="E19" s="70" t="s">
        <v>1011</v>
      </c>
    </row>
    <row r="20" customFormat="false" ht="46.25" hidden="false" customHeight="true" outlineLevel="0" collapsed="false">
      <c r="A20" s="71" t="s">
        <v>1012</v>
      </c>
      <c r="B20" s="72" t="s">
        <v>1013</v>
      </c>
      <c r="C20" s="73" t="s">
        <v>1014</v>
      </c>
      <c r="D20" s="74" t="n">
        <f aca="false">TRUNC((((((1+(D10+D11+D12+D14))*(1+D13)*(1+D15))/(1-(SUM(D16:D19))))-1)),4)</f>
        <v>0.2552</v>
      </c>
    </row>
    <row r="21" customFormat="false" ht="12.75" hidden="false" customHeight="true" outlineLevel="0" collapsed="false">
      <c r="A21" s="75"/>
      <c r="B21" s="75"/>
      <c r="C21" s="75"/>
      <c r="D21" s="76"/>
    </row>
    <row r="22" customFormat="false" ht="12.75" hidden="false" customHeight="true" outlineLevel="0" collapsed="false">
      <c r="A22" s="75"/>
      <c r="B22" s="75"/>
      <c r="C22" s="75"/>
      <c r="D22" s="75"/>
    </row>
    <row r="23" customFormat="false" ht="12.75" hidden="false" customHeight="true" outlineLevel="0" collapsed="false">
      <c r="A23" s="24"/>
      <c r="B23" s="24"/>
      <c r="D23" s="24"/>
    </row>
    <row r="24" customFormat="false" ht="12.75" hidden="false" customHeight="true" outlineLevel="0" collapsed="false">
      <c r="A24" s="24"/>
      <c r="B24" s="24"/>
      <c r="D24" s="24"/>
    </row>
    <row r="25" customFormat="false" ht="12.75" hidden="false" customHeight="true" outlineLevel="0" collapsed="false">
      <c r="A25" s="24"/>
      <c r="B25" s="24"/>
      <c r="D25" s="24"/>
    </row>
    <row r="26" customFormat="false" ht="12.75" hidden="false" customHeight="true" outlineLevel="0" collapsed="false">
      <c r="A26" s="24"/>
      <c r="B26" s="24"/>
      <c r="D26" s="24"/>
    </row>
    <row r="27" customFormat="false" ht="12.75" hidden="false" customHeight="true" outlineLevel="0" collapsed="false">
      <c r="A27" s="24"/>
      <c r="B27" s="24"/>
      <c r="D27" s="24"/>
    </row>
    <row r="28" customFormat="false" ht="12.75" hidden="false" customHeight="true" outlineLevel="0" collapsed="false">
      <c r="A28" s="24"/>
      <c r="B28" s="24"/>
      <c r="D28" s="24"/>
    </row>
    <row r="29" customFormat="false" ht="12.75" hidden="false" customHeight="true" outlineLevel="0" collapsed="false">
      <c r="A29" s="24"/>
      <c r="B29" s="24"/>
      <c r="D29" s="24"/>
    </row>
    <row r="30" customFormat="false" ht="12.75" hidden="false" customHeight="true" outlineLevel="0" collapsed="false">
      <c r="A30" s="24"/>
      <c r="B30" s="24"/>
      <c r="D30" s="24"/>
    </row>
    <row r="31" customFormat="false" ht="12.75" hidden="false" customHeight="true" outlineLevel="0" collapsed="false">
      <c r="A31" s="24"/>
      <c r="B31" s="24"/>
      <c r="D31" s="24"/>
    </row>
    <row r="32" customFormat="false" ht="12.75" hidden="false" customHeight="true" outlineLevel="0" collapsed="false">
      <c r="A32" s="24"/>
      <c r="B32" s="24"/>
      <c r="D32" s="24"/>
    </row>
    <row r="33" customFormat="false" ht="12.75" hidden="false" customHeight="true" outlineLevel="0" collapsed="false">
      <c r="A33" s="24"/>
      <c r="B33" s="24"/>
      <c r="D33" s="24"/>
    </row>
    <row r="34" customFormat="false" ht="12.75" hidden="false" customHeight="true" outlineLevel="0" collapsed="false">
      <c r="A34" s="24"/>
      <c r="B34" s="24"/>
      <c r="D34" s="24"/>
    </row>
    <row r="35" customFormat="false" ht="12.75" hidden="false" customHeight="true" outlineLevel="0" collapsed="false">
      <c r="A35" s="24"/>
      <c r="B35" s="24"/>
      <c r="D35" s="24"/>
    </row>
    <row r="36" customFormat="false" ht="12.75" hidden="false" customHeight="true" outlineLevel="0" collapsed="false">
      <c r="A36" s="24"/>
      <c r="B36" s="24"/>
      <c r="D36" s="24"/>
    </row>
    <row r="37" customFormat="false" ht="12.75" hidden="false" customHeight="true" outlineLevel="0" collapsed="false">
      <c r="A37" s="24"/>
      <c r="B37" s="24"/>
      <c r="D37" s="24"/>
    </row>
    <row r="38" customFormat="false" ht="12.75" hidden="false" customHeight="true" outlineLevel="0" collapsed="false">
      <c r="A38" s="24"/>
      <c r="B38" s="24"/>
      <c r="D38" s="24"/>
    </row>
    <row r="39" customFormat="false" ht="12.75" hidden="false" customHeight="true" outlineLevel="0" collapsed="false">
      <c r="A39" s="24"/>
      <c r="B39" s="24"/>
      <c r="D39" s="24"/>
    </row>
    <row r="40" customFormat="false" ht="12.75" hidden="false" customHeight="true" outlineLevel="0" collapsed="false">
      <c r="A40" s="24"/>
      <c r="B40" s="24"/>
      <c r="D40" s="24"/>
    </row>
    <row r="41" customFormat="false" ht="12.75" hidden="false" customHeight="true" outlineLevel="0" collapsed="false">
      <c r="A41" s="24"/>
      <c r="B41" s="24"/>
      <c r="D41" s="24"/>
    </row>
    <row r="42" customFormat="false" ht="12.75" hidden="false" customHeight="true" outlineLevel="0" collapsed="false">
      <c r="A42" s="24"/>
      <c r="B42" s="24"/>
      <c r="D42" s="24"/>
    </row>
    <row r="43" customFormat="false" ht="12.75" hidden="false" customHeight="true" outlineLevel="0" collapsed="false">
      <c r="A43" s="24"/>
      <c r="B43" s="24"/>
      <c r="D43" s="24"/>
    </row>
    <row r="44" customFormat="false" ht="12.75" hidden="false" customHeight="true" outlineLevel="0" collapsed="false">
      <c r="A44" s="24"/>
      <c r="B44" s="24"/>
      <c r="D44" s="24"/>
    </row>
    <row r="45" customFormat="false" ht="12.75" hidden="false" customHeight="true" outlineLevel="0" collapsed="false">
      <c r="A45" s="24"/>
      <c r="B45" s="24"/>
      <c r="D45" s="24"/>
    </row>
    <row r="46" customFormat="false" ht="12.75" hidden="false" customHeight="true" outlineLevel="0" collapsed="false">
      <c r="A46" s="24"/>
      <c r="B46" s="24"/>
      <c r="D46" s="24"/>
    </row>
    <row r="47" customFormat="false" ht="12.75" hidden="false" customHeight="true" outlineLevel="0" collapsed="false">
      <c r="A47" s="24"/>
      <c r="B47" s="24"/>
      <c r="D47" s="24"/>
    </row>
    <row r="48" customFormat="false" ht="12.75" hidden="false" customHeight="true" outlineLevel="0" collapsed="false">
      <c r="A48" s="24"/>
      <c r="B48" s="24"/>
      <c r="D48" s="24"/>
    </row>
    <row r="49" customFormat="false" ht="12.75" hidden="false" customHeight="true" outlineLevel="0" collapsed="false">
      <c r="A49" s="24"/>
      <c r="B49" s="24"/>
      <c r="D49" s="24"/>
    </row>
    <row r="50" customFormat="false" ht="12.75" hidden="false" customHeight="true" outlineLevel="0" collapsed="false">
      <c r="A50" s="24"/>
      <c r="B50" s="24"/>
      <c r="D50" s="24"/>
    </row>
    <row r="51" customFormat="false" ht="12.75" hidden="false" customHeight="true" outlineLevel="0" collapsed="false">
      <c r="A51" s="24"/>
      <c r="B51" s="24"/>
      <c r="D51" s="24"/>
    </row>
    <row r="52" customFormat="false" ht="12.75" hidden="false" customHeight="true" outlineLevel="0" collapsed="false">
      <c r="A52" s="24"/>
      <c r="B52" s="24"/>
      <c r="D52" s="24"/>
    </row>
    <row r="53" customFormat="false" ht="12.75" hidden="false" customHeight="true" outlineLevel="0" collapsed="false">
      <c r="A53" s="24"/>
      <c r="B53" s="24"/>
      <c r="D53" s="24"/>
    </row>
    <row r="54" customFormat="false" ht="12.75" hidden="false" customHeight="true" outlineLevel="0" collapsed="false">
      <c r="A54" s="24"/>
      <c r="B54" s="24"/>
      <c r="D54" s="24"/>
    </row>
    <row r="55" customFormat="false" ht="12.75" hidden="false" customHeight="true" outlineLevel="0" collapsed="false">
      <c r="A55" s="24"/>
      <c r="B55" s="24"/>
      <c r="D55" s="24"/>
    </row>
    <row r="56" customFormat="false" ht="12.75" hidden="false" customHeight="true" outlineLevel="0" collapsed="false">
      <c r="A56" s="24"/>
      <c r="B56" s="24"/>
      <c r="D56" s="24"/>
    </row>
    <row r="57" customFormat="false" ht="12.75" hidden="false" customHeight="true" outlineLevel="0" collapsed="false">
      <c r="A57" s="24"/>
      <c r="B57" s="24"/>
      <c r="D57" s="24"/>
    </row>
    <row r="58" customFormat="false" ht="12.75" hidden="false" customHeight="true" outlineLevel="0" collapsed="false">
      <c r="A58" s="24"/>
      <c r="B58" s="24"/>
      <c r="D58" s="24"/>
    </row>
    <row r="59" customFormat="false" ht="12.75" hidden="false" customHeight="true" outlineLevel="0" collapsed="false">
      <c r="A59" s="24"/>
      <c r="B59" s="24"/>
      <c r="D59" s="24"/>
    </row>
    <row r="60" customFormat="false" ht="12.75" hidden="false" customHeight="true" outlineLevel="0" collapsed="false">
      <c r="A60" s="24"/>
      <c r="B60" s="24"/>
      <c r="D60" s="24"/>
    </row>
    <row r="61" customFormat="false" ht="12.75" hidden="false" customHeight="true" outlineLevel="0" collapsed="false">
      <c r="A61" s="24"/>
      <c r="B61" s="24"/>
      <c r="D61" s="24"/>
    </row>
    <row r="62" customFormat="false" ht="12.75" hidden="false" customHeight="true" outlineLevel="0" collapsed="false">
      <c r="A62" s="24"/>
      <c r="B62" s="24"/>
      <c r="D62" s="24"/>
    </row>
    <row r="63" customFormat="false" ht="12.75" hidden="false" customHeight="true" outlineLevel="0" collapsed="false">
      <c r="A63" s="24"/>
      <c r="B63" s="24"/>
      <c r="D63" s="24"/>
    </row>
    <row r="64" customFormat="false" ht="12.75" hidden="false" customHeight="true" outlineLevel="0" collapsed="false">
      <c r="A64" s="24"/>
      <c r="B64" s="24"/>
      <c r="D64" s="24"/>
    </row>
    <row r="65" customFormat="false" ht="12.75" hidden="false" customHeight="true" outlineLevel="0" collapsed="false">
      <c r="A65" s="24"/>
      <c r="B65" s="24"/>
      <c r="D65" s="24"/>
    </row>
    <row r="66" customFormat="false" ht="12.75" hidden="false" customHeight="true" outlineLevel="0" collapsed="false">
      <c r="A66" s="24"/>
      <c r="B66" s="24"/>
      <c r="D66" s="24"/>
    </row>
    <row r="67" customFormat="false" ht="12.75" hidden="false" customHeight="true" outlineLevel="0" collapsed="false">
      <c r="A67" s="24"/>
      <c r="B67" s="24"/>
      <c r="D67" s="24"/>
    </row>
    <row r="68" customFormat="false" ht="12.75" hidden="false" customHeight="true" outlineLevel="0" collapsed="false">
      <c r="A68" s="24"/>
      <c r="B68" s="24"/>
      <c r="D68" s="24"/>
    </row>
    <row r="69" customFormat="false" ht="12.75" hidden="false" customHeight="true" outlineLevel="0" collapsed="false">
      <c r="A69" s="24"/>
      <c r="B69" s="24"/>
      <c r="D69" s="24"/>
    </row>
    <row r="70" customFormat="false" ht="12.75" hidden="false" customHeight="true" outlineLevel="0" collapsed="false">
      <c r="A70" s="24"/>
      <c r="B70" s="24"/>
      <c r="D70" s="24"/>
    </row>
    <row r="71" customFormat="false" ht="12.75" hidden="false" customHeight="true" outlineLevel="0" collapsed="false">
      <c r="A71" s="24"/>
      <c r="B71" s="24"/>
      <c r="D71" s="24"/>
    </row>
    <row r="72" customFormat="false" ht="12.75" hidden="false" customHeight="true" outlineLevel="0" collapsed="false">
      <c r="A72" s="24"/>
      <c r="B72" s="24"/>
      <c r="D72" s="24"/>
    </row>
    <row r="73" customFormat="false" ht="12.75" hidden="false" customHeight="true" outlineLevel="0" collapsed="false">
      <c r="A73" s="24"/>
      <c r="B73" s="24"/>
      <c r="D73" s="24"/>
    </row>
    <row r="74" customFormat="false" ht="12.75" hidden="false" customHeight="true" outlineLevel="0" collapsed="false">
      <c r="A74" s="24"/>
      <c r="B74" s="24"/>
      <c r="D74" s="24"/>
    </row>
    <row r="75" customFormat="false" ht="12.75" hidden="false" customHeight="true" outlineLevel="0" collapsed="false">
      <c r="A75" s="24"/>
      <c r="B75" s="24"/>
      <c r="D75" s="24"/>
    </row>
    <row r="76" customFormat="false" ht="12.75" hidden="false" customHeight="true" outlineLevel="0" collapsed="false">
      <c r="A76" s="24"/>
      <c r="B76" s="24"/>
      <c r="D76" s="24"/>
    </row>
    <row r="77" customFormat="false" ht="12.75" hidden="false" customHeight="true" outlineLevel="0" collapsed="false">
      <c r="A77" s="24"/>
      <c r="B77" s="24"/>
      <c r="D77" s="24"/>
    </row>
    <row r="78" customFormat="false" ht="12.75" hidden="false" customHeight="true" outlineLevel="0" collapsed="false">
      <c r="A78" s="24"/>
      <c r="B78" s="24"/>
      <c r="D78" s="24"/>
    </row>
    <row r="79" customFormat="false" ht="12.75" hidden="false" customHeight="true" outlineLevel="0" collapsed="false">
      <c r="A79" s="24"/>
      <c r="B79" s="24"/>
      <c r="D79" s="24"/>
    </row>
    <row r="80" customFormat="false" ht="12.75" hidden="false" customHeight="true" outlineLevel="0" collapsed="false">
      <c r="A80" s="24"/>
      <c r="B80" s="24"/>
      <c r="D80" s="24"/>
    </row>
    <row r="81" customFormat="false" ht="12.75" hidden="false" customHeight="true" outlineLevel="0" collapsed="false">
      <c r="A81" s="24"/>
      <c r="B81" s="24"/>
      <c r="D81" s="24"/>
    </row>
    <row r="82" customFormat="false" ht="12.75" hidden="false" customHeight="true" outlineLevel="0" collapsed="false">
      <c r="A82" s="24"/>
      <c r="B82" s="24"/>
      <c r="D82" s="24"/>
    </row>
    <row r="83" customFormat="false" ht="12.75" hidden="false" customHeight="true" outlineLevel="0" collapsed="false">
      <c r="A83" s="24"/>
      <c r="B83" s="24"/>
      <c r="D83" s="24"/>
    </row>
    <row r="84" customFormat="false" ht="12.75" hidden="false" customHeight="true" outlineLevel="0" collapsed="false">
      <c r="A84" s="24"/>
      <c r="B84" s="24"/>
      <c r="D84" s="24"/>
    </row>
    <row r="85" customFormat="false" ht="12.75" hidden="false" customHeight="true" outlineLevel="0" collapsed="false">
      <c r="A85" s="24"/>
      <c r="B85" s="24"/>
      <c r="D85" s="24"/>
    </row>
    <row r="86" customFormat="false" ht="12.75" hidden="false" customHeight="true" outlineLevel="0" collapsed="false">
      <c r="A86" s="24"/>
      <c r="B86" s="24"/>
      <c r="D86" s="24"/>
    </row>
    <row r="87" customFormat="false" ht="12.75" hidden="false" customHeight="true" outlineLevel="0" collapsed="false">
      <c r="A87" s="24"/>
      <c r="B87" s="24"/>
      <c r="D87" s="24"/>
    </row>
    <row r="88" customFormat="false" ht="12.75" hidden="false" customHeight="true" outlineLevel="0" collapsed="false">
      <c r="A88" s="24"/>
      <c r="B88" s="24"/>
      <c r="D88" s="24"/>
    </row>
    <row r="89" customFormat="false" ht="12.75" hidden="false" customHeight="true" outlineLevel="0" collapsed="false">
      <c r="A89" s="24"/>
      <c r="B89" s="24"/>
      <c r="D89" s="24"/>
    </row>
    <row r="90" customFormat="false" ht="12.75" hidden="false" customHeight="true" outlineLevel="0" collapsed="false">
      <c r="A90" s="24"/>
      <c r="B90" s="24"/>
      <c r="D90" s="24"/>
    </row>
    <row r="91" customFormat="false" ht="12.75" hidden="false" customHeight="true" outlineLevel="0" collapsed="false">
      <c r="A91" s="24"/>
      <c r="B91" s="24"/>
      <c r="D91" s="24"/>
    </row>
    <row r="92" customFormat="false" ht="12.75" hidden="false" customHeight="true" outlineLevel="0" collapsed="false">
      <c r="A92" s="24"/>
      <c r="B92" s="24"/>
      <c r="D92" s="24"/>
    </row>
    <row r="93" customFormat="false" ht="12.75" hidden="false" customHeight="true" outlineLevel="0" collapsed="false">
      <c r="A93" s="24"/>
      <c r="B93" s="24"/>
      <c r="D93" s="24"/>
    </row>
    <row r="94" customFormat="false" ht="12.75" hidden="false" customHeight="true" outlineLevel="0" collapsed="false">
      <c r="A94" s="24"/>
      <c r="B94" s="24"/>
      <c r="D94" s="24"/>
    </row>
    <row r="95" customFormat="false" ht="12.75" hidden="false" customHeight="true" outlineLevel="0" collapsed="false">
      <c r="A95" s="24"/>
      <c r="B95" s="24"/>
      <c r="D95" s="24"/>
    </row>
    <row r="96" customFormat="false" ht="12.75" hidden="false" customHeight="true" outlineLevel="0" collapsed="false">
      <c r="A96" s="24"/>
      <c r="B96" s="24"/>
      <c r="D96" s="24"/>
    </row>
    <row r="97" customFormat="false" ht="12.75" hidden="false" customHeight="true" outlineLevel="0" collapsed="false">
      <c r="A97" s="24"/>
      <c r="B97" s="24"/>
      <c r="D97" s="24"/>
    </row>
    <row r="98" customFormat="false" ht="12.75" hidden="false" customHeight="true" outlineLevel="0" collapsed="false">
      <c r="A98" s="24"/>
      <c r="B98" s="24"/>
      <c r="D98" s="24"/>
    </row>
    <row r="99" customFormat="false" ht="12.75" hidden="false" customHeight="true" outlineLevel="0" collapsed="false">
      <c r="A99" s="24"/>
      <c r="B99" s="24"/>
      <c r="D99" s="24"/>
    </row>
    <row r="100" customFormat="false" ht="12.75" hidden="false" customHeight="true" outlineLevel="0" collapsed="false">
      <c r="A100" s="24"/>
      <c r="B100" s="24"/>
      <c r="D100" s="24"/>
    </row>
    <row r="101" customFormat="false" ht="12.75" hidden="false" customHeight="true" outlineLevel="0" collapsed="false">
      <c r="A101" s="24"/>
      <c r="B101" s="24"/>
      <c r="D101" s="24"/>
    </row>
    <row r="102" customFormat="false" ht="12.75" hidden="false" customHeight="true" outlineLevel="0" collapsed="false">
      <c r="A102" s="24"/>
      <c r="B102" s="24"/>
      <c r="D102" s="24"/>
    </row>
    <row r="103" customFormat="false" ht="12.75" hidden="false" customHeight="true" outlineLevel="0" collapsed="false">
      <c r="A103" s="24"/>
      <c r="B103" s="24"/>
      <c r="D103" s="24"/>
    </row>
    <row r="104" customFormat="false" ht="12.75" hidden="false" customHeight="true" outlineLevel="0" collapsed="false">
      <c r="A104" s="24"/>
      <c r="B104" s="24"/>
      <c r="D104" s="24"/>
    </row>
    <row r="105" customFormat="false" ht="12.75" hidden="false" customHeight="true" outlineLevel="0" collapsed="false">
      <c r="A105" s="24"/>
      <c r="B105" s="24"/>
      <c r="D105" s="24"/>
    </row>
    <row r="106" customFormat="false" ht="12.75" hidden="false" customHeight="true" outlineLevel="0" collapsed="false">
      <c r="A106" s="24"/>
      <c r="B106" s="24"/>
      <c r="D106" s="24"/>
    </row>
    <row r="107" customFormat="false" ht="12.75" hidden="false" customHeight="true" outlineLevel="0" collapsed="false">
      <c r="A107" s="24"/>
      <c r="B107" s="24"/>
      <c r="D107" s="24"/>
    </row>
    <row r="108" customFormat="false" ht="12.75" hidden="false" customHeight="true" outlineLevel="0" collapsed="false">
      <c r="A108" s="24"/>
      <c r="B108" s="24"/>
      <c r="D108" s="24"/>
    </row>
    <row r="109" customFormat="false" ht="12.75" hidden="false" customHeight="true" outlineLevel="0" collapsed="false">
      <c r="A109" s="24"/>
      <c r="B109" s="24"/>
      <c r="D109" s="24"/>
    </row>
    <row r="110" customFormat="false" ht="12.75" hidden="false" customHeight="true" outlineLevel="0" collapsed="false">
      <c r="A110" s="24"/>
      <c r="B110" s="24"/>
      <c r="D110" s="24"/>
    </row>
    <row r="111" customFormat="false" ht="12.75" hidden="false" customHeight="true" outlineLevel="0" collapsed="false">
      <c r="A111" s="24"/>
      <c r="B111" s="24"/>
      <c r="D111" s="24"/>
    </row>
    <row r="112" customFormat="false" ht="12.75" hidden="false" customHeight="true" outlineLevel="0" collapsed="false">
      <c r="A112" s="24"/>
      <c r="B112" s="24"/>
      <c r="D112" s="24"/>
    </row>
    <row r="113" customFormat="false" ht="12.75" hidden="false" customHeight="true" outlineLevel="0" collapsed="false">
      <c r="A113" s="24"/>
      <c r="B113" s="24"/>
      <c r="D113" s="24"/>
    </row>
    <row r="114" customFormat="false" ht="12.75" hidden="false" customHeight="true" outlineLevel="0" collapsed="false">
      <c r="A114" s="24"/>
      <c r="B114" s="24"/>
      <c r="D114" s="24"/>
    </row>
    <row r="115" customFormat="false" ht="12.75" hidden="false" customHeight="true" outlineLevel="0" collapsed="false">
      <c r="A115" s="24"/>
      <c r="B115" s="24"/>
      <c r="D115" s="24"/>
    </row>
    <row r="116" customFormat="false" ht="12.75" hidden="false" customHeight="true" outlineLevel="0" collapsed="false">
      <c r="A116" s="24"/>
      <c r="B116" s="24"/>
      <c r="D116" s="24"/>
    </row>
    <row r="117" customFormat="false" ht="12.75" hidden="false" customHeight="true" outlineLevel="0" collapsed="false">
      <c r="A117" s="24"/>
      <c r="B117" s="24"/>
      <c r="D117" s="24"/>
    </row>
    <row r="118" customFormat="false" ht="12.75" hidden="false" customHeight="true" outlineLevel="0" collapsed="false">
      <c r="A118" s="24"/>
      <c r="B118" s="24"/>
      <c r="D118" s="24"/>
    </row>
    <row r="119" customFormat="false" ht="12.75" hidden="false" customHeight="true" outlineLevel="0" collapsed="false">
      <c r="A119" s="24"/>
      <c r="B119" s="24"/>
      <c r="D119" s="24"/>
    </row>
    <row r="120" customFormat="false" ht="12.75" hidden="false" customHeight="true" outlineLevel="0" collapsed="false">
      <c r="A120" s="24"/>
      <c r="B120" s="24"/>
      <c r="D120" s="24"/>
    </row>
    <row r="121" customFormat="false" ht="12.75" hidden="false" customHeight="true" outlineLevel="0" collapsed="false">
      <c r="A121" s="24"/>
      <c r="B121" s="24"/>
      <c r="D121" s="24"/>
    </row>
    <row r="122" customFormat="false" ht="12.75" hidden="false" customHeight="true" outlineLevel="0" collapsed="false">
      <c r="A122" s="24"/>
      <c r="B122" s="24"/>
      <c r="D122" s="24"/>
    </row>
    <row r="123" customFormat="false" ht="12.75" hidden="false" customHeight="true" outlineLevel="0" collapsed="false">
      <c r="A123" s="24"/>
      <c r="B123" s="24"/>
      <c r="D123" s="24"/>
    </row>
    <row r="124" customFormat="false" ht="12.75" hidden="false" customHeight="true" outlineLevel="0" collapsed="false">
      <c r="A124" s="24"/>
      <c r="B124" s="24"/>
      <c r="D124" s="24"/>
    </row>
    <row r="125" customFormat="false" ht="12.75" hidden="false" customHeight="true" outlineLevel="0" collapsed="false">
      <c r="A125" s="24"/>
      <c r="B125" s="24"/>
      <c r="D125" s="24"/>
    </row>
    <row r="126" customFormat="false" ht="12.75" hidden="false" customHeight="true" outlineLevel="0" collapsed="false">
      <c r="A126" s="24"/>
      <c r="B126" s="24"/>
      <c r="D126" s="24"/>
    </row>
    <row r="127" customFormat="false" ht="12.75" hidden="false" customHeight="true" outlineLevel="0" collapsed="false">
      <c r="A127" s="24"/>
      <c r="B127" s="24"/>
      <c r="D127" s="24"/>
    </row>
    <row r="128" customFormat="false" ht="12.75" hidden="false" customHeight="true" outlineLevel="0" collapsed="false">
      <c r="A128" s="24"/>
      <c r="B128" s="24"/>
      <c r="D128" s="24"/>
    </row>
    <row r="129" customFormat="false" ht="12.75" hidden="false" customHeight="true" outlineLevel="0" collapsed="false">
      <c r="A129" s="24"/>
      <c r="B129" s="24"/>
      <c r="D129" s="24"/>
    </row>
    <row r="130" customFormat="false" ht="12.75" hidden="false" customHeight="true" outlineLevel="0" collapsed="false">
      <c r="A130" s="24"/>
      <c r="B130" s="24"/>
      <c r="D130" s="24"/>
    </row>
    <row r="131" customFormat="false" ht="12.75" hidden="false" customHeight="true" outlineLevel="0" collapsed="false">
      <c r="A131" s="24"/>
      <c r="B131" s="24"/>
      <c r="D131" s="24"/>
    </row>
    <row r="132" customFormat="false" ht="12.75" hidden="false" customHeight="true" outlineLevel="0" collapsed="false">
      <c r="A132" s="24"/>
      <c r="B132" s="24"/>
      <c r="D132" s="24"/>
    </row>
    <row r="133" customFormat="false" ht="12.75" hidden="false" customHeight="true" outlineLevel="0" collapsed="false">
      <c r="A133" s="24"/>
      <c r="B133" s="24"/>
      <c r="D133" s="24"/>
    </row>
    <row r="134" customFormat="false" ht="12.75" hidden="false" customHeight="true" outlineLevel="0" collapsed="false">
      <c r="A134" s="24"/>
      <c r="B134" s="24"/>
      <c r="D134" s="24"/>
    </row>
    <row r="135" customFormat="false" ht="12.75" hidden="false" customHeight="true" outlineLevel="0" collapsed="false">
      <c r="A135" s="24"/>
      <c r="B135" s="24"/>
      <c r="D135" s="24"/>
    </row>
    <row r="136" customFormat="false" ht="12.75" hidden="false" customHeight="true" outlineLevel="0" collapsed="false">
      <c r="A136" s="24"/>
      <c r="B136" s="24"/>
      <c r="D136" s="24"/>
    </row>
    <row r="137" customFormat="false" ht="12.75" hidden="false" customHeight="true" outlineLevel="0" collapsed="false">
      <c r="A137" s="24"/>
      <c r="B137" s="24"/>
      <c r="D137" s="24"/>
    </row>
    <row r="138" customFormat="false" ht="12.75" hidden="false" customHeight="true" outlineLevel="0" collapsed="false">
      <c r="A138" s="24"/>
      <c r="B138" s="24"/>
      <c r="D138" s="24"/>
    </row>
    <row r="139" customFormat="false" ht="12.75" hidden="false" customHeight="true" outlineLevel="0" collapsed="false">
      <c r="A139" s="24"/>
      <c r="B139" s="24"/>
      <c r="D139" s="24"/>
    </row>
    <row r="140" customFormat="false" ht="12.75" hidden="false" customHeight="true" outlineLevel="0" collapsed="false">
      <c r="A140" s="24"/>
      <c r="B140" s="24"/>
      <c r="D140" s="24"/>
    </row>
    <row r="141" customFormat="false" ht="12.75" hidden="false" customHeight="true" outlineLevel="0" collapsed="false">
      <c r="A141" s="24"/>
      <c r="B141" s="24"/>
      <c r="D141" s="24"/>
    </row>
    <row r="142" customFormat="false" ht="12.75" hidden="false" customHeight="true" outlineLevel="0" collapsed="false">
      <c r="A142" s="24"/>
      <c r="B142" s="24"/>
      <c r="D142" s="24"/>
    </row>
    <row r="143" customFormat="false" ht="12.75" hidden="false" customHeight="true" outlineLevel="0" collapsed="false">
      <c r="A143" s="24"/>
      <c r="B143" s="24"/>
      <c r="D143" s="24"/>
    </row>
    <row r="144" customFormat="false" ht="12.75" hidden="false" customHeight="true" outlineLevel="0" collapsed="false">
      <c r="A144" s="24"/>
      <c r="B144" s="24"/>
      <c r="D144" s="24"/>
    </row>
    <row r="145" customFormat="false" ht="12.75" hidden="false" customHeight="true" outlineLevel="0" collapsed="false">
      <c r="A145" s="24"/>
      <c r="B145" s="24"/>
      <c r="D145" s="24"/>
    </row>
    <row r="146" customFormat="false" ht="12.75" hidden="false" customHeight="true" outlineLevel="0" collapsed="false">
      <c r="A146" s="24"/>
      <c r="B146" s="24"/>
      <c r="D146" s="24"/>
    </row>
    <row r="147" customFormat="false" ht="12.75" hidden="false" customHeight="true" outlineLevel="0" collapsed="false">
      <c r="A147" s="24"/>
      <c r="B147" s="24"/>
      <c r="D147" s="24"/>
    </row>
    <row r="148" customFormat="false" ht="12.75" hidden="false" customHeight="true" outlineLevel="0" collapsed="false">
      <c r="A148" s="24"/>
      <c r="B148" s="24"/>
      <c r="D148" s="24"/>
    </row>
    <row r="149" customFormat="false" ht="12.75" hidden="false" customHeight="true" outlineLevel="0" collapsed="false">
      <c r="A149" s="24"/>
      <c r="B149" s="24"/>
      <c r="D149" s="24"/>
    </row>
    <row r="150" customFormat="false" ht="12.75" hidden="false" customHeight="true" outlineLevel="0" collapsed="false">
      <c r="A150" s="24"/>
      <c r="B150" s="24"/>
      <c r="D150" s="24"/>
    </row>
    <row r="151" customFormat="false" ht="12.75" hidden="false" customHeight="true" outlineLevel="0" collapsed="false">
      <c r="A151" s="24"/>
      <c r="B151" s="24"/>
      <c r="D151" s="24"/>
    </row>
    <row r="152" customFormat="false" ht="12.75" hidden="false" customHeight="true" outlineLevel="0" collapsed="false">
      <c r="A152" s="24"/>
      <c r="B152" s="24"/>
      <c r="D152" s="24"/>
    </row>
    <row r="153" customFormat="false" ht="12.75" hidden="false" customHeight="true" outlineLevel="0" collapsed="false">
      <c r="A153" s="24"/>
      <c r="B153" s="24"/>
      <c r="D153" s="24"/>
    </row>
    <row r="154" customFormat="false" ht="12.75" hidden="false" customHeight="true" outlineLevel="0" collapsed="false">
      <c r="A154" s="24"/>
      <c r="B154" s="24"/>
      <c r="D154" s="24"/>
    </row>
    <row r="155" customFormat="false" ht="12.75" hidden="false" customHeight="true" outlineLevel="0" collapsed="false">
      <c r="A155" s="24"/>
      <c r="B155" s="24"/>
      <c r="D155" s="24"/>
    </row>
    <row r="156" customFormat="false" ht="12.75" hidden="false" customHeight="true" outlineLevel="0" collapsed="false">
      <c r="A156" s="24"/>
      <c r="B156" s="24"/>
      <c r="D156" s="24"/>
    </row>
    <row r="157" customFormat="false" ht="12.75" hidden="false" customHeight="true" outlineLevel="0" collapsed="false">
      <c r="A157" s="24"/>
      <c r="B157" s="24"/>
      <c r="D157" s="24"/>
    </row>
    <row r="158" customFormat="false" ht="12.75" hidden="false" customHeight="true" outlineLevel="0" collapsed="false">
      <c r="A158" s="24"/>
      <c r="B158" s="24"/>
      <c r="D158" s="24"/>
    </row>
    <row r="159" customFormat="false" ht="12.75" hidden="false" customHeight="true" outlineLevel="0" collapsed="false">
      <c r="A159" s="24"/>
      <c r="B159" s="24"/>
      <c r="D159" s="24"/>
    </row>
    <row r="160" customFormat="false" ht="12.75" hidden="false" customHeight="true" outlineLevel="0" collapsed="false">
      <c r="A160" s="24"/>
      <c r="B160" s="24"/>
      <c r="D160" s="24"/>
    </row>
    <row r="161" customFormat="false" ht="12.75" hidden="false" customHeight="true" outlineLevel="0" collapsed="false">
      <c r="A161" s="24"/>
      <c r="B161" s="24"/>
      <c r="D161" s="24"/>
    </row>
    <row r="162" customFormat="false" ht="12.75" hidden="false" customHeight="true" outlineLevel="0" collapsed="false">
      <c r="A162" s="24"/>
      <c r="B162" s="24"/>
      <c r="D162" s="24"/>
    </row>
    <row r="163" customFormat="false" ht="12.75" hidden="false" customHeight="true" outlineLevel="0" collapsed="false">
      <c r="A163" s="24"/>
      <c r="B163" s="24"/>
      <c r="D163" s="24"/>
    </row>
    <row r="164" customFormat="false" ht="12.75" hidden="false" customHeight="true" outlineLevel="0" collapsed="false">
      <c r="A164" s="24"/>
      <c r="B164" s="24"/>
      <c r="D164" s="24"/>
    </row>
    <row r="165" customFormat="false" ht="12.75" hidden="false" customHeight="true" outlineLevel="0" collapsed="false">
      <c r="A165" s="24"/>
      <c r="B165" s="24"/>
      <c r="D165" s="24"/>
    </row>
    <row r="166" customFormat="false" ht="12.75" hidden="false" customHeight="true" outlineLevel="0" collapsed="false">
      <c r="A166" s="24"/>
      <c r="B166" s="24"/>
      <c r="D166" s="24"/>
    </row>
    <row r="167" customFormat="false" ht="12.75" hidden="false" customHeight="true" outlineLevel="0" collapsed="false">
      <c r="A167" s="24"/>
      <c r="B167" s="24"/>
      <c r="D167" s="24"/>
    </row>
    <row r="168" customFormat="false" ht="12.75" hidden="false" customHeight="true" outlineLevel="0" collapsed="false">
      <c r="A168" s="24"/>
      <c r="B168" s="24"/>
      <c r="D168" s="24"/>
    </row>
    <row r="169" customFormat="false" ht="12.75" hidden="false" customHeight="true" outlineLevel="0" collapsed="false">
      <c r="A169" s="24"/>
      <c r="B169" s="24"/>
      <c r="D169" s="24"/>
    </row>
    <row r="170" customFormat="false" ht="12.75" hidden="false" customHeight="true" outlineLevel="0" collapsed="false">
      <c r="A170" s="24"/>
      <c r="B170" s="24"/>
      <c r="D170" s="24"/>
    </row>
    <row r="171" customFormat="false" ht="12.75" hidden="false" customHeight="true" outlineLevel="0" collapsed="false">
      <c r="A171" s="24"/>
      <c r="B171" s="24"/>
      <c r="D171" s="24"/>
    </row>
    <row r="172" customFormat="false" ht="12.75" hidden="false" customHeight="true" outlineLevel="0" collapsed="false">
      <c r="A172" s="24"/>
      <c r="B172" s="24"/>
      <c r="D172" s="24"/>
    </row>
    <row r="173" customFormat="false" ht="12.75" hidden="false" customHeight="true" outlineLevel="0" collapsed="false">
      <c r="A173" s="24"/>
      <c r="B173" s="24"/>
      <c r="D173" s="24"/>
    </row>
    <row r="174" customFormat="false" ht="12.75" hidden="false" customHeight="true" outlineLevel="0" collapsed="false">
      <c r="A174" s="24"/>
      <c r="B174" s="24"/>
      <c r="D174" s="24"/>
    </row>
    <row r="175" customFormat="false" ht="12.75" hidden="false" customHeight="true" outlineLevel="0" collapsed="false">
      <c r="A175" s="24"/>
      <c r="B175" s="24"/>
      <c r="D175" s="24"/>
    </row>
    <row r="176" customFormat="false" ht="12.75" hidden="false" customHeight="true" outlineLevel="0" collapsed="false">
      <c r="A176" s="24"/>
      <c r="B176" s="24"/>
      <c r="D176" s="24"/>
    </row>
    <row r="177" customFormat="false" ht="12.75" hidden="false" customHeight="true" outlineLevel="0" collapsed="false">
      <c r="A177" s="24"/>
      <c r="B177" s="24"/>
      <c r="D177" s="24"/>
    </row>
    <row r="178" customFormat="false" ht="12.75" hidden="false" customHeight="true" outlineLevel="0" collapsed="false">
      <c r="A178" s="24"/>
      <c r="B178" s="24"/>
      <c r="D178" s="24"/>
    </row>
    <row r="179" customFormat="false" ht="12.75" hidden="false" customHeight="true" outlineLevel="0" collapsed="false">
      <c r="A179" s="24"/>
      <c r="B179" s="24"/>
      <c r="D179" s="24"/>
    </row>
    <row r="180" customFormat="false" ht="12.75" hidden="false" customHeight="true" outlineLevel="0" collapsed="false">
      <c r="A180" s="24"/>
      <c r="B180" s="24"/>
      <c r="D180" s="24"/>
    </row>
    <row r="181" customFormat="false" ht="12.75" hidden="false" customHeight="true" outlineLevel="0" collapsed="false">
      <c r="A181" s="24"/>
      <c r="B181" s="24"/>
      <c r="D181" s="24"/>
    </row>
    <row r="182" customFormat="false" ht="12.75" hidden="false" customHeight="true" outlineLevel="0" collapsed="false">
      <c r="A182" s="24"/>
      <c r="B182" s="24"/>
      <c r="D182" s="24"/>
    </row>
    <row r="183" customFormat="false" ht="12.75" hidden="false" customHeight="true" outlineLevel="0" collapsed="false">
      <c r="A183" s="24"/>
      <c r="B183" s="24"/>
      <c r="D183" s="24"/>
    </row>
    <row r="184" customFormat="false" ht="12.75" hidden="false" customHeight="true" outlineLevel="0" collapsed="false">
      <c r="A184" s="24"/>
      <c r="B184" s="24"/>
      <c r="D184" s="24"/>
    </row>
    <row r="185" customFormat="false" ht="12.75" hidden="false" customHeight="true" outlineLevel="0" collapsed="false">
      <c r="A185" s="24"/>
      <c r="B185" s="24"/>
      <c r="D185" s="24"/>
    </row>
    <row r="186" customFormat="false" ht="12.75" hidden="false" customHeight="true" outlineLevel="0" collapsed="false">
      <c r="A186" s="24"/>
      <c r="B186" s="24"/>
      <c r="D186" s="24"/>
    </row>
    <row r="187" customFormat="false" ht="12.75" hidden="false" customHeight="true" outlineLevel="0" collapsed="false">
      <c r="A187" s="24"/>
      <c r="B187" s="24"/>
      <c r="D187" s="24"/>
    </row>
    <row r="188" customFormat="false" ht="12.75" hidden="false" customHeight="true" outlineLevel="0" collapsed="false">
      <c r="A188" s="24"/>
      <c r="B188" s="24"/>
      <c r="D188" s="24"/>
    </row>
    <row r="189" customFormat="false" ht="12.75" hidden="false" customHeight="true" outlineLevel="0" collapsed="false">
      <c r="A189" s="24"/>
      <c r="B189" s="24"/>
      <c r="D189" s="24"/>
    </row>
    <row r="190" customFormat="false" ht="12.75" hidden="false" customHeight="true" outlineLevel="0" collapsed="false">
      <c r="A190" s="24"/>
      <c r="B190" s="24"/>
      <c r="D190" s="24"/>
    </row>
    <row r="191" customFormat="false" ht="12.75" hidden="false" customHeight="true" outlineLevel="0" collapsed="false">
      <c r="A191" s="24"/>
      <c r="B191" s="24"/>
      <c r="D191" s="24"/>
    </row>
    <row r="192" customFormat="false" ht="12.75" hidden="false" customHeight="true" outlineLevel="0" collapsed="false">
      <c r="A192" s="24"/>
      <c r="B192" s="24"/>
      <c r="D192" s="24"/>
    </row>
    <row r="193" customFormat="false" ht="12.75" hidden="false" customHeight="true" outlineLevel="0" collapsed="false">
      <c r="A193" s="24"/>
      <c r="B193" s="24"/>
      <c r="D193" s="24"/>
    </row>
    <row r="194" customFormat="false" ht="12.75" hidden="false" customHeight="true" outlineLevel="0" collapsed="false">
      <c r="A194" s="24"/>
      <c r="B194" s="24"/>
      <c r="D194" s="24"/>
    </row>
    <row r="195" customFormat="false" ht="12.75" hidden="false" customHeight="true" outlineLevel="0" collapsed="false">
      <c r="A195" s="24"/>
      <c r="B195" s="24"/>
      <c r="D195" s="24"/>
    </row>
    <row r="196" customFormat="false" ht="12.75" hidden="false" customHeight="true" outlineLevel="0" collapsed="false">
      <c r="A196" s="24"/>
      <c r="B196" s="24"/>
      <c r="D196" s="24"/>
    </row>
    <row r="197" customFormat="false" ht="12.75" hidden="false" customHeight="true" outlineLevel="0" collapsed="false">
      <c r="A197" s="24"/>
      <c r="B197" s="24"/>
      <c r="D197" s="24"/>
    </row>
    <row r="198" customFormat="false" ht="12.75" hidden="false" customHeight="true" outlineLevel="0" collapsed="false">
      <c r="A198" s="24"/>
      <c r="B198" s="24"/>
      <c r="D198" s="24"/>
    </row>
    <row r="199" customFormat="false" ht="12.75" hidden="false" customHeight="true" outlineLevel="0" collapsed="false">
      <c r="A199" s="24"/>
      <c r="B199" s="24"/>
      <c r="D199" s="24"/>
    </row>
    <row r="200" customFormat="false" ht="12.75" hidden="false" customHeight="true" outlineLevel="0" collapsed="false">
      <c r="A200" s="24"/>
      <c r="B200" s="24"/>
      <c r="D200" s="24"/>
    </row>
    <row r="201" customFormat="false" ht="12.75" hidden="false" customHeight="true" outlineLevel="0" collapsed="false">
      <c r="A201" s="24"/>
      <c r="B201" s="24"/>
      <c r="D201" s="24"/>
    </row>
    <row r="202" customFormat="false" ht="12.75" hidden="false" customHeight="true" outlineLevel="0" collapsed="false">
      <c r="A202" s="24"/>
      <c r="B202" s="24"/>
      <c r="D202" s="24"/>
    </row>
    <row r="203" customFormat="false" ht="12.75" hidden="false" customHeight="true" outlineLevel="0" collapsed="false">
      <c r="A203" s="24"/>
      <c r="B203" s="24"/>
      <c r="D203" s="24"/>
    </row>
    <row r="204" customFormat="false" ht="12.75" hidden="false" customHeight="true" outlineLevel="0" collapsed="false">
      <c r="A204" s="24"/>
      <c r="B204" s="24"/>
      <c r="D204" s="24"/>
    </row>
    <row r="205" customFormat="false" ht="12.75" hidden="false" customHeight="true" outlineLevel="0" collapsed="false">
      <c r="A205" s="24"/>
      <c r="B205" s="24"/>
      <c r="D205" s="24"/>
    </row>
    <row r="206" customFormat="false" ht="12.75" hidden="false" customHeight="true" outlineLevel="0" collapsed="false">
      <c r="A206" s="24"/>
      <c r="B206" s="24"/>
      <c r="D206" s="24"/>
    </row>
    <row r="207" customFormat="false" ht="12.75" hidden="false" customHeight="true" outlineLevel="0" collapsed="false">
      <c r="A207" s="24"/>
      <c r="B207" s="24"/>
      <c r="D207" s="24"/>
    </row>
    <row r="208" customFormat="false" ht="12.75" hidden="false" customHeight="true" outlineLevel="0" collapsed="false">
      <c r="A208" s="24"/>
      <c r="B208" s="24"/>
      <c r="D208" s="24"/>
    </row>
    <row r="209" customFormat="false" ht="12.75" hidden="false" customHeight="true" outlineLevel="0" collapsed="false">
      <c r="A209" s="24"/>
      <c r="B209" s="24"/>
      <c r="D209" s="24"/>
    </row>
    <row r="210" customFormat="false" ht="12.75" hidden="false" customHeight="true" outlineLevel="0" collapsed="false">
      <c r="A210" s="24"/>
      <c r="B210" s="24"/>
      <c r="D210" s="24"/>
    </row>
    <row r="211" customFormat="false" ht="12.75" hidden="false" customHeight="true" outlineLevel="0" collapsed="false">
      <c r="A211" s="24"/>
      <c r="B211" s="24"/>
      <c r="D211" s="24"/>
    </row>
    <row r="212" customFormat="false" ht="12.75" hidden="false" customHeight="true" outlineLevel="0" collapsed="false">
      <c r="A212" s="24"/>
      <c r="B212" s="24"/>
      <c r="D212" s="24"/>
    </row>
    <row r="213" customFormat="false" ht="12.75" hidden="false" customHeight="true" outlineLevel="0" collapsed="false">
      <c r="A213" s="24"/>
      <c r="B213" s="24"/>
      <c r="D213" s="24"/>
    </row>
    <row r="214" customFormat="false" ht="12.75" hidden="false" customHeight="true" outlineLevel="0" collapsed="false">
      <c r="A214" s="24"/>
      <c r="B214" s="24"/>
      <c r="D214" s="24"/>
    </row>
    <row r="215" customFormat="false" ht="12.75" hidden="false" customHeight="true" outlineLevel="0" collapsed="false">
      <c r="A215" s="24"/>
      <c r="B215" s="24"/>
      <c r="D215" s="24"/>
    </row>
    <row r="216" customFormat="false" ht="12.75" hidden="false" customHeight="true" outlineLevel="0" collapsed="false">
      <c r="A216" s="24"/>
      <c r="B216" s="24"/>
      <c r="D216" s="24"/>
    </row>
    <row r="217" customFormat="false" ht="12.75" hidden="false" customHeight="true" outlineLevel="0" collapsed="false">
      <c r="A217" s="24"/>
      <c r="B217" s="24"/>
      <c r="D217" s="24"/>
    </row>
    <row r="218" customFormat="false" ht="12.75" hidden="false" customHeight="true" outlineLevel="0" collapsed="false">
      <c r="A218" s="24"/>
      <c r="B218" s="24"/>
      <c r="D218" s="24"/>
    </row>
    <row r="219" customFormat="false" ht="12.75" hidden="false" customHeight="true" outlineLevel="0" collapsed="false">
      <c r="A219" s="24"/>
      <c r="B219" s="24"/>
      <c r="D219" s="24"/>
    </row>
    <row r="220" customFormat="false" ht="12.75" hidden="false" customHeight="true" outlineLevel="0" collapsed="false">
      <c r="A220" s="24"/>
      <c r="B220" s="24"/>
      <c r="D220" s="24"/>
    </row>
    <row r="221" customFormat="false" ht="12.75" hidden="false" customHeight="true" outlineLevel="0" collapsed="false">
      <c r="A221" s="24"/>
      <c r="B221" s="24"/>
      <c r="D221" s="24"/>
    </row>
    <row r="222" customFormat="false" ht="12.75" hidden="false" customHeight="true" outlineLevel="0" collapsed="false">
      <c r="A222" s="24"/>
      <c r="B222" s="24"/>
      <c r="D222" s="24"/>
    </row>
    <row r="223" customFormat="false" ht="12.75" hidden="false" customHeight="true" outlineLevel="0" collapsed="false">
      <c r="A223" s="24"/>
      <c r="B223" s="24"/>
      <c r="D223" s="24"/>
    </row>
    <row r="224" customFormat="false" ht="12.75" hidden="false" customHeight="true" outlineLevel="0" collapsed="false">
      <c r="A224" s="24"/>
      <c r="B224" s="24"/>
      <c r="D224" s="24"/>
    </row>
    <row r="225" customFormat="false" ht="12.75" hidden="false" customHeight="true" outlineLevel="0" collapsed="false">
      <c r="A225" s="24"/>
      <c r="B225" s="24"/>
      <c r="D225" s="24"/>
    </row>
    <row r="226" customFormat="false" ht="12.75" hidden="false" customHeight="true" outlineLevel="0" collapsed="false">
      <c r="A226" s="24"/>
      <c r="B226" s="24"/>
      <c r="D226" s="24"/>
    </row>
    <row r="227" customFormat="false" ht="12.75" hidden="false" customHeight="true" outlineLevel="0" collapsed="false">
      <c r="A227" s="24"/>
      <c r="B227" s="24"/>
      <c r="D227" s="24"/>
    </row>
    <row r="228" customFormat="false" ht="12.75" hidden="false" customHeight="true" outlineLevel="0" collapsed="false">
      <c r="A228" s="24"/>
      <c r="B228" s="24"/>
      <c r="D228" s="24"/>
    </row>
    <row r="229" customFormat="false" ht="12.75" hidden="false" customHeight="true" outlineLevel="0" collapsed="false">
      <c r="A229" s="24"/>
      <c r="B229" s="24"/>
      <c r="D229" s="24"/>
    </row>
    <row r="230" customFormat="false" ht="12.75" hidden="false" customHeight="true" outlineLevel="0" collapsed="false">
      <c r="A230" s="24"/>
      <c r="B230" s="24"/>
      <c r="D230" s="24"/>
    </row>
    <row r="231" customFormat="false" ht="12.75" hidden="false" customHeight="true" outlineLevel="0" collapsed="false">
      <c r="A231" s="24"/>
      <c r="B231" s="24"/>
      <c r="D231" s="24"/>
    </row>
    <row r="232" customFormat="false" ht="12.75" hidden="false" customHeight="true" outlineLevel="0" collapsed="false">
      <c r="A232" s="24"/>
      <c r="B232" s="24"/>
      <c r="D232" s="24"/>
    </row>
    <row r="233" customFormat="false" ht="12.75" hidden="false" customHeight="true" outlineLevel="0" collapsed="false">
      <c r="A233" s="24"/>
      <c r="B233" s="24"/>
      <c r="D233" s="24"/>
    </row>
    <row r="234" customFormat="false" ht="12.75" hidden="false" customHeight="true" outlineLevel="0" collapsed="false">
      <c r="A234" s="24"/>
      <c r="B234" s="24"/>
      <c r="D234" s="24"/>
    </row>
    <row r="235" customFormat="false" ht="12.75" hidden="false" customHeight="true" outlineLevel="0" collapsed="false">
      <c r="A235" s="24"/>
      <c r="B235" s="24"/>
      <c r="D235" s="24"/>
    </row>
    <row r="236" customFormat="false" ht="12.75" hidden="false" customHeight="true" outlineLevel="0" collapsed="false">
      <c r="A236" s="24"/>
      <c r="B236" s="24"/>
      <c r="D236" s="24"/>
    </row>
    <row r="237" customFormat="false" ht="12.75" hidden="false" customHeight="true" outlineLevel="0" collapsed="false">
      <c r="A237" s="24"/>
      <c r="B237" s="24"/>
      <c r="D237" s="24"/>
    </row>
    <row r="238" customFormat="false" ht="12.75" hidden="false" customHeight="true" outlineLevel="0" collapsed="false">
      <c r="A238" s="24"/>
      <c r="B238" s="24"/>
      <c r="D238" s="24"/>
    </row>
    <row r="239" customFormat="false" ht="12.75" hidden="false" customHeight="true" outlineLevel="0" collapsed="false">
      <c r="A239" s="24"/>
      <c r="B239" s="24"/>
      <c r="D239" s="24"/>
    </row>
    <row r="240" customFormat="false" ht="12.75" hidden="false" customHeight="true" outlineLevel="0" collapsed="false">
      <c r="A240" s="24"/>
      <c r="B240" s="24"/>
      <c r="D240" s="24"/>
    </row>
    <row r="241" customFormat="false" ht="12.75" hidden="false" customHeight="true" outlineLevel="0" collapsed="false">
      <c r="A241" s="24"/>
      <c r="B241" s="24"/>
      <c r="D241" s="24"/>
    </row>
    <row r="242" customFormat="false" ht="12.75" hidden="false" customHeight="true" outlineLevel="0" collapsed="false">
      <c r="A242" s="24"/>
      <c r="B242" s="24"/>
      <c r="D242" s="24"/>
    </row>
    <row r="243" customFormat="false" ht="12.75" hidden="false" customHeight="true" outlineLevel="0" collapsed="false">
      <c r="A243" s="24"/>
      <c r="B243" s="24"/>
      <c r="D243" s="24"/>
    </row>
    <row r="244" customFormat="false" ht="12.75" hidden="false" customHeight="true" outlineLevel="0" collapsed="false">
      <c r="A244" s="24"/>
      <c r="B244" s="24"/>
      <c r="D244" s="24"/>
    </row>
    <row r="245" customFormat="false" ht="12.75" hidden="false" customHeight="true" outlineLevel="0" collapsed="false">
      <c r="A245" s="24"/>
      <c r="B245" s="24"/>
      <c r="D245" s="24"/>
    </row>
    <row r="246" customFormat="false" ht="12.75" hidden="false" customHeight="true" outlineLevel="0" collapsed="false">
      <c r="A246" s="24"/>
      <c r="B246" s="24"/>
      <c r="D246" s="24"/>
    </row>
    <row r="247" customFormat="false" ht="12.75" hidden="false" customHeight="true" outlineLevel="0" collapsed="false">
      <c r="A247" s="24"/>
      <c r="B247" s="24"/>
      <c r="D247" s="24"/>
    </row>
    <row r="248" customFormat="false" ht="12.75" hidden="false" customHeight="true" outlineLevel="0" collapsed="false">
      <c r="A248" s="24"/>
      <c r="B248" s="24"/>
      <c r="D248" s="24"/>
    </row>
    <row r="249" customFormat="false" ht="12.75" hidden="false" customHeight="true" outlineLevel="0" collapsed="false">
      <c r="A249" s="24"/>
      <c r="B249" s="24"/>
      <c r="D249" s="24"/>
    </row>
    <row r="250" customFormat="false" ht="12.75" hidden="false" customHeight="true" outlineLevel="0" collapsed="false">
      <c r="A250" s="24"/>
      <c r="B250" s="24"/>
      <c r="D250" s="24"/>
    </row>
    <row r="251" customFormat="false" ht="12.75" hidden="false" customHeight="true" outlineLevel="0" collapsed="false">
      <c r="A251" s="24"/>
      <c r="B251" s="24"/>
      <c r="D251" s="24"/>
    </row>
    <row r="252" customFormat="false" ht="12.75" hidden="false" customHeight="true" outlineLevel="0" collapsed="false">
      <c r="A252" s="24"/>
      <c r="B252" s="24"/>
      <c r="D252" s="24"/>
    </row>
    <row r="253" customFormat="false" ht="12.75" hidden="false" customHeight="true" outlineLevel="0" collapsed="false">
      <c r="A253" s="24"/>
      <c r="B253" s="24"/>
      <c r="D253" s="24"/>
    </row>
    <row r="254" customFormat="false" ht="12.75" hidden="false" customHeight="true" outlineLevel="0" collapsed="false">
      <c r="A254" s="24"/>
      <c r="B254" s="24"/>
      <c r="D254" s="24"/>
    </row>
    <row r="255" customFormat="false" ht="12.75" hidden="false" customHeight="true" outlineLevel="0" collapsed="false">
      <c r="A255" s="24"/>
      <c r="B255" s="24"/>
      <c r="D255" s="24"/>
    </row>
    <row r="256" customFormat="false" ht="12.75" hidden="false" customHeight="true" outlineLevel="0" collapsed="false">
      <c r="A256" s="24"/>
      <c r="B256" s="24"/>
      <c r="D256" s="24"/>
    </row>
    <row r="257" customFormat="false" ht="12.75" hidden="false" customHeight="true" outlineLevel="0" collapsed="false">
      <c r="A257" s="24"/>
      <c r="B257" s="24"/>
      <c r="D257" s="24"/>
    </row>
    <row r="258" customFormat="false" ht="12.75" hidden="false" customHeight="true" outlineLevel="0" collapsed="false">
      <c r="A258" s="24"/>
      <c r="B258" s="24"/>
      <c r="D258" s="24"/>
    </row>
    <row r="259" customFormat="false" ht="12.75" hidden="false" customHeight="true" outlineLevel="0" collapsed="false">
      <c r="A259" s="24"/>
      <c r="B259" s="24"/>
      <c r="D259" s="24"/>
    </row>
    <row r="260" customFormat="false" ht="12.75" hidden="false" customHeight="true" outlineLevel="0" collapsed="false">
      <c r="A260" s="24"/>
      <c r="B260" s="24"/>
      <c r="D260" s="24"/>
    </row>
    <row r="261" customFormat="false" ht="12.75" hidden="false" customHeight="true" outlineLevel="0" collapsed="false">
      <c r="A261" s="24"/>
      <c r="B261" s="24"/>
      <c r="D261" s="24"/>
    </row>
    <row r="262" customFormat="false" ht="12.75" hidden="false" customHeight="true" outlineLevel="0" collapsed="false">
      <c r="A262" s="24"/>
      <c r="B262" s="24"/>
      <c r="D262" s="24"/>
    </row>
    <row r="263" customFormat="false" ht="12.75" hidden="false" customHeight="true" outlineLevel="0" collapsed="false">
      <c r="A263" s="24"/>
      <c r="B263" s="24"/>
      <c r="D263" s="24"/>
    </row>
    <row r="264" customFormat="false" ht="12.75" hidden="false" customHeight="true" outlineLevel="0" collapsed="false">
      <c r="A264" s="24"/>
      <c r="B264" s="24"/>
      <c r="D264" s="24"/>
    </row>
    <row r="265" customFormat="false" ht="12.75" hidden="false" customHeight="true" outlineLevel="0" collapsed="false">
      <c r="A265" s="24"/>
      <c r="B265" s="24"/>
      <c r="D265" s="24"/>
    </row>
    <row r="266" customFormat="false" ht="12.75" hidden="false" customHeight="true" outlineLevel="0" collapsed="false">
      <c r="A266" s="24"/>
      <c r="B266" s="24"/>
      <c r="D266" s="24"/>
    </row>
    <row r="267" customFormat="false" ht="12.75" hidden="false" customHeight="true" outlineLevel="0" collapsed="false">
      <c r="A267" s="24"/>
      <c r="B267" s="24"/>
      <c r="D267" s="24"/>
    </row>
    <row r="268" customFormat="false" ht="12.75" hidden="false" customHeight="true" outlineLevel="0" collapsed="false">
      <c r="A268" s="24"/>
      <c r="B268" s="24"/>
      <c r="D268" s="24"/>
    </row>
    <row r="269" customFormat="false" ht="12.75" hidden="false" customHeight="true" outlineLevel="0" collapsed="false">
      <c r="A269" s="24"/>
      <c r="B269" s="24"/>
      <c r="D269" s="24"/>
    </row>
    <row r="270" customFormat="false" ht="12.75" hidden="false" customHeight="true" outlineLevel="0" collapsed="false">
      <c r="A270" s="24"/>
      <c r="B270" s="24"/>
      <c r="D270" s="24"/>
    </row>
    <row r="271" customFormat="false" ht="12.75" hidden="false" customHeight="true" outlineLevel="0" collapsed="false">
      <c r="A271" s="24"/>
      <c r="B271" s="24"/>
      <c r="D271" s="24"/>
    </row>
    <row r="272" customFormat="false" ht="12.75" hidden="false" customHeight="true" outlineLevel="0" collapsed="false">
      <c r="A272" s="24"/>
      <c r="B272" s="24"/>
      <c r="D272" s="24"/>
    </row>
    <row r="273" customFormat="false" ht="12.75" hidden="false" customHeight="true" outlineLevel="0" collapsed="false">
      <c r="A273" s="24"/>
      <c r="B273" s="24"/>
      <c r="D273" s="24"/>
    </row>
    <row r="274" customFormat="false" ht="12.75" hidden="false" customHeight="true" outlineLevel="0" collapsed="false">
      <c r="A274" s="24"/>
      <c r="B274" s="24"/>
      <c r="D274" s="24"/>
    </row>
    <row r="275" customFormat="false" ht="12.75" hidden="false" customHeight="true" outlineLevel="0" collapsed="false">
      <c r="A275" s="24"/>
      <c r="B275" s="24"/>
      <c r="D275" s="24"/>
    </row>
    <row r="276" customFormat="false" ht="12.75" hidden="false" customHeight="true" outlineLevel="0" collapsed="false">
      <c r="A276" s="24"/>
      <c r="B276" s="24"/>
      <c r="D276" s="24"/>
    </row>
    <row r="277" customFormat="false" ht="12.75" hidden="false" customHeight="true" outlineLevel="0" collapsed="false">
      <c r="A277" s="24"/>
      <c r="B277" s="24"/>
      <c r="D277" s="24"/>
    </row>
    <row r="278" customFormat="false" ht="12.75" hidden="false" customHeight="true" outlineLevel="0" collapsed="false">
      <c r="A278" s="24"/>
      <c r="B278" s="24"/>
      <c r="D278" s="24"/>
    </row>
    <row r="279" customFormat="false" ht="12.75" hidden="false" customHeight="true" outlineLevel="0" collapsed="false">
      <c r="A279" s="24"/>
      <c r="B279" s="24"/>
      <c r="D279" s="24"/>
    </row>
    <row r="280" customFormat="false" ht="12.75" hidden="false" customHeight="true" outlineLevel="0" collapsed="false">
      <c r="A280" s="24"/>
      <c r="B280" s="24"/>
      <c r="D280" s="24"/>
    </row>
    <row r="281" customFormat="false" ht="12.75" hidden="false" customHeight="true" outlineLevel="0" collapsed="false">
      <c r="A281" s="24"/>
      <c r="B281" s="24"/>
      <c r="D281" s="24"/>
    </row>
    <row r="282" customFormat="false" ht="12.75" hidden="false" customHeight="true" outlineLevel="0" collapsed="false">
      <c r="A282" s="24"/>
      <c r="B282" s="24"/>
      <c r="D282" s="24"/>
    </row>
    <row r="283" customFormat="false" ht="12.75" hidden="false" customHeight="true" outlineLevel="0" collapsed="false">
      <c r="A283" s="24"/>
      <c r="B283" s="24"/>
      <c r="D283" s="24"/>
    </row>
    <row r="284" customFormat="false" ht="12.75" hidden="false" customHeight="true" outlineLevel="0" collapsed="false">
      <c r="A284" s="24"/>
      <c r="B284" s="24"/>
      <c r="D284" s="24"/>
    </row>
    <row r="285" customFormat="false" ht="12.75" hidden="false" customHeight="true" outlineLevel="0" collapsed="false">
      <c r="A285" s="24"/>
      <c r="B285" s="24"/>
      <c r="D285" s="24"/>
    </row>
    <row r="286" customFormat="false" ht="12.75" hidden="false" customHeight="true" outlineLevel="0" collapsed="false">
      <c r="A286" s="24"/>
      <c r="B286" s="24"/>
      <c r="D286" s="24"/>
    </row>
    <row r="287" customFormat="false" ht="12.75" hidden="false" customHeight="true" outlineLevel="0" collapsed="false">
      <c r="A287" s="24"/>
      <c r="B287" s="24"/>
      <c r="D287" s="24"/>
    </row>
    <row r="288" customFormat="false" ht="12.75" hidden="false" customHeight="true" outlineLevel="0" collapsed="false">
      <c r="A288" s="24"/>
      <c r="B288" s="24"/>
      <c r="D288" s="24"/>
    </row>
    <row r="289" customFormat="false" ht="12.75" hidden="false" customHeight="true" outlineLevel="0" collapsed="false">
      <c r="A289" s="24"/>
      <c r="B289" s="24"/>
      <c r="D289" s="24"/>
    </row>
    <row r="290" customFormat="false" ht="12.75" hidden="false" customHeight="true" outlineLevel="0" collapsed="false">
      <c r="A290" s="24"/>
      <c r="B290" s="24"/>
      <c r="D290" s="24"/>
    </row>
    <row r="291" customFormat="false" ht="12.75" hidden="false" customHeight="true" outlineLevel="0" collapsed="false">
      <c r="A291" s="24"/>
      <c r="B291" s="24"/>
      <c r="D291" s="24"/>
    </row>
    <row r="292" customFormat="false" ht="12.75" hidden="false" customHeight="true" outlineLevel="0" collapsed="false">
      <c r="A292" s="24"/>
      <c r="B292" s="24"/>
      <c r="D292" s="24"/>
    </row>
    <row r="293" customFormat="false" ht="12.75" hidden="false" customHeight="true" outlineLevel="0" collapsed="false">
      <c r="A293" s="24"/>
      <c r="B293" s="24"/>
      <c r="D293" s="24"/>
    </row>
    <row r="294" customFormat="false" ht="12.75" hidden="false" customHeight="true" outlineLevel="0" collapsed="false">
      <c r="A294" s="24"/>
      <c r="B294" s="24"/>
      <c r="D294" s="24"/>
    </row>
    <row r="295" customFormat="false" ht="12.75" hidden="false" customHeight="true" outlineLevel="0" collapsed="false">
      <c r="A295" s="24"/>
      <c r="B295" s="24"/>
      <c r="D295" s="24"/>
    </row>
    <row r="296" customFormat="false" ht="12.75" hidden="false" customHeight="true" outlineLevel="0" collapsed="false">
      <c r="A296" s="24"/>
      <c r="B296" s="24"/>
      <c r="D296" s="24"/>
    </row>
    <row r="297" customFormat="false" ht="12.75" hidden="false" customHeight="true" outlineLevel="0" collapsed="false">
      <c r="A297" s="24"/>
      <c r="B297" s="24"/>
      <c r="D297" s="24"/>
    </row>
    <row r="298" customFormat="false" ht="12.75" hidden="false" customHeight="true" outlineLevel="0" collapsed="false">
      <c r="A298" s="24"/>
      <c r="B298" s="24"/>
      <c r="D298" s="24"/>
    </row>
    <row r="299" customFormat="false" ht="12.75" hidden="false" customHeight="true" outlineLevel="0" collapsed="false">
      <c r="A299" s="24"/>
      <c r="B299" s="24"/>
      <c r="D299" s="24"/>
    </row>
    <row r="300" customFormat="false" ht="12.75" hidden="false" customHeight="true" outlineLevel="0" collapsed="false">
      <c r="A300" s="24"/>
      <c r="B300" s="24"/>
      <c r="D300" s="24"/>
    </row>
    <row r="301" customFormat="false" ht="12.75" hidden="false" customHeight="true" outlineLevel="0" collapsed="false">
      <c r="A301" s="24"/>
      <c r="B301" s="24"/>
      <c r="D301" s="24"/>
    </row>
    <row r="302" customFormat="false" ht="12.75" hidden="false" customHeight="true" outlineLevel="0" collapsed="false">
      <c r="A302" s="24"/>
      <c r="B302" s="24"/>
      <c r="D302" s="24"/>
    </row>
    <row r="303" customFormat="false" ht="12.75" hidden="false" customHeight="true" outlineLevel="0" collapsed="false">
      <c r="A303" s="24"/>
      <c r="B303" s="24"/>
      <c r="D303" s="24"/>
    </row>
    <row r="304" customFormat="false" ht="12.75" hidden="false" customHeight="true" outlineLevel="0" collapsed="false">
      <c r="A304" s="24"/>
      <c r="B304" s="24"/>
      <c r="D304" s="24"/>
    </row>
    <row r="305" customFormat="false" ht="12.75" hidden="false" customHeight="true" outlineLevel="0" collapsed="false">
      <c r="A305" s="24"/>
      <c r="B305" s="24"/>
      <c r="D305" s="24"/>
    </row>
    <row r="306" customFormat="false" ht="12.75" hidden="false" customHeight="true" outlineLevel="0" collapsed="false">
      <c r="A306" s="24"/>
      <c r="B306" s="24"/>
      <c r="D306" s="24"/>
    </row>
    <row r="307" customFormat="false" ht="12.75" hidden="false" customHeight="true" outlineLevel="0" collapsed="false">
      <c r="A307" s="24"/>
      <c r="B307" s="24"/>
      <c r="D307" s="24"/>
    </row>
    <row r="308" customFormat="false" ht="12.75" hidden="false" customHeight="true" outlineLevel="0" collapsed="false">
      <c r="A308" s="24"/>
      <c r="B308" s="24"/>
      <c r="D308" s="24"/>
    </row>
    <row r="309" customFormat="false" ht="12.75" hidden="false" customHeight="true" outlineLevel="0" collapsed="false">
      <c r="A309" s="24"/>
      <c r="B309" s="24"/>
      <c r="D309" s="24"/>
    </row>
    <row r="310" customFormat="false" ht="12.75" hidden="false" customHeight="true" outlineLevel="0" collapsed="false">
      <c r="A310" s="24"/>
      <c r="B310" s="24"/>
      <c r="D310" s="24"/>
    </row>
    <row r="311" customFormat="false" ht="12.75" hidden="false" customHeight="true" outlineLevel="0" collapsed="false">
      <c r="A311" s="24"/>
      <c r="B311" s="24"/>
      <c r="D311" s="24"/>
    </row>
    <row r="312" customFormat="false" ht="12.75" hidden="false" customHeight="true" outlineLevel="0" collapsed="false">
      <c r="A312" s="24"/>
      <c r="B312" s="24"/>
      <c r="D312" s="24"/>
    </row>
    <row r="313" customFormat="false" ht="12.75" hidden="false" customHeight="true" outlineLevel="0" collapsed="false">
      <c r="A313" s="24"/>
      <c r="B313" s="24"/>
      <c r="D313" s="24"/>
    </row>
    <row r="314" customFormat="false" ht="12.75" hidden="false" customHeight="true" outlineLevel="0" collapsed="false">
      <c r="A314" s="24"/>
      <c r="B314" s="24"/>
      <c r="D314" s="24"/>
    </row>
    <row r="315" customFormat="false" ht="12.75" hidden="false" customHeight="true" outlineLevel="0" collapsed="false">
      <c r="A315" s="24"/>
      <c r="B315" s="24"/>
      <c r="D315" s="24"/>
    </row>
    <row r="316" customFormat="false" ht="12.75" hidden="false" customHeight="true" outlineLevel="0" collapsed="false">
      <c r="A316" s="24"/>
      <c r="B316" s="24"/>
      <c r="D316" s="24"/>
    </row>
    <row r="317" customFormat="false" ht="12.75" hidden="false" customHeight="true" outlineLevel="0" collapsed="false">
      <c r="A317" s="24"/>
      <c r="B317" s="24"/>
      <c r="D317" s="24"/>
    </row>
    <row r="318" customFormat="false" ht="12.75" hidden="false" customHeight="true" outlineLevel="0" collapsed="false">
      <c r="A318" s="24"/>
      <c r="B318" s="24"/>
      <c r="D318" s="24"/>
    </row>
    <row r="319" customFormat="false" ht="12.75" hidden="false" customHeight="true" outlineLevel="0" collapsed="false">
      <c r="A319" s="24"/>
      <c r="B319" s="24"/>
      <c r="D319" s="24"/>
    </row>
    <row r="320" customFormat="false" ht="12.75" hidden="false" customHeight="true" outlineLevel="0" collapsed="false">
      <c r="A320" s="24"/>
      <c r="B320" s="24"/>
      <c r="D320" s="24"/>
    </row>
    <row r="321" customFormat="false" ht="12.75" hidden="false" customHeight="true" outlineLevel="0" collapsed="false">
      <c r="A321" s="24"/>
      <c r="B321" s="24"/>
      <c r="D321" s="24"/>
    </row>
    <row r="322" customFormat="false" ht="12.75" hidden="false" customHeight="true" outlineLevel="0" collapsed="false">
      <c r="A322" s="24"/>
      <c r="B322" s="24"/>
      <c r="D322" s="24"/>
    </row>
    <row r="323" customFormat="false" ht="12.75" hidden="false" customHeight="true" outlineLevel="0" collapsed="false">
      <c r="A323" s="24"/>
      <c r="B323" s="24"/>
      <c r="D323" s="24"/>
    </row>
    <row r="324" customFormat="false" ht="12.75" hidden="false" customHeight="true" outlineLevel="0" collapsed="false">
      <c r="A324" s="24"/>
      <c r="B324" s="24"/>
      <c r="D324" s="24"/>
    </row>
    <row r="325" customFormat="false" ht="12.75" hidden="false" customHeight="true" outlineLevel="0" collapsed="false">
      <c r="A325" s="24"/>
      <c r="B325" s="24"/>
      <c r="D325" s="24"/>
    </row>
    <row r="326" customFormat="false" ht="12.75" hidden="false" customHeight="true" outlineLevel="0" collapsed="false">
      <c r="A326" s="24"/>
      <c r="B326" s="24"/>
      <c r="D326" s="24"/>
    </row>
    <row r="327" customFormat="false" ht="12.75" hidden="false" customHeight="true" outlineLevel="0" collapsed="false">
      <c r="A327" s="24"/>
      <c r="B327" s="24"/>
      <c r="D327" s="24"/>
    </row>
    <row r="328" customFormat="false" ht="12.75" hidden="false" customHeight="true" outlineLevel="0" collapsed="false">
      <c r="A328" s="24"/>
      <c r="B328" s="24"/>
      <c r="D328" s="24"/>
    </row>
    <row r="329" customFormat="false" ht="12.75" hidden="false" customHeight="true" outlineLevel="0" collapsed="false">
      <c r="A329" s="24"/>
      <c r="B329" s="24"/>
      <c r="D329" s="24"/>
    </row>
    <row r="330" customFormat="false" ht="12.75" hidden="false" customHeight="true" outlineLevel="0" collapsed="false">
      <c r="A330" s="24"/>
      <c r="B330" s="24"/>
      <c r="D330" s="24"/>
    </row>
    <row r="331" customFormat="false" ht="12.75" hidden="false" customHeight="true" outlineLevel="0" collapsed="false">
      <c r="A331" s="24"/>
      <c r="B331" s="24"/>
      <c r="D331" s="24"/>
    </row>
    <row r="332" customFormat="false" ht="12.75" hidden="false" customHeight="true" outlineLevel="0" collapsed="false">
      <c r="A332" s="24"/>
      <c r="B332" s="24"/>
      <c r="D332" s="24"/>
    </row>
    <row r="333" customFormat="false" ht="12.75" hidden="false" customHeight="true" outlineLevel="0" collapsed="false">
      <c r="A333" s="24"/>
      <c r="B333" s="24"/>
      <c r="D333" s="24"/>
    </row>
    <row r="334" customFormat="false" ht="12.75" hidden="false" customHeight="true" outlineLevel="0" collapsed="false">
      <c r="A334" s="24"/>
      <c r="B334" s="24"/>
      <c r="D334" s="24"/>
    </row>
    <row r="335" customFormat="false" ht="12.75" hidden="false" customHeight="true" outlineLevel="0" collapsed="false">
      <c r="A335" s="24"/>
      <c r="B335" s="24"/>
      <c r="D335" s="24"/>
    </row>
    <row r="336" customFormat="false" ht="12.75" hidden="false" customHeight="true" outlineLevel="0" collapsed="false">
      <c r="A336" s="24"/>
      <c r="B336" s="24"/>
      <c r="D336" s="24"/>
    </row>
    <row r="337" customFormat="false" ht="12.75" hidden="false" customHeight="true" outlineLevel="0" collapsed="false">
      <c r="A337" s="24"/>
      <c r="B337" s="24"/>
      <c r="D337" s="24"/>
    </row>
    <row r="338" customFormat="false" ht="12.75" hidden="false" customHeight="true" outlineLevel="0" collapsed="false">
      <c r="A338" s="24"/>
      <c r="B338" s="24"/>
      <c r="D338" s="24"/>
    </row>
    <row r="339" customFormat="false" ht="12.75" hidden="false" customHeight="true" outlineLevel="0" collapsed="false">
      <c r="A339" s="24"/>
      <c r="B339" s="24"/>
      <c r="D339" s="24"/>
    </row>
    <row r="340" customFormat="false" ht="12.75" hidden="false" customHeight="true" outlineLevel="0" collapsed="false">
      <c r="A340" s="24"/>
      <c r="B340" s="24"/>
      <c r="D340" s="24"/>
    </row>
    <row r="341" customFormat="false" ht="12.75" hidden="false" customHeight="true" outlineLevel="0" collapsed="false">
      <c r="A341" s="24"/>
      <c r="B341" s="24"/>
      <c r="D341" s="24"/>
    </row>
    <row r="342" customFormat="false" ht="12.75" hidden="false" customHeight="true" outlineLevel="0" collapsed="false">
      <c r="A342" s="24"/>
      <c r="B342" s="24"/>
      <c r="D342" s="24"/>
    </row>
    <row r="343" customFormat="false" ht="12.75" hidden="false" customHeight="true" outlineLevel="0" collapsed="false">
      <c r="A343" s="24"/>
      <c r="B343" s="24"/>
      <c r="D343" s="24"/>
    </row>
    <row r="344" customFormat="false" ht="12.75" hidden="false" customHeight="true" outlineLevel="0" collapsed="false">
      <c r="A344" s="24"/>
      <c r="B344" s="24"/>
      <c r="D344" s="24"/>
    </row>
    <row r="345" customFormat="false" ht="12.75" hidden="false" customHeight="true" outlineLevel="0" collapsed="false">
      <c r="A345" s="24"/>
      <c r="B345" s="24"/>
      <c r="D345" s="24"/>
    </row>
    <row r="346" customFormat="false" ht="12.75" hidden="false" customHeight="true" outlineLevel="0" collapsed="false">
      <c r="A346" s="24"/>
      <c r="B346" s="24"/>
      <c r="D346" s="24"/>
    </row>
    <row r="347" customFormat="false" ht="12.75" hidden="false" customHeight="true" outlineLevel="0" collapsed="false">
      <c r="A347" s="24"/>
      <c r="B347" s="24"/>
      <c r="D347" s="24"/>
    </row>
    <row r="348" customFormat="false" ht="12.75" hidden="false" customHeight="true" outlineLevel="0" collapsed="false">
      <c r="A348" s="24"/>
      <c r="B348" s="24"/>
      <c r="D348" s="24"/>
    </row>
    <row r="349" customFormat="false" ht="12.75" hidden="false" customHeight="true" outlineLevel="0" collapsed="false">
      <c r="A349" s="24"/>
      <c r="B349" s="24"/>
      <c r="D349" s="24"/>
    </row>
    <row r="350" customFormat="false" ht="12.75" hidden="false" customHeight="true" outlineLevel="0" collapsed="false">
      <c r="A350" s="24"/>
      <c r="B350" s="24"/>
      <c r="D350" s="24"/>
    </row>
    <row r="351" customFormat="false" ht="12.75" hidden="false" customHeight="true" outlineLevel="0" collapsed="false">
      <c r="A351" s="24"/>
      <c r="B351" s="24"/>
      <c r="D351" s="24"/>
    </row>
    <row r="352" customFormat="false" ht="12.75" hidden="false" customHeight="true" outlineLevel="0" collapsed="false">
      <c r="A352" s="24"/>
      <c r="B352" s="24"/>
      <c r="D352" s="24"/>
    </row>
    <row r="353" customFormat="false" ht="12.75" hidden="false" customHeight="true" outlineLevel="0" collapsed="false">
      <c r="A353" s="24"/>
      <c r="B353" s="24"/>
      <c r="D353" s="24"/>
    </row>
    <row r="354" customFormat="false" ht="12.75" hidden="false" customHeight="true" outlineLevel="0" collapsed="false">
      <c r="A354" s="24"/>
      <c r="B354" s="24"/>
      <c r="D354" s="24"/>
    </row>
    <row r="355" customFormat="false" ht="12.75" hidden="false" customHeight="true" outlineLevel="0" collapsed="false">
      <c r="A355" s="24"/>
      <c r="B355" s="24"/>
      <c r="D355" s="24"/>
    </row>
    <row r="356" customFormat="false" ht="12.75" hidden="false" customHeight="true" outlineLevel="0" collapsed="false">
      <c r="A356" s="24"/>
      <c r="B356" s="24"/>
      <c r="D356" s="24"/>
    </row>
    <row r="357" customFormat="false" ht="12.75" hidden="false" customHeight="true" outlineLevel="0" collapsed="false">
      <c r="A357" s="24"/>
      <c r="B357" s="24"/>
      <c r="D357" s="24"/>
    </row>
    <row r="358" customFormat="false" ht="12.75" hidden="false" customHeight="true" outlineLevel="0" collapsed="false">
      <c r="A358" s="24"/>
      <c r="B358" s="24"/>
      <c r="D358" s="24"/>
    </row>
    <row r="359" customFormat="false" ht="12.75" hidden="false" customHeight="true" outlineLevel="0" collapsed="false">
      <c r="A359" s="24"/>
      <c r="B359" s="24"/>
      <c r="D359" s="24"/>
    </row>
    <row r="360" customFormat="false" ht="12.75" hidden="false" customHeight="true" outlineLevel="0" collapsed="false">
      <c r="A360" s="24"/>
      <c r="B360" s="24"/>
      <c r="D360" s="24"/>
    </row>
    <row r="361" customFormat="false" ht="12.75" hidden="false" customHeight="true" outlineLevel="0" collapsed="false">
      <c r="A361" s="24"/>
      <c r="B361" s="24"/>
      <c r="D361" s="24"/>
    </row>
    <row r="362" customFormat="false" ht="12.75" hidden="false" customHeight="true" outlineLevel="0" collapsed="false">
      <c r="A362" s="24"/>
      <c r="B362" s="24"/>
      <c r="D362" s="24"/>
    </row>
    <row r="363" customFormat="false" ht="12.75" hidden="false" customHeight="true" outlineLevel="0" collapsed="false">
      <c r="A363" s="24"/>
      <c r="B363" s="24"/>
      <c r="D363" s="24"/>
    </row>
    <row r="364" customFormat="false" ht="12.75" hidden="false" customHeight="true" outlineLevel="0" collapsed="false">
      <c r="A364" s="24"/>
      <c r="B364" s="24"/>
      <c r="D364" s="24"/>
    </row>
    <row r="365" customFormat="false" ht="12.75" hidden="false" customHeight="true" outlineLevel="0" collapsed="false">
      <c r="A365" s="24"/>
      <c r="B365" s="24"/>
      <c r="D365" s="24"/>
    </row>
    <row r="366" customFormat="false" ht="12.75" hidden="false" customHeight="true" outlineLevel="0" collapsed="false">
      <c r="A366" s="24"/>
      <c r="B366" s="24"/>
      <c r="D366" s="24"/>
    </row>
    <row r="367" customFormat="false" ht="12.75" hidden="false" customHeight="true" outlineLevel="0" collapsed="false">
      <c r="A367" s="24"/>
      <c r="B367" s="24"/>
      <c r="D367" s="24"/>
    </row>
    <row r="368" customFormat="false" ht="12.75" hidden="false" customHeight="true" outlineLevel="0" collapsed="false">
      <c r="A368" s="24"/>
      <c r="B368" s="24"/>
      <c r="D368" s="24"/>
    </row>
    <row r="369" customFormat="false" ht="12.75" hidden="false" customHeight="true" outlineLevel="0" collapsed="false">
      <c r="A369" s="24"/>
      <c r="B369" s="24"/>
      <c r="D369" s="24"/>
    </row>
    <row r="370" customFormat="false" ht="12.75" hidden="false" customHeight="true" outlineLevel="0" collapsed="false">
      <c r="A370" s="24"/>
      <c r="B370" s="24"/>
      <c r="D370" s="24"/>
    </row>
    <row r="371" customFormat="false" ht="12.75" hidden="false" customHeight="true" outlineLevel="0" collapsed="false">
      <c r="A371" s="24"/>
      <c r="B371" s="24"/>
      <c r="D371" s="24"/>
    </row>
    <row r="372" customFormat="false" ht="12.75" hidden="false" customHeight="true" outlineLevel="0" collapsed="false">
      <c r="A372" s="24"/>
      <c r="B372" s="24"/>
      <c r="D372" s="24"/>
    </row>
    <row r="373" customFormat="false" ht="12.75" hidden="false" customHeight="true" outlineLevel="0" collapsed="false">
      <c r="A373" s="24"/>
      <c r="B373" s="24"/>
      <c r="D373" s="24"/>
    </row>
    <row r="374" customFormat="false" ht="12.75" hidden="false" customHeight="true" outlineLevel="0" collapsed="false">
      <c r="A374" s="24"/>
      <c r="B374" s="24"/>
      <c r="D374" s="24"/>
    </row>
    <row r="375" customFormat="false" ht="12.75" hidden="false" customHeight="true" outlineLevel="0" collapsed="false">
      <c r="A375" s="24"/>
      <c r="B375" s="24"/>
      <c r="D375" s="24"/>
    </row>
    <row r="376" customFormat="false" ht="12.75" hidden="false" customHeight="true" outlineLevel="0" collapsed="false">
      <c r="A376" s="24"/>
      <c r="B376" s="24"/>
      <c r="D376" s="24"/>
    </row>
    <row r="377" customFormat="false" ht="12.75" hidden="false" customHeight="true" outlineLevel="0" collapsed="false">
      <c r="A377" s="24"/>
      <c r="B377" s="24"/>
      <c r="D377" s="24"/>
    </row>
    <row r="378" customFormat="false" ht="12.75" hidden="false" customHeight="true" outlineLevel="0" collapsed="false">
      <c r="A378" s="24"/>
      <c r="B378" s="24"/>
      <c r="D378" s="24"/>
    </row>
    <row r="379" customFormat="false" ht="12.75" hidden="false" customHeight="true" outlineLevel="0" collapsed="false">
      <c r="A379" s="24"/>
      <c r="B379" s="24"/>
      <c r="D379" s="24"/>
    </row>
    <row r="380" customFormat="false" ht="12.75" hidden="false" customHeight="true" outlineLevel="0" collapsed="false">
      <c r="A380" s="24"/>
      <c r="B380" s="24"/>
      <c r="D380" s="24"/>
    </row>
    <row r="381" customFormat="false" ht="12.75" hidden="false" customHeight="true" outlineLevel="0" collapsed="false">
      <c r="A381" s="24"/>
      <c r="B381" s="24"/>
      <c r="D381" s="24"/>
    </row>
    <row r="382" customFormat="false" ht="12.75" hidden="false" customHeight="true" outlineLevel="0" collapsed="false">
      <c r="A382" s="24"/>
      <c r="B382" s="24"/>
      <c r="D382" s="24"/>
    </row>
    <row r="383" customFormat="false" ht="12.75" hidden="false" customHeight="true" outlineLevel="0" collapsed="false">
      <c r="A383" s="24"/>
      <c r="B383" s="24"/>
      <c r="D383" s="24"/>
    </row>
    <row r="384" customFormat="false" ht="12.75" hidden="false" customHeight="true" outlineLevel="0" collapsed="false">
      <c r="A384" s="24"/>
      <c r="B384" s="24"/>
      <c r="D384" s="24"/>
    </row>
    <row r="385" customFormat="false" ht="12.75" hidden="false" customHeight="true" outlineLevel="0" collapsed="false">
      <c r="A385" s="24"/>
      <c r="B385" s="24"/>
      <c r="D385" s="24"/>
    </row>
    <row r="386" customFormat="false" ht="12.75" hidden="false" customHeight="true" outlineLevel="0" collapsed="false">
      <c r="A386" s="24"/>
      <c r="B386" s="24"/>
      <c r="D386" s="24"/>
    </row>
    <row r="387" customFormat="false" ht="12.75" hidden="false" customHeight="true" outlineLevel="0" collapsed="false">
      <c r="A387" s="24"/>
      <c r="B387" s="24"/>
      <c r="D387" s="24"/>
    </row>
    <row r="388" customFormat="false" ht="12.75" hidden="false" customHeight="true" outlineLevel="0" collapsed="false">
      <c r="A388" s="24"/>
      <c r="B388" s="24"/>
      <c r="D388" s="24"/>
    </row>
    <row r="389" customFormat="false" ht="12.75" hidden="false" customHeight="true" outlineLevel="0" collapsed="false">
      <c r="A389" s="24"/>
      <c r="B389" s="24"/>
      <c r="D389" s="24"/>
    </row>
    <row r="390" customFormat="false" ht="12.75" hidden="false" customHeight="true" outlineLevel="0" collapsed="false">
      <c r="A390" s="24"/>
      <c r="B390" s="24"/>
      <c r="D390" s="24"/>
    </row>
    <row r="391" customFormat="false" ht="12.75" hidden="false" customHeight="true" outlineLevel="0" collapsed="false">
      <c r="A391" s="24"/>
      <c r="B391" s="24"/>
      <c r="D391" s="24"/>
    </row>
    <row r="392" customFormat="false" ht="12.75" hidden="false" customHeight="true" outlineLevel="0" collapsed="false">
      <c r="A392" s="24"/>
      <c r="B392" s="24"/>
      <c r="D392" s="24"/>
    </row>
    <row r="393" customFormat="false" ht="12.75" hidden="false" customHeight="true" outlineLevel="0" collapsed="false">
      <c r="A393" s="24"/>
      <c r="B393" s="24"/>
      <c r="D393" s="24"/>
    </row>
    <row r="394" customFormat="false" ht="12.75" hidden="false" customHeight="true" outlineLevel="0" collapsed="false">
      <c r="A394" s="24"/>
      <c r="B394" s="24"/>
      <c r="D394" s="24"/>
    </row>
    <row r="395" customFormat="false" ht="12.75" hidden="false" customHeight="true" outlineLevel="0" collapsed="false">
      <c r="A395" s="24"/>
      <c r="B395" s="24"/>
      <c r="D395" s="24"/>
    </row>
    <row r="396" customFormat="false" ht="12.75" hidden="false" customHeight="true" outlineLevel="0" collapsed="false">
      <c r="A396" s="24"/>
      <c r="B396" s="24"/>
      <c r="D396" s="24"/>
    </row>
    <row r="397" customFormat="false" ht="12.75" hidden="false" customHeight="true" outlineLevel="0" collapsed="false">
      <c r="A397" s="24"/>
      <c r="B397" s="24"/>
      <c r="D397" s="24"/>
    </row>
    <row r="398" customFormat="false" ht="12.75" hidden="false" customHeight="true" outlineLevel="0" collapsed="false">
      <c r="A398" s="24"/>
      <c r="B398" s="24"/>
      <c r="D398" s="24"/>
    </row>
    <row r="399" customFormat="false" ht="12.75" hidden="false" customHeight="true" outlineLevel="0" collapsed="false">
      <c r="A399" s="24"/>
      <c r="B399" s="24"/>
      <c r="D399" s="24"/>
    </row>
    <row r="400" customFormat="false" ht="12.75" hidden="false" customHeight="true" outlineLevel="0" collapsed="false">
      <c r="A400" s="24"/>
      <c r="B400" s="24"/>
      <c r="D400" s="24"/>
    </row>
    <row r="401" customFormat="false" ht="12.75" hidden="false" customHeight="true" outlineLevel="0" collapsed="false">
      <c r="A401" s="24"/>
      <c r="B401" s="24"/>
      <c r="D401" s="24"/>
    </row>
    <row r="402" customFormat="false" ht="12.75" hidden="false" customHeight="true" outlineLevel="0" collapsed="false">
      <c r="A402" s="24"/>
      <c r="B402" s="24"/>
      <c r="D402" s="24"/>
    </row>
    <row r="403" customFormat="false" ht="12.75" hidden="false" customHeight="true" outlineLevel="0" collapsed="false">
      <c r="A403" s="24"/>
      <c r="B403" s="24"/>
      <c r="D403" s="24"/>
    </row>
    <row r="404" customFormat="false" ht="12.75" hidden="false" customHeight="true" outlineLevel="0" collapsed="false">
      <c r="A404" s="24"/>
      <c r="B404" s="24"/>
      <c r="D404" s="24"/>
    </row>
    <row r="405" customFormat="false" ht="12.75" hidden="false" customHeight="true" outlineLevel="0" collapsed="false">
      <c r="A405" s="24"/>
      <c r="B405" s="24"/>
      <c r="D405" s="24"/>
    </row>
    <row r="406" customFormat="false" ht="12.75" hidden="false" customHeight="true" outlineLevel="0" collapsed="false">
      <c r="A406" s="24"/>
      <c r="B406" s="24"/>
      <c r="D406" s="24"/>
    </row>
    <row r="407" customFormat="false" ht="12.75" hidden="false" customHeight="true" outlineLevel="0" collapsed="false">
      <c r="A407" s="24"/>
      <c r="B407" s="24"/>
      <c r="D407" s="24"/>
    </row>
    <row r="408" customFormat="false" ht="12.75" hidden="false" customHeight="true" outlineLevel="0" collapsed="false">
      <c r="A408" s="24"/>
      <c r="B408" s="24"/>
      <c r="D408" s="24"/>
    </row>
    <row r="409" customFormat="false" ht="12.75" hidden="false" customHeight="true" outlineLevel="0" collapsed="false">
      <c r="A409" s="24"/>
      <c r="B409" s="24"/>
      <c r="D409" s="24"/>
    </row>
    <row r="410" customFormat="false" ht="12.75" hidden="false" customHeight="true" outlineLevel="0" collapsed="false">
      <c r="A410" s="24"/>
      <c r="B410" s="24"/>
      <c r="D410" s="24"/>
    </row>
    <row r="411" customFormat="false" ht="12.75" hidden="false" customHeight="true" outlineLevel="0" collapsed="false">
      <c r="A411" s="24"/>
      <c r="B411" s="24"/>
      <c r="D411" s="24"/>
    </row>
    <row r="412" customFormat="false" ht="12.75" hidden="false" customHeight="true" outlineLevel="0" collapsed="false">
      <c r="A412" s="24"/>
      <c r="B412" s="24"/>
      <c r="D412" s="24"/>
    </row>
    <row r="413" customFormat="false" ht="12.75" hidden="false" customHeight="true" outlineLevel="0" collapsed="false">
      <c r="A413" s="24"/>
      <c r="B413" s="24"/>
      <c r="D413" s="24"/>
    </row>
    <row r="414" customFormat="false" ht="12.75" hidden="false" customHeight="true" outlineLevel="0" collapsed="false">
      <c r="A414" s="24"/>
      <c r="B414" s="24"/>
      <c r="D414" s="24"/>
    </row>
    <row r="415" customFormat="false" ht="12.75" hidden="false" customHeight="true" outlineLevel="0" collapsed="false">
      <c r="A415" s="24"/>
      <c r="B415" s="24"/>
      <c r="D415" s="24"/>
    </row>
    <row r="416" customFormat="false" ht="12.75" hidden="false" customHeight="true" outlineLevel="0" collapsed="false">
      <c r="A416" s="24"/>
      <c r="B416" s="24"/>
      <c r="D416" s="24"/>
    </row>
    <row r="417" customFormat="false" ht="12.75" hidden="false" customHeight="true" outlineLevel="0" collapsed="false">
      <c r="A417" s="24"/>
      <c r="B417" s="24"/>
      <c r="D417" s="24"/>
    </row>
    <row r="418" customFormat="false" ht="12.75" hidden="false" customHeight="true" outlineLevel="0" collapsed="false">
      <c r="A418" s="24"/>
      <c r="B418" s="24"/>
      <c r="D418" s="24"/>
    </row>
    <row r="419" customFormat="false" ht="12.75" hidden="false" customHeight="true" outlineLevel="0" collapsed="false">
      <c r="A419" s="24"/>
      <c r="B419" s="24"/>
      <c r="D419" s="24"/>
    </row>
    <row r="420" customFormat="false" ht="12.75" hidden="false" customHeight="true" outlineLevel="0" collapsed="false">
      <c r="A420" s="24"/>
      <c r="B420" s="24"/>
      <c r="D420" s="24"/>
    </row>
    <row r="421" customFormat="false" ht="12.75" hidden="false" customHeight="true" outlineLevel="0" collapsed="false">
      <c r="A421" s="24"/>
      <c r="B421" s="24"/>
      <c r="D421" s="24"/>
    </row>
    <row r="422" customFormat="false" ht="12.75" hidden="false" customHeight="true" outlineLevel="0" collapsed="false">
      <c r="A422" s="24"/>
      <c r="B422" s="24"/>
      <c r="D422" s="24"/>
    </row>
    <row r="423" customFormat="false" ht="12.75" hidden="false" customHeight="true" outlineLevel="0" collapsed="false">
      <c r="A423" s="24"/>
      <c r="B423" s="24"/>
      <c r="D423" s="24"/>
    </row>
    <row r="424" customFormat="false" ht="12.75" hidden="false" customHeight="true" outlineLevel="0" collapsed="false">
      <c r="A424" s="24"/>
      <c r="B424" s="24"/>
      <c r="D424" s="24"/>
    </row>
    <row r="425" customFormat="false" ht="12.75" hidden="false" customHeight="true" outlineLevel="0" collapsed="false">
      <c r="A425" s="24"/>
      <c r="B425" s="24"/>
      <c r="D425" s="24"/>
    </row>
    <row r="426" customFormat="false" ht="12.75" hidden="false" customHeight="true" outlineLevel="0" collapsed="false">
      <c r="A426" s="24"/>
      <c r="B426" s="24"/>
      <c r="D426" s="24"/>
    </row>
    <row r="427" customFormat="false" ht="12.75" hidden="false" customHeight="true" outlineLevel="0" collapsed="false">
      <c r="A427" s="24"/>
      <c r="B427" s="24"/>
      <c r="D427" s="24"/>
    </row>
    <row r="428" customFormat="false" ht="12.75" hidden="false" customHeight="true" outlineLevel="0" collapsed="false">
      <c r="A428" s="24"/>
      <c r="B428" s="24"/>
      <c r="D428" s="24"/>
    </row>
    <row r="429" customFormat="false" ht="12.75" hidden="false" customHeight="true" outlineLevel="0" collapsed="false">
      <c r="A429" s="24"/>
      <c r="B429" s="24"/>
      <c r="D429" s="24"/>
    </row>
    <row r="430" customFormat="false" ht="12.75" hidden="false" customHeight="true" outlineLevel="0" collapsed="false">
      <c r="A430" s="24"/>
      <c r="B430" s="24"/>
      <c r="D430" s="24"/>
    </row>
    <row r="431" customFormat="false" ht="12.75" hidden="false" customHeight="true" outlineLevel="0" collapsed="false">
      <c r="A431" s="24"/>
      <c r="B431" s="24"/>
      <c r="D431" s="24"/>
    </row>
    <row r="432" customFormat="false" ht="12.75" hidden="false" customHeight="true" outlineLevel="0" collapsed="false">
      <c r="A432" s="24"/>
      <c r="B432" s="24"/>
      <c r="D432" s="24"/>
    </row>
    <row r="433" customFormat="false" ht="12.75" hidden="false" customHeight="true" outlineLevel="0" collapsed="false">
      <c r="A433" s="24"/>
      <c r="B433" s="24"/>
      <c r="D433" s="24"/>
    </row>
    <row r="434" customFormat="false" ht="12.75" hidden="false" customHeight="true" outlineLevel="0" collapsed="false">
      <c r="A434" s="24"/>
      <c r="B434" s="24"/>
      <c r="D434" s="24"/>
    </row>
    <row r="435" customFormat="false" ht="12.75" hidden="false" customHeight="true" outlineLevel="0" collapsed="false">
      <c r="A435" s="24"/>
      <c r="B435" s="24"/>
      <c r="D435" s="24"/>
    </row>
    <row r="436" customFormat="false" ht="12.75" hidden="false" customHeight="true" outlineLevel="0" collapsed="false">
      <c r="A436" s="24"/>
      <c r="B436" s="24"/>
      <c r="D436" s="24"/>
    </row>
    <row r="437" customFormat="false" ht="12.75" hidden="false" customHeight="true" outlineLevel="0" collapsed="false">
      <c r="A437" s="24"/>
      <c r="B437" s="24"/>
      <c r="D437" s="24"/>
    </row>
    <row r="438" customFormat="false" ht="12.75" hidden="false" customHeight="true" outlineLevel="0" collapsed="false">
      <c r="A438" s="24"/>
      <c r="B438" s="24"/>
      <c r="D438" s="24"/>
    </row>
    <row r="439" customFormat="false" ht="12.75" hidden="false" customHeight="true" outlineLevel="0" collapsed="false">
      <c r="A439" s="24"/>
      <c r="B439" s="24"/>
      <c r="D439" s="24"/>
    </row>
    <row r="440" customFormat="false" ht="12.75" hidden="false" customHeight="true" outlineLevel="0" collapsed="false">
      <c r="A440" s="24"/>
      <c r="B440" s="24"/>
      <c r="D440" s="24"/>
    </row>
    <row r="441" customFormat="false" ht="12.75" hidden="false" customHeight="true" outlineLevel="0" collapsed="false">
      <c r="A441" s="24"/>
      <c r="B441" s="24"/>
      <c r="D441" s="24"/>
    </row>
    <row r="442" customFormat="false" ht="12.75" hidden="false" customHeight="true" outlineLevel="0" collapsed="false">
      <c r="A442" s="24"/>
      <c r="B442" s="24"/>
      <c r="D442" s="24"/>
    </row>
    <row r="443" customFormat="false" ht="12.75" hidden="false" customHeight="true" outlineLevel="0" collapsed="false">
      <c r="A443" s="24"/>
      <c r="B443" s="24"/>
      <c r="D443" s="24"/>
    </row>
    <row r="444" customFormat="false" ht="12.75" hidden="false" customHeight="true" outlineLevel="0" collapsed="false">
      <c r="A444" s="24"/>
      <c r="B444" s="24"/>
      <c r="D444" s="24"/>
    </row>
    <row r="445" customFormat="false" ht="12.75" hidden="false" customHeight="true" outlineLevel="0" collapsed="false">
      <c r="A445" s="24"/>
      <c r="B445" s="24"/>
      <c r="D445" s="24"/>
    </row>
    <row r="446" customFormat="false" ht="12.75" hidden="false" customHeight="true" outlineLevel="0" collapsed="false">
      <c r="A446" s="24"/>
      <c r="B446" s="24"/>
      <c r="D446" s="24"/>
    </row>
    <row r="447" customFormat="false" ht="12.75" hidden="false" customHeight="true" outlineLevel="0" collapsed="false">
      <c r="A447" s="24"/>
      <c r="B447" s="24"/>
      <c r="D447" s="24"/>
    </row>
    <row r="448" customFormat="false" ht="12.75" hidden="false" customHeight="true" outlineLevel="0" collapsed="false">
      <c r="A448" s="24"/>
      <c r="B448" s="24"/>
      <c r="D448" s="24"/>
    </row>
    <row r="449" customFormat="false" ht="12.75" hidden="false" customHeight="true" outlineLevel="0" collapsed="false">
      <c r="A449" s="24"/>
      <c r="B449" s="24"/>
      <c r="D449" s="24"/>
    </row>
    <row r="450" customFormat="false" ht="12.75" hidden="false" customHeight="true" outlineLevel="0" collapsed="false">
      <c r="A450" s="24"/>
      <c r="B450" s="24"/>
      <c r="D450" s="24"/>
    </row>
    <row r="451" customFormat="false" ht="12.75" hidden="false" customHeight="true" outlineLevel="0" collapsed="false">
      <c r="A451" s="24"/>
      <c r="B451" s="24"/>
      <c r="D451" s="24"/>
    </row>
    <row r="452" customFormat="false" ht="12.75" hidden="false" customHeight="true" outlineLevel="0" collapsed="false">
      <c r="A452" s="24"/>
      <c r="B452" s="24"/>
      <c r="D452" s="24"/>
    </row>
    <row r="453" customFormat="false" ht="12.75" hidden="false" customHeight="true" outlineLevel="0" collapsed="false">
      <c r="A453" s="24"/>
      <c r="B453" s="24"/>
      <c r="D453" s="24"/>
    </row>
    <row r="454" customFormat="false" ht="12.75" hidden="false" customHeight="true" outlineLevel="0" collapsed="false">
      <c r="A454" s="24"/>
      <c r="B454" s="24"/>
      <c r="D454" s="24"/>
    </row>
    <row r="455" customFormat="false" ht="12.75" hidden="false" customHeight="true" outlineLevel="0" collapsed="false">
      <c r="A455" s="24"/>
      <c r="B455" s="24"/>
      <c r="D455" s="24"/>
    </row>
    <row r="456" customFormat="false" ht="12.75" hidden="false" customHeight="true" outlineLevel="0" collapsed="false">
      <c r="A456" s="24"/>
      <c r="B456" s="24"/>
      <c r="D456" s="24"/>
    </row>
    <row r="457" customFormat="false" ht="12.75" hidden="false" customHeight="true" outlineLevel="0" collapsed="false">
      <c r="A457" s="24"/>
      <c r="B457" s="24"/>
      <c r="D457" s="24"/>
    </row>
    <row r="458" customFormat="false" ht="12.75" hidden="false" customHeight="true" outlineLevel="0" collapsed="false">
      <c r="A458" s="24"/>
      <c r="B458" s="24"/>
      <c r="D458" s="24"/>
    </row>
    <row r="459" customFormat="false" ht="12.75" hidden="false" customHeight="true" outlineLevel="0" collapsed="false">
      <c r="A459" s="24"/>
      <c r="B459" s="24"/>
      <c r="D459" s="24"/>
    </row>
    <row r="460" customFormat="false" ht="12.75" hidden="false" customHeight="true" outlineLevel="0" collapsed="false">
      <c r="A460" s="24"/>
      <c r="B460" s="24"/>
      <c r="D460" s="24"/>
    </row>
    <row r="461" customFormat="false" ht="12.75" hidden="false" customHeight="true" outlineLevel="0" collapsed="false">
      <c r="A461" s="24"/>
      <c r="B461" s="24"/>
      <c r="D461" s="24"/>
    </row>
    <row r="462" customFormat="false" ht="12.75" hidden="false" customHeight="true" outlineLevel="0" collapsed="false">
      <c r="A462" s="24"/>
      <c r="B462" s="24"/>
      <c r="D462" s="24"/>
    </row>
    <row r="463" customFormat="false" ht="12.75" hidden="false" customHeight="true" outlineLevel="0" collapsed="false">
      <c r="A463" s="24"/>
      <c r="B463" s="24"/>
      <c r="D463" s="24"/>
    </row>
    <row r="464" customFormat="false" ht="12.75" hidden="false" customHeight="true" outlineLevel="0" collapsed="false">
      <c r="A464" s="24"/>
      <c r="B464" s="24"/>
      <c r="D464" s="24"/>
    </row>
    <row r="465" customFormat="false" ht="12.75" hidden="false" customHeight="true" outlineLevel="0" collapsed="false">
      <c r="A465" s="24"/>
      <c r="B465" s="24"/>
      <c r="D465" s="24"/>
    </row>
    <row r="466" customFormat="false" ht="12.75" hidden="false" customHeight="true" outlineLevel="0" collapsed="false">
      <c r="A466" s="24"/>
      <c r="B466" s="24"/>
      <c r="D466" s="24"/>
    </row>
    <row r="467" customFormat="false" ht="12.75" hidden="false" customHeight="true" outlineLevel="0" collapsed="false">
      <c r="A467" s="24"/>
      <c r="B467" s="24"/>
      <c r="D467" s="24"/>
    </row>
    <row r="468" customFormat="false" ht="12.75" hidden="false" customHeight="true" outlineLevel="0" collapsed="false">
      <c r="A468" s="24"/>
      <c r="B468" s="24"/>
      <c r="D468" s="24"/>
    </row>
    <row r="469" customFormat="false" ht="12.75" hidden="false" customHeight="true" outlineLevel="0" collapsed="false">
      <c r="A469" s="24"/>
      <c r="B469" s="24"/>
      <c r="D469" s="24"/>
    </row>
    <row r="470" customFormat="false" ht="12.75" hidden="false" customHeight="true" outlineLevel="0" collapsed="false">
      <c r="A470" s="24"/>
      <c r="B470" s="24"/>
      <c r="D470" s="24"/>
    </row>
    <row r="471" customFormat="false" ht="12.75" hidden="false" customHeight="true" outlineLevel="0" collapsed="false">
      <c r="A471" s="24"/>
      <c r="B471" s="24"/>
      <c r="D471" s="24"/>
    </row>
    <row r="472" customFormat="false" ht="12.75" hidden="false" customHeight="true" outlineLevel="0" collapsed="false">
      <c r="A472" s="24"/>
      <c r="B472" s="24"/>
      <c r="D472" s="24"/>
    </row>
    <row r="473" customFormat="false" ht="12.75" hidden="false" customHeight="true" outlineLevel="0" collapsed="false">
      <c r="A473" s="24"/>
      <c r="B473" s="24"/>
      <c r="D473" s="24"/>
    </row>
    <row r="474" customFormat="false" ht="12.75" hidden="false" customHeight="true" outlineLevel="0" collapsed="false">
      <c r="A474" s="24"/>
      <c r="B474" s="24"/>
      <c r="D474" s="24"/>
    </row>
    <row r="475" customFormat="false" ht="12.75" hidden="false" customHeight="true" outlineLevel="0" collapsed="false">
      <c r="A475" s="24"/>
      <c r="B475" s="24"/>
      <c r="D475" s="24"/>
    </row>
    <row r="476" customFormat="false" ht="12.75" hidden="false" customHeight="true" outlineLevel="0" collapsed="false">
      <c r="A476" s="24"/>
      <c r="B476" s="24"/>
      <c r="D476" s="24"/>
    </row>
    <row r="477" customFormat="false" ht="12.75" hidden="false" customHeight="true" outlineLevel="0" collapsed="false">
      <c r="A477" s="24"/>
      <c r="B477" s="24"/>
      <c r="D477" s="24"/>
    </row>
    <row r="478" customFormat="false" ht="12.75" hidden="false" customHeight="true" outlineLevel="0" collapsed="false">
      <c r="A478" s="24"/>
      <c r="B478" s="24"/>
      <c r="D478" s="24"/>
    </row>
    <row r="479" customFormat="false" ht="12.75" hidden="false" customHeight="true" outlineLevel="0" collapsed="false">
      <c r="A479" s="24"/>
      <c r="B479" s="24"/>
      <c r="D479" s="24"/>
    </row>
    <row r="480" customFormat="false" ht="12.75" hidden="false" customHeight="true" outlineLevel="0" collapsed="false">
      <c r="A480" s="24"/>
      <c r="B480" s="24"/>
      <c r="D480" s="24"/>
    </row>
    <row r="481" customFormat="false" ht="12.75" hidden="false" customHeight="true" outlineLevel="0" collapsed="false">
      <c r="A481" s="24"/>
      <c r="B481" s="24"/>
      <c r="D481" s="24"/>
    </row>
    <row r="482" customFormat="false" ht="12.75" hidden="false" customHeight="true" outlineLevel="0" collapsed="false">
      <c r="A482" s="24"/>
      <c r="B482" s="24"/>
      <c r="D482" s="24"/>
    </row>
    <row r="483" customFormat="false" ht="12.75" hidden="false" customHeight="true" outlineLevel="0" collapsed="false">
      <c r="A483" s="24"/>
      <c r="B483" s="24"/>
      <c r="D483" s="24"/>
    </row>
    <row r="484" customFormat="false" ht="12.75" hidden="false" customHeight="true" outlineLevel="0" collapsed="false">
      <c r="A484" s="24"/>
      <c r="B484" s="24"/>
      <c r="D484" s="24"/>
    </row>
    <row r="485" customFormat="false" ht="12.75" hidden="false" customHeight="true" outlineLevel="0" collapsed="false">
      <c r="A485" s="24"/>
      <c r="B485" s="24"/>
      <c r="D485" s="24"/>
    </row>
    <row r="486" customFormat="false" ht="12.75" hidden="false" customHeight="true" outlineLevel="0" collapsed="false">
      <c r="A486" s="24"/>
      <c r="B486" s="24"/>
      <c r="D486" s="24"/>
    </row>
    <row r="487" customFormat="false" ht="12.75" hidden="false" customHeight="true" outlineLevel="0" collapsed="false">
      <c r="A487" s="24"/>
      <c r="B487" s="24"/>
      <c r="D487" s="24"/>
    </row>
    <row r="488" customFormat="false" ht="12.75" hidden="false" customHeight="true" outlineLevel="0" collapsed="false">
      <c r="A488" s="24"/>
      <c r="B488" s="24"/>
      <c r="D488" s="24"/>
    </row>
    <row r="489" customFormat="false" ht="12.75" hidden="false" customHeight="true" outlineLevel="0" collapsed="false">
      <c r="A489" s="24"/>
      <c r="B489" s="24"/>
      <c r="D489" s="24"/>
    </row>
    <row r="490" customFormat="false" ht="12.75" hidden="false" customHeight="true" outlineLevel="0" collapsed="false">
      <c r="A490" s="24"/>
      <c r="B490" s="24"/>
      <c r="D490" s="24"/>
    </row>
    <row r="491" customFormat="false" ht="12.75" hidden="false" customHeight="true" outlineLevel="0" collapsed="false">
      <c r="A491" s="24"/>
      <c r="B491" s="24"/>
      <c r="D491" s="24"/>
    </row>
    <row r="492" customFormat="false" ht="12.75" hidden="false" customHeight="true" outlineLevel="0" collapsed="false">
      <c r="A492" s="24"/>
      <c r="B492" s="24"/>
      <c r="D492" s="24"/>
    </row>
    <row r="493" customFormat="false" ht="12.75" hidden="false" customHeight="true" outlineLevel="0" collapsed="false">
      <c r="A493" s="24"/>
      <c r="B493" s="24"/>
      <c r="D493" s="24"/>
    </row>
    <row r="494" customFormat="false" ht="12.75" hidden="false" customHeight="true" outlineLevel="0" collapsed="false">
      <c r="A494" s="24"/>
      <c r="B494" s="24"/>
      <c r="D494" s="24"/>
    </row>
    <row r="495" customFormat="false" ht="12.75" hidden="false" customHeight="true" outlineLevel="0" collapsed="false">
      <c r="A495" s="24"/>
      <c r="B495" s="24"/>
      <c r="D495" s="24"/>
    </row>
    <row r="496" customFormat="false" ht="12.75" hidden="false" customHeight="true" outlineLevel="0" collapsed="false">
      <c r="A496" s="24"/>
      <c r="B496" s="24"/>
      <c r="D496" s="24"/>
    </row>
    <row r="497" customFormat="false" ht="12.75" hidden="false" customHeight="true" outlineLevel="0" collapsed="false">
      <c r="A497" s="24"/>
      <c r="B497" s="24"/>
      <c r="D497" s="24"/>
    </row>
    <row r="498" customFormat="false" ht="12.75" hidden="false" customHeight="true" outlineLevel="0" collapsed="false">
      <c r="A498" s="24"/>
      <c r="B498" s="24"/>
      <c r="D498" s="24"/>
    </row>
    <row r="499" customFormat="false" ht="12.75" hidden="false" customHeight="true" outlineLevel="0" collapsed="false">
      <c r="A499" s="24"/>
      <c r="B499" s="24"/>
      <c r="D499" s="24"/>
    </row>
    <row r="500" customFormat="false" ht="12.75" hidden="false" customHeight="true" outlineLevel="0" collapsed="false">
      <c r="A500" s="24"/>
      <c r="B500" s="24"/>
      <c r="D500" s="24"/>
    </row>
    <row r="501" customFormat="false" ht="12.75" hidden="false" customHeight="true" outlineLevel="0" collapsed="false">
      <c r="A501" s="24"/>
      <c r="B501" s="24"/>
      <c r="D501" s="24"/>
    </row>
    <row r="502" customFormat="false" ht="12.75" hidden="false" customHeight="true" outlineLevel="0" collapsed="false">
      <c r="A502" s="24"/>
      <c r="B502" s="24"/>
      <c r="D502" s="24"/>
    </row>
    <row r="503" customFormat="false" ht="12.75" hidden="false" customHeight="true" outlineLevel="0" collapsed="false">
      <c r="A503" s="24"/>
      <c r="B503" s="24"/>
      <c r="D503" s="24"/>
    </row>
    <row r="504" customFormat="false" ht="12.75" hidden="false" customHeight="true" outlineLevel="0" collapsed="false">
      <c r="A504" s="24"/>
      <c r="B504" s="24"/>
      <c r="D504" s="24"/>
    </row>
    <row r="505" customFormat="false" ht="12.75" hidden="false" customHeight="true" outlineLevel="0" collapsed="false">
      <c r="A505" s="24"/>
      <c r="B505" s="24"/>
      <c r="D505" s="24"/>
    </row>
    <row r="506" customFormat="false" ht="12.75" hidden="false" customHeight="true" outlineLevel="0" collapsed="false">
      <c r="A506" s="24"/>
      <c r="B506" s="24"/>
      <c r="D506" s="24"/>
    </row>
    <row r="507" customFormat="false" ht="12.75" hidden="false" customHeight="true" outlineLevel="0" collapsed="false">
      <c r="A507" s="24"/>
      <c r="B507" s="24"/>
      <c r="D507" s="24"/>
    </row>
    <row r="508" customFormat="false" ht="12.75" hidden="false" customHeight="true" outlineLevel="0" collapsed="false">
      <c r="A508" s="24"/>
      <c r="B508" s="24"/>
      <c r="D508" s="24"/>
    </row>
    <row r="509" customFormat="false" ht="12.75" hidden="false" customHeight="true" outlineLevel="0" collapsed="false">
      <c r="A509" s="24"/>
      <c r="B509" s="24"/>
      <c r="D509" s="24"/>
    </row>
    <row r="510" customFormat="false" ht="12.75" hidden="false" customHeight="true" outlineLevel="0" collapsed="false">
      <c r="A510" s="24"/>
      <c r="B510" s="24"/>
      <c r="D510" s="24"/>
    </row>
    <row r="511" customFormat="false" ht="12.75" hidden="false" customHeight="true" outlineLevel="0" collapsed="false">
      <c r="A511" s="24"/>
      <c r="B511" s="24"/>
      <c r="D511" s="24"/>
    </row>
    <row r="512" customFormat="false" ht="12.75" hidden="false" customHeight="true" outlineLevel="0" collapsed="false">
      <c r="A512" s="24"/>
      <c r="B512" s="24"/>
      <c r="D512" s="24"/>
    </row>
    <row r="513" customFormat="false" ht="12.75" hidden="false" customHeight="true" outlineLevel="0" collapsed="false">
      <c r="A513" s="24"/>
      <c r="B513" s="24"/>
      <c r="D513" s="24"/>
    </row>
    <row r="514" customFormat="false" ht="12.75" hidden="false" customHeight="true" outlineLevel="0" collapsed="false">
      <c r="A514" s="24"/>
      <c r="B514" s="24"/>
      <c r="D514" s="24"/>
    </row>
    <row r="515" customFormat="false" ht="12.75" hidden="false" customHeight="true" outlineLevel="0" collapsed="false">
      <c r="A515" s="24"/>
      <c r="B515" s="24"/>
      <c r="D515" s="24"/>
    </row>
    <row r="516" customFormat="false" ht="12.75" hidden="false" customHeight="true" outlineLevel="0" collapsed="false">
      <c r="A516" s="24"/>
      <c r="B516" s="24"/>
      <c r="D516" s="24"/>
    </row>
    <row r="517" customFormat="false" ht="12.75" hidden="false" customHeight="true" outlineLevel="0" collapsed="false">
      <c r="A517" s="24"/>
      <c r="B517" s="24"/>
      <c r="D517" s="24"/>
    </row>
    <row r="518" customFormat="false" ht="12.75" hidden="false" customHeight="true" outlineLevel="0" collapsed="false">
      <c r="A518" s="24"/>
      <c r="B518" s="24"/>
      <c r="D518" s="24"/>
    </row>
    <row r="519" customFormat="false" ht="12.75" hidden="false" customHeight="true" outlineLevel="0" collapsed="false">
      <c r="A519" s="24"/>
      <c r="B519" s="24"/>
      <c r="D519" s="24"/>
    </row>
    <row r="520" customFormat="false" ht="12.75" hidden="false" customHeight="true" outlineLevel="0" collapsed="false">
      <c r="A520" s="24"/>
      <c r="B520" s="24"/>
      <c r="D520" s="24"/>
    </row>
    <row r="521" customFormat="false" ht="12.75" hidden="false" customHeight="true" outlineLevel="0" collapsed="false">
      <c r="A521" s="24"/>
      <c r="B521" s="24"/>
      <c r="D521" s="24"/>
    </row>
    <row r="522" customFormat="false" ht="12.75" hidden="false" customHeight="true" outlineLevel="0" collapsed="false">
      <c r="A522" s="24"/>
      <c r="B522" s="24"/>
      <c r="D522" s="24"/>
    </row>
    <row r="523" customFormat="false" ht="12.75" hidden="false" customHeight="true" outlineLevel="0" collapsed="false">
      <c r="A523" s="24"/>
      <c r="B523" s="24"/>
      <c r="D523" s="24"/>
    </row>
    <row r="524" customFormat="false" ht="12.75" hidden="false" customHeight="true" outlineLevel="0" collapsed="false">
      <c r="A524" s="24"/>
      <c r="B524" s="24"/>
      <c r="D524" s="24"/>
    </row>
    <row r="525" customFormat="false" ht="12.75" hidden="false" customHeight="true" outlineLevel="0" collapsed="false">
      <c r="A525" s="24"/>
      <c r="B525" s="24"/>
      <c r="D525" s="24"/>
    </row>
    <row r="526" customFormat="false" ht="12.75" hidden="false" customHeight="true" outlineLevel="0" collapsed="false">
      <c r="A526" s="24"/>
      <c r="B526" s="24"/>
      <c r="D526" s="24"/>
    </row>
    <row r="527" customFormat="false" ht="12.75" hidden="false" customHeight="true" outlineLevel="0" collapsed="false">
      <c r="A527" s="24"/>
      <c r="B527" s="24"/>
      <c r="D527" s="24"/>
    </row>
    <row r="528" customFormat="false" ht="12.75" hidden="false" customHeight="true" outlineLevel="0" collapsed="false">
      <c r="A528" s="24"/>
      <c r="B528" s="24"/>
      <c r="D528" s="24"/>
    </row>
    <row r="529" customFormat="false" ht="12.75" hidden="false" customHeight="true" outlineLevel="0" collapsed="false">
      <c r="A529" s="24"/>
      <c r="B529" s="24"/>
      <c r="D529" s="24"/>
    </row>
    <row r="530" customFormat="false" ht="12.75" hidden="false" customHeight="true" outlineLevel="0" collapsed="false">
      <c r="A530" s="24"/>
      <c r="B530" s="24"/>
      <c r="D530" s="24"/>
    </row>
    <row r="531" customFormat="false" ht="12.75" hidden="false" customHeight="true" outlineLevel="0" collapsed="false">
      <c r="A531" s="24"/>
      <c r="B531" s="24"/>
      <c r="D531" s="24"/>
    </row>
    <row r="532" customFormat="false" ht="12.75" hidden="false" customHeight="true" outlineLevel="0" collapsed="false">
      <c r="A532" s="24"/>
      <c r="B532" s="24"/>
      <c r="D532" s="24"/>
    </row>
    <row r="533" customFormat="false" ht="12.75" hidden="false" customHeight="true" outlineLevel="0" collapsed="false">
      <c r="A533" s="24"/>
      <c r="B533" s="24"/>
      <c r="D533" s="24"/>
    </row>
    <row r="534" customFormat="false" ht="12.75" hidden="false" customHeight="true" outlineLevel="0" collapsed="false">
      <c r="A534" s="24"/>
      <c r="B534" s="24"/>
      <c r="D534" s="24"/>
    </row>
    <row r="535" customFormat="false" ht="12.75" hidden="false" customHeight="true" outlineLevel="0" collapsed="false">
      <c r="A535" s="24"/>
      <c r="B535" s="24"/>
      <c r="D535" s="24"/>
    </row>
    <row r="536" customFormat="false" ht="12.75" hidden="false" customHeight="true" outlineLevel="0" collapsed="false">
      <c r="A536" s="24"/>
      <c r="B536" s="24"/>
      <c r="D536" s="24"/>
    </row>
    <row r="537" customFormat="false" ht="12.75" hidden="false" customHeight="true" outlineLevel="0" collapsed="false">
      <c r="A537" s="24"/>
      <c r="B537" s="24"/>
      <c r="D537" s="24"/>
    </row>
    <row r="538" customFormat="false" ht="12.75" hidden="false" customHeight="true" outlineLevel="0" collapsed="false">
      <c r="A538" s="24"/>
      <c r="B538" s="24"/>
      <c r="D538" s="24"/>
    </row>
    <row r="539" customFormat="false" ht="12.75" hidden="false" customHeight="true" outlineLevel="0" collapsed="false">
      <c r="A539" s="24"/>
      <c r="B539" s="24"/>
      <c r="D539" s="24"/>
    </row>
    <row r="540" customFormat="false" ht="12.75" hidden="false" customHeight="true" outlineLevel="0" collapsed="false">
      <c r="A540" s="24"/>
      <c r="B540" s="24"/>
      <c r="D540" s="24"/>
    </row>
    <row r="541" customFormat="false" ht="12.75" hidden="false" customHeight="true" outlineLevel="0" collapsed="false">
      <c r="A541" s="24"/>
      <c r="B541" s="24"/>
      <c r="D541" s="24"/>
    </row>
    <row r="542" customFormat="false" ht="12.75" hidden="false" customHeight="true" outlineLevel="0" collapsed="false">
      <c r="A542" s="24"/>
      <c r="B542" s="24"/>
      <c r="D542" s="24"/>
    </row>
    <row r="543" customFormat="false" ht="12.75" hidden="false" customHeight="true" outlineLevel="0" collapsed="false">
      <c r="A543" s="24"/>
      <c r="B543" s="24"/>
      <c r="D543" s="24"/>
    </row>
    <row r="544" customFormat="false" ht="12.75" hidden="false" customHeight="true" outlineLevel="0" collapsed="false">
      <c r="A544" s="24"/>
      <c r="B544" s="24"/>
      <c r="D544" s="24"/>
    </row>
    <row r="545" customFormat="false" ht="12.75" hidden="false" customHeight="true" outlineLevel="0" collapsed="false">
      <c r="A545" s="24"/>
      <c r="B545" s="24"/>
      <c r="D545" s="24"/>
    </row>
    <row r="546" customFormat="false" ht="12.75" hidden="false" customHeight="true" outlineLevel="0" collapsed="false">
      <c r="A546" s="24"/>
      <c r="B546" s="24"/>
      <c r="D546" s="24"/>
    </row>
    <row r="547" customFormat="false" ht="12.75" hidden="false" customHeight="true" outlineLevel="0" collapsed="false">
      <c r="A547" s="24"/>
      <c r="B547" s="24"/>
      <c r="D547" s="24"/>
    </row>
    <row r="548" customFormat="false" ht="12.75" hidden="false" customHeight="true" outlineLevel="0" collapsed="false">
      <c r="A548" s="24"/>
      <c r="B548" s="24"/>
      <c r="D548" s="24"/>
    </row>
    <row r="549" customFormat="false" ht="12.75" hidden="false" customHeight="true" outlineLevel="0" collapsed="false">
      <c r="A549" s="24"/>
      <c r="B549" s="24"/>
      <c r="D549" s="24"/>
    </row>
    <row r="550" customFormat="false" ht="12.75" hidden="false" customHeight="true" outlineLevel="0" collapsed="false">
      <c r="A550" s="24"/>
      <c r="B550" s="24"/>
      <c r="D550" s="24"/>
    </row>
    <row r="551" customFormat="false" ht="12.75" hidden="false" customHeight="true" outlineLevel="0" collapsed="false">
      <c r="A551" s="24"/>
      <c r="B551" s="24"/>
      <c r="D551" s="24"/>
    </row>
    <row r="552" customFormat="false" ht="12.75" hidden="false" customHeight="true" outlineLevel="0" collapsed="false">
      <c r="A552" s="24"/>
      <c r="B552" s="24"/>
      <c r="D552" s="24"/>
    </row>
    <row r="553" customFormat="false" ht="12.75" hidden="false" customHeight="true" outlineLevel="0" collapsed="false">
      <c r="A553" s="24"/>
      <c r="B553" s="24"/>
      <c r="D553" s="24"/>
    </row>
    <row r="554" customFormat="false" ht="12.75" hidden="false" customHeight="true" outlineLevel="0" collapsed="false">
      <c r="A554" s="24"/>
      <c r="B554" s="24"/>
      <c r="D554" s="24"/>
    </row>
    <row r="555" customFormat="false" ht="12.75" hidden="false" customHeight="true" outlineLevel="0" collapsed="false">
      <c r="A555" s="24"/>
      <c r="B555" s="24"/>
      <c r="D555" s="24"/>
    </row>
    <row r="556" customFormat="false" ht="12.75" hidden="false" customHeight="true" outlineLevel="0" collapsed="false">
      <c r="A556" s="24"/>
      <c r="B556" s="24"/>
      <c r="D556" s="24"/>
    </row>
    <row r="557" customFormat="false" ht="12.75" hidden="false" customHeight="true" outlineLevel="0" collapsed="false">
      <c r="A557" s="24"/>
      <c r="B557" s="24"/>
      <c r="D557" s="24"/>
    </row>
    <row r="558" customFormat="false" ht="12.75" hidden="false" customHeight="true" outlineLevel="0" collapsed="false">
      <c r="A558" s="24"/>
      <c r="B558" s="24"/>
      <c r="D558" s="24"/>
    </row>
    <row r="559" customFormat="false" ht="12.75" hidden="false" customHeight="true" outlineLevel="0" collapsed="false">
      <c r="A559" s="24"/>
      <c r="B559" s="24"/>
      <c r="D559" s="24"/>
    </row>
    <row r="560" customFormat="false" ht="12.75" hidden="false" customHeight="true" outlineLevel="0" collapsed="false">
      <c r="A560" s="24"/>
      <c r="B560" s="24"/>
      <c r="D560" s="24"/>
    </row>
    <row r="561" customFormat="false" ht="12.75" hidden="false" customHeight="true" outlineLevel="0" collapsed="false">
      <c r="A561" s="24"/>
      <c r="B561" s="24"/>
      <c r="D561" s="24"/>
    </row>
    <row r="562" customFormat="false" ht="12.75" hidden="false" customHeight="true" outlineLevel="0" collapsed="false">
      <c r="A562" s="24"/>
      <c r="B562" s="24"/>
      <c r="D562" s="24"/>
    </row>
    <row r="563" customFormat="false" ht="12.75" hidden="false" customHeight="true" outlineLevel="0" collapsed="false">
      <c r="A563" s="24"/>
      <c r="B563" s="24"/>
      <c r="D563" s="24"/>
    </row>
    <row r="564" customFormat="false" ht="12.75" hidden="false" customHeight="true" outlineLevel="0" collapsed="false">
      <c r="A564" s="24"/>
      <c r="B564" s="24"/>
      <c r="D564" s="24"/>
    </row>
    <row r="565" customFormat="false" ht="12.75" hidden="false" customHeight="true" outlineLevel="0" collapsed="false">
      <c r="A565" s="24"/>
      <c r="B565" s="24"/>
      <c r="D565" s="24"/>
    </row>
    <row r="566" customFormat="false" ht="12.75" hidden="false" customHeight="true" outlineLevel="0" collapsed="false">
      <c r="A566" s="24"/>
      <c r="B566" s="24"/>
      <c r="D566" s="24"/>
    </row>
    <row r="567" customFormat="false" ht="12.75" hidden="false" customHeight="true" outlineLevel="0" collapsed="false">
      <c r="A567" s="24"/>
      <c r="B567" s="24"/>
      <c r="D567" s="24"/>
    </row>
    <row r="568" customFormat="false" ht="12.75" hidden="false" customHeight="true" outlineLevel="0" collapsed="false">
      <c r="A568" s="24"/>
      <c r="B568" s="24"/>
      <c r="D568" s="24"/>
    </row>
    <row r="569" customFormat="false" ht="12.75" hidden="false" customHeight="true" outlineLevel="0" collapsed="false">
      <c r="A569" s="24"/>
      <c r="B569" s="24"/>
      <c r="D569" s="24"/>
    </row>
    <row r="570" customFormat="false" ht="12.75" hidden="false" customHeight="true" outlineLevel="0" collapsed="false">
      <c r="A570" s="24"/>
      <c r="B570" s="24"/>
      <c r="D570" s="24"/>
    </row>
    <row r="571" customFormat="false" ht="12.75" hidden="false" customHeight="true" outlineLevel="0" collapsed="false">
      <c r="A571" s="24"/>
      <c r="B571" s="24"/>
      <c r="D571" s="24"/>
    </row>
    <row r="572" customFormat="false" ht="12.75" hidden="false" customHeight="true" outlineLevel="0" collapsed="false">
      <c r="A572" s="24"/>
      <c r="B572" s="24"/>
      <c r="D572" s="24"/>
    </row>
    <row r="573" customFormat="false" ht="12.75" hidden="false" customHeight="true" outlineLevel="0" collapsed="false">
      <c r="A573" s="24"/>
      <c r="B573" s="24"/>
      <c r="D573" s="24"/>
    </row>
    <row r="574" customFormat="false" ht="12.75" hidden="false" customHeight="true" outlineLevel="0" collapsed="false">
      <c r="A574" s="24"/>
      <c r="B574" s="24"/>
      <c r="D574" s="24"/>
    </row>
    <row r="575" customFormat="false" ht="12.75" hidden="false" customHeight="true" outlineLevel="0" collapsed="false">
      <c r="A575" s="24"/>
      <c r="B575" s="24"/>
      <c r="D575" s="24"/>
    </row>
    <row r="576" customFormat="false" ht="12.75" hidden="false" customHeight="true" outlineLevel="0" collapsed="false">
      <c r="A576" s="24"/>
      <c r="B576" s="24"/>
      <c r="D576" s="24"/>
    </row>
    <row r="577" customFormat="false" ht="12.75" hidden="false" customHeight="true" outlineLevel="0" collapsed="false">
      <c r="A577" s="24"/>
      <c r="B577" s="24"/>
      <c r="D577" s="24"/>
    </row>
    <row r="578" customFormat="false" ht="12.75" hidden="false" customHeight="true" outlineLevel="0" collapsed="false">
      <c r="A578" s="24"/>
      <c r="B578" s="24"/>
      <c r="D578" s="24"/>
    </row>
    <row r="579" customFormat="false" ht="12.75" hidden="false" customHeight="true" outlineLevel="0" collapsed="false">
      <c r="A579" s="24"/>
      <c r="B579" s="24"/>
      <c r="D579" s="24"/>
    </row>
    <row r="580" customFormat="false" ht="12.75" hidden="false" customHeight="true" outlineLevel="0" collapsed="false">
      <c r="A580" s="24"/>
      <c r="B580" s="24"/>
      <c r="D580" s="24"/>
    </row>
    <row r="581" customFormat="false" ht="12.75" hidden="false" customHeight="true" outlineLevel="0" collapsed="false">
      <c r="A581" s="24"/>
      <c r="B581" s="24"/>
      <c r="D581" s="24"/>
    </row>
    <row r="582" customFormat="false" ht="12.75" hidden="false" customHeight="true" outlineLevel="0" collapsed="false">
      <c r="A582" s="24"/>
      <c r="B582" s="24"/>
      <c r="D582" s="24"/>
    </row>
    <row r="583" customFormat="false" ht="12.75" hidden="false" customHeight="true" outlineLevel="0" collapsed="false">
      <c r="A583" s="24"/>
      <c r="B583" s="24"/>
      <c r="D583" s="24"/>
    </row>
    <row r="584" customFormat="false" ht="12.75" hidden="false" customHeight="true" outlineLevel="0" collapsed="false">
      <c r="A584" s="24"/>
      <c r="B584" s="24"/>
      <c r="D584" s="24"/>
    </row>
    <row r="585" customFormat="false" ht="12.75" hidden="false" customHeight="true" outlineLevel="0" collapsed="false">
      <c r="A585" s="24"/>
      <c r="B585" s="24"/>
      <c r="D585" s="24"/>
    </row>
    <row r="586" customFormat="false" ht="12.75" hidden="false" customHeight="true" outlineLevel="0" collapsed="false">
      <c r="A586" s="24"/>
      <c r="B586" s="24"/>
      <c r="D586" s="24"/>
    </row>
    <row r="587" customFormat="false" ht="12.75" hidden="false" customHeight="true" outlineLevel="0" collapsed="false">
      <c r="A587" s="24"/>
      <c r="B587" s="24"/>
      <c r="D587" s="24"/>
    </row>
    <row r="588" customFormat="false" ht="12.75" hidden="false" customHeight="true" outlineLevel="0" collapsed="false">
      <c r="A588" s="24"/>
      <c r="B588" s="24"/>
      <c r="D588" s="24"/>
    </row>
    <row r="589" customFormat="false" ht="12.75" hidden="false" customHeight="true" outlineLevel="0" collapsed="false">
      <c r="A589" s="24"/>
      <c r="B589" s="24"/>
      <c r="D589" s="24"/>
    </row>
    <row r="590" customFormat="false" ht="12.75" hidden="false" customHeight="true" outlineLevel="0" collapsed="false">
      <c r="A590" s="24"/>
      <c r="B590" s="24"/>
      <c r="D590" s="24"/>
    </row>
    <row r="591" customFormat="false" ht="12.75" hidden="false" customHeight="true" outlineLevel="0" collapsed="false">
      <c r="A591" s="24"/>
      <c r="B591" s="24"/>
      <c r="D591" s="24"/>
    </row>
    <row r="592" customFormat="false" ht="12.75" hidden="false" customHeight="true" outlineLevel="0" collapsed="false">
      <c r="A592" s="24"/>
      <c r="B592" s="24"/>
      <c r="D592" s="24"/>
    </row>
    <row r="593" customFormat="false" ht="12.75" hidden="false" customHeight="true" outlineLevel="0" collapsed="false">
      <c r="A593" s="24"/>
      <c r="B593" s="24"/>
      <c r="D593" s="24"/>
    </row>
    <row r="594" customFormat="false" ht="12.75" hidden="false" customHeight="true" outlineLevel="0" collapsed="false">
      <c r="A594" s="24"/>
      <c r="B594" s="24"/>
      <c r="D594" s="24"/>
    </row>
    <row r="595" customFormat="false" ht="12.75" hidden="false" customHeight="true" outlineLevel="0" collapsed="false">
      <c r="A595" s="24"/>
      <c r="B595" s="24"/>
      <c r="D595" s="24"/>
    </row>
    <row r="596" customFormat="false" ht="12.75" hidden="false" customHeight="true" outlineLevel="0" collapsed="false">
      <c r="A596" s="24"/>
      <c r="B596" s="24"/>
      <c r="D596" s="24"/>
    </row>
    <row r="597" customFormat="false" ht="12.75" hidden="false" customHeight="true" outlineLevel="0" collapsed="false">
      <c r="A597" s="24"/>
      <c r="B597" s="24"/>
      <c r="D597" s="24"/>
    </row>
    <row r="598" customFormat="false" ht="12.75" hidden="false" customHeight="true" outlineLevel="0" collapsed="false">
      <c r="A598" s="24"/>
      <c r="B598" s="24"/>
      <c r="D598" s="24"/>
    </row>
    <row r="599" customFormat="false" ht="12.75" hidden="false" customHeight="true" outlineLevel="0" collapsed="false">
      <c r="A599" s="24"/>
      <c r="B599" s="24"/>
      <c r="D599" s="24"/>
    </row>
    <row r="600" customFormat="false" ht="12.75" hidden="false" customHeight="true" outlineLevel="0" collapsed="false">
      <c r="A600" s="24"/>
      <c r="B600" s="24"/>
      <c r="D600" s="24"/>
    </row>
    <row r="601" customFormat="false" ht="12.75" hidden="false" customHeight="true" outlineLevel="0" collapsed="false">
      <c r="A601" s="24"/>
      <c r="B601" s="24"/>
      <c r="D601" s="24"/>
    </row>
    <row r="602" customFormat="false" ht="12.75" hidden="false" customHeight="true" outlineLevel="0" collapsed="false">
      <c r="A602" s="24"/>
      <c r="B602" s="24"/>
      <c r="D602" s="24"/>
    </row>
    <row r="603" customFormat="false" ht="12.75" hidden="false" customHeight="true" outlineLevel="0" collapsed="false">
      <c r="A603" s="24"/>
      <c r="B603" s="24"/>
      <c r="D603" s="24"/>
    </row>
    <row r="604" customFormat="false" ht="12.75" hidden="false" customHeight="true" outlineLevel="0" collapsed="false">
      <c r="A604" s="24"/>
      <c r="B604" s="24"/>
      <c r="D604" s="24"/>
    </row>
    <row r="605" customFormat="false" ht="12.75" hidden="false" customHeight="true" outlineLevel="0" collapsed="false">
      <c r="A605" s="24"/>
      <c r="B605" s="24"/>
      <c r="D605" s="24"/>
    </row>
    <row r="606" customFormat="false" ht="12.75" hidden="false" customHeight="true" outlineLevel="0" collapsed="false">
      <c r="A606" s="24"/>
      <c r="B606" s="24"/>
      <c r="D606" s="24"/>
    </row>
    <row r="607" customFormat="false" ht="12.75" hidden="false" customHeight="true" outlineLevel="0" collapsed="false">
      <c r="A607" s="24"/>
      <c r="B607" s="24"/>
      <c r="D607" s="24"/>
    </row>
    <row r="608" customFormat="false" ht="12.75" hidden="false" customHeight="true" outlineLevel="0" collapsed="false">
      <c r="A608" s="24"/>
      <c r="B608" s="24"/>
      <c r="D608" s="24"/>
    </row>
    <row r="609" customFormat="false" ht="12.75" hidden="false" customHeight="true" outlineLevel="0" collapsed="false">
      <c r="A609" s="24"/>
      <c r="B609" s="24"/>
      <c r="D609" s="24"/>
    </row>
    <row r="610" customFormat="false" ht="12.75" hidden="false" customHeight="true" outlineLevel="0" collapsed="false">
      <c r="A610" s="24"/>
      <c r="B610" s="24"/>
      <c r="D610" s="24"/>
    </row>
    <row r="611" customFormat="false" ht="12.75" hidden="false" customHeight="true" outlineLevel="0" collapsed="false">
      <c r="A611" s="24"/>
      <c r="B611" s="24"/>
      <c r="D611" s="24"/>
    </row>
    <row r="612" customFormat="false" ht="12.75" hidden="false" customHeight="true" outlineLevel="0" collapsed="false">
      <c r="A612" s="24"/>
      <c r="B612" s="24"/>
      <c r="D612" s="24"/>
    </row>
    <row r="613" customFormat="false" ht="12.75" hidden="false" customHeight="true" outlineLevel="0" collapsed="false">
      <c r="A613" s="24"/>
      <c r="B613" s="24"/>
      <c r="D613" s="24"/>
    </row>
    <row r="614" customFormat="false" ht="12.75" hidden="false" customHeight="true" outlineLevel="0" collapsed="false">
      <c r="A614" s="24"/>
      <c r="B614" s="24"/>
      <c r="D614" s="24"/>
    </row>
    <row r="615" customFormat="false" ht="12.75" hidden="false" customHeight="true" outlineLevel="0" collapsed="false">
      <c r="A615" s="24"/>
      <c r="B615" s="24"/>
      <c r="D615" s="24"/>
    </row>
    <row r="616" customFormat="false" ht="12.75" hidden="false" customHeight="true" outlineLevel="0" collapsed="false">
      <c r="A616" s="24"/>
      <c r="B616" s="24"/>
      <c r="D616" s="24"/>
    </row>
    <row r="617" customFormat="false" ht="12.75" hidden="false" customHeight="true" outlineLevel="0" collapsed="false">
      <c r="A617" s="24"/>
      <c r="B617" s="24"/>
      <c r="D617" s="24"/>
    </row>
    <row r="618" customFormat="false" ht="12.75" hidden="false" customHeight="true" outlineLevel="0" collapsed="false">
      <c r="A618" s="24"/>
      <c r="B618" s="24"/>
      <c r="D618" s="24"/>
    </row>
    <row r="619" customFormat="false" ht="12.75" hidden="false" customHeight="true" outlineLevel="0" collapsed="false">
      <c r="A619" s="24"/>
      <c r="B619" s="24"/>
      <c r="D619" s="24"/>
    </row>
    <row r="620" customFormat="false" ht="12.75" hidden="false" customHeight="true" outlineLevel="0" collapsed="false">
      <c r="A620" s="24"/>
      <c r="B620" s="24"/>
      <c r="D620" s="24"/>
    </row>
    <row r="621" customFormat="false" ht="12.75" hidden="false" customHeight="true" outlineLevel="0" collapsed="false">
      <c r="A621" s="24"/>
      <c r="B621" s="24"/>
      <c r="D621" s="24"/>
    </row>
    <row r="622" customFormat="false" ht="12.75" hidden="false" customHeight="true" outlineLevel="0" collapsed="false">
      <c r="A622" s="24"/>
      <c r="B622" s="24"/>
      <c r="D622" s="24"/>
    </row>
    <row r="623" customFormat="false" ht="12.75" hidden="false" customHeight="true" outlineLevel="0" collapsed="false">
      <c r="A623" s="24"/>
      <c r="B623" s="24"/>
      <c r="D623" s="24"/>
    </row>
    <row r="624" customFormat="false" ht="12.75" hidden="false" customHeight="true" outlineLevel="0" collapsed="false">
      <c r="A624" s="24"/>
      <c r="B624" s="24"/>
      <c r="D624" s="24"/>
    </row>
    <row r="625" customFormat="false" ht="12.75" hidden="false" customHeight="true" outlineLevel="0" collapsed="false">
      <c r="A625" s="24"/>
      <c r="B625" s="24"/>
      <c r="D625" s="24"/>
    </row>
    <row r="626" customFormat="false" ht="12.75" hidden="false" customHeight="true" outlineLevel="0" collapsed="false">
      <c r="A626" s="24"/>
      <c r="B626" s="24"/>
      <c r="D626" s="24"/>
    </row>
    <row r="627" customFormat="false" ht="12.75" hidden="false" customHeight="true" outlineLevel="0" collapsed="false">
      <c r="A627" s="24"/>
      <c r="B627" s="24"/>
      <c r="D627" s="24"/>
    </row>
    <row r="628" customFormat="false" ht="12.75" hidden="false" customHeight="true" outlineLevel="0" collapsed="false">
      <c r="A628" s="24"/>
      <c r="B628" s="24"/>
      <c r="D628" s="24"/>
    </row>
    <row r="629" customFormat="false" ht="12.75" hidden="false" customHeight="true" outlineLevel="0" collapsed="false">
      <c r="A629" s="24"/>
      <c r="B629" s="24"/>
      <c r="D629" s="24"/>
    </row>
    <row r="630" customFormat="false" ht="12.75" hidden="false" customHeight="true" outlineLevel="0" collapsed="false">
      <c r="A630" s="24"/>
      <c r="B630" s="24"/>
      <c r="D630" s="24"/>
    </row>
    <row r="631" customFormat="false" ht="12.75" hidden="false" customHeight="true" outlineLevel="0" collapsed="false">
      <c r="A631" s="24"/>
      <c r="B631" s="24"/>
      <c r="D631" s="24"/>
    </row>
    <row r="632" customFormat="false" ht="12.75" hidden="false" customHeight="true" outlineLevel="0" collapsed="false">
      <c r="A632" s="24"/>
      <c r="B632" s="24"/>
      <c r="D632" s="24"/>
    </row>
    <row r="633" customFormat="false" ht="12.75" hidden="false" customHeight="true" outlineLevel="0" collapsed="false">
      <c r="A633" s="24"/>
      <c r="B633" s="24"/>
      <c r="D633" s="24"/>
    </row>
    <row r="634" customFormat="false" ht="12.75" hidden="false" customHeight="true" outlineLevel="0" collapsed="false">
      <c r="A634" s="24"/>
      <c r="B634" s="24"/>
      <c r="D634" s="24"/>
    </row>
    <row r="635" customFormat="false" ht="12.75" hidden="false" customHeight="true" outlineLevel="0" collapsed="false">
      <c r="A635" s="24"/>
      <c r="B635" s="24"/>
      <c r="D635" s="24"/>
    </row>
    <row r="636" customFormat="false" ht="12.75" hidden="false" customHeight="true" outlineLevel="0" collapsed="false">
      <c r="A636" s="24"/>
      <c r="B636" s="24"/>
      <c r="D636" s="24"/>
    </row>
    <row r="637" customFormat="false" ht="12.75" hidden="false" customHeight="true" outlineLevel="0" collapsed="false">
      <c r="A637" s="24"/>
      <c r="B637" s="24"/>
      <c r="D637" s="24"/>
    </row>
    <row r="638" customFormat="false" ht="12.75" hidden="false" customHeight="true" outlineLevel="0" collapsed="false">
      <c r="A638" s="24"/>
      <c r="B638" s="24"/>
      <c r="D638" s="24"/>
    </row>
    <row r="639" customFormat="false" ht="12.75" hidden="false" customHeight="true" outlineLevel="0" collapsed="false">
      <c r="A639" s="24"/>
      <c r="B639" s="24"/>
      <c r="D639" s="24"/>
    </row>
    <row r="640" customFormat="false" ht="12.75" hidden="false" customHeight="true" outlineLevel="0" collapsed="false">
      <c r="A640" s="24"/>
      <c r="B640" s="24"/>
      <c r="D640" s="24"/>
    </row>
    <row r="641" customFormat="false" ht="12.75" hidden="false" customHeight="true" outlineLevel="0" collapsed="false">
      <c r="A641" s="24"/>
      <c r="B641" s="24"/>
      <c r="D641" s="24"/>
    </row>
    <row r="642" customFormat="false" ht="12.75" hidden="false" customHeight="true" outlineLevel="0" collapsed="false">
      <c r="A642" s="24"/>
      <c r="B642" s="24"/>
      <c r="D642" s="24"/>
    </row>
    <row r="643" customFormat="false" ht="12.75" hidden="false" customHeight="true" outlineLevel="0" collapsed="false">
      <c r="A643" s="24"/>
      <c r="B643" s="24"/>
      <c r="D643" s="24"/>
    </row>
    <row r="644" customFormat="false" ht="12.75" hidden="false" customHeight="true" outlineLevel="0" collapsed="false">
      <c r="A644" s="24"/>
      <c r="B644" s="24"/>
      <c r="D644" s="24"/>
    </row>
    <row r="645" customFormat="false" ht="12.75" hidden="false" customHeight="true" outlineLevel="0" collapsed="false">
      <c r="A645" s="24"/>
      <c r="B645" s="24"/>
      <c r="D645" s="24"/>
    </row>
    <row r="646" customFormat="false" ht="12.75" hidden="false" customHeight="true" outlineLevel="0" collapsed="false">
      <c r="A646" s="24"/>
      <c r="B646" s="24"/>
      <c r="D646" s="24"/>
    </row>
    <row r="647" customFormat="false" ht="12.75" hidden="false" customHeight="true" outlineLevel="0" collapsed="false">
      <c r="A647" s="24"/>
      <c r="B647" s="24"/>
      <c r="D647" s="24"/>
    </row>
    <row r="648" customFormat="false" ht="12.75" hidden="false" customHeight="true" outlineLevel="0" collapsed="false">
      <c r="A648" s="24"/>
      <c r="B648" s="24"/>
      <c r="D648" s="24"/>
    </row>
    <row r="649" customFormat="false" ht="12.75" hidden="false" customHeight="true" outlineLevel="0" collapsed="false">
      <c r="A649" s="24"/>
      <c r="B649" s="24"/>
      <c r="D649" s="24"/>
    </row>
    <row r="650" customFormat="false" ht="12.75" hidden="false" customHeight="true" outlineLevel="0" collapsed="false">
      <c r="A650" s="24"/>
      <c r="B650" s="24"/>
      <c r="D650" s="24"/>
    </row>
    <row r="651" customFormat="false" ht="12.75" hidden="false" customHeight="true" outlineLevel="0" collapsed="false">
      <c r="A651" s="24"/>
      <c r="B651" s="24"/>
      <c r="D651" s="24"/>
    </row>
    <row r="652" customFormat="false" ht="12.75" hidden="false" customHeight="true" outlineLevel="0" collapsed="false">
      <c r="A652" s="24"/>
      <c r="B652" s="24"/>
      <c r="D652" s="24"/>
    </row>
    <row r="653" customFormat="false" ht="12.75" hidden="false" customHeight="true" outlineLevel="0" collapsed="false">
      <c r="A653" s="24"/>
      <c r="B653" s="24"/>
      <c r="D653" s="24"/>
    </row>
    <row r="654" customFormat="false" ht="12.75" hidden="false" customHeight="true" outlineLevel="0" collapsed="false">
      <c r="A654" s="24"/>
      <c r="B654" s="24"/>
      <c r="D654" s="24"/>
    </row>
    <row r="655" customFormat="false" ht="12.75" hidden="false" customHeight="true" outlineLevel="0" collapsed="false">
      <c r="A655" s="24"/>
      <c r="B655" s="24"/>
      <c r="D655" s="24"/>
    </row>
    <row r="656" customFormat="false" ht="12.75" hidden="false" customHeight="true" outlineLevel="0" collapsed="false">
      <c r="A656" s="24"/>
      <c r="B656" s="24"/>
      <c r="D656" s="24"/>
    </row>
    <row r="657" customFormat="false" ht="12.75" hidden="false" customHeight="true" outlineLevel="0" collapsed="false">
      <c r="A657" s="24"/>
      <c r="B657" s="24"/>
      <c r="D657" s="24"/>
    </row>
    <row r="658" customFormat="false" ht="12.75" hidden="false" customHeight="true" outlineLevel="0" collapsed="false">
      <c r="A658" s="24"/>
      <c r="B658" s="24"/>
      <c r="D658" s="24"/>
    </row>
    <row r="659" customFormat="false" ht="12.75" hidden="false" customHeight="true" outlineLevel="0" collapsed="false">
      <c r="A659" s="24"/>
      <c r="B659" s="24"/>
      <c r="D659" s="24"/>
    </row>
    <row r="660" customFormat="false" ht="12.75" hidden="false" customHeight="true" outlineLevel="0" collapsed="false">
      <c r="A660" s="24"/>
      <c r="B660" s="24"/>
      <c r="D660" s="24"/>
    </row>
    <row r="661" customFormat="false" ht="12.75" hidden="false" customHeight="true" outlineLevel="0" collapsed="false">
      <c r="A661" s="24"/>
      <c r="B661" s="24"/>
      <c r="D661" s="24"/>
    </row>
    <row r="662" customFormat="false" ht="12.75" hidden="false" customHeight="true" outlineLevel="0" collapsed="false">
      <c r="A662" s="24"/>
      <c r="B662" s="24"/>
      <c r="D662" s="24"/>
    </row>
    <row r="663" customFormat="false" ht="12.75" hidden="false" customHeight="true" outlineLevel="0" collapsed="false">
      <c r="A663" s="24"/>
      <c r="B663" s="24"/>
      <c r="D663" s="24"/>
    </row>
    <row r="664" customFormat="false" ht="12.75" hidden="false" customHeight="true" outlineLevel="0" collapsed="false">
      <c r="A664" s="24"/>
      <c r="B664" s="24"/>
      <c r="D664" s="24"/>
    </row>
    <row r="665" customFormat="false" ht="12.75" hidden="false" customHeight="true" outlineLevel="0" collapsed="false">
      <c r="A665" s="24"/>
      <c r="B665" s="24"/>
      <c r="D665" s="24"/>
    </row>
    <row r="666" customFormat="false" ht="12.75" hidden="false" customHeight="true" outlineLevel="0" collapsed="false">
      <c r="A666" s="24"/>
      <c r="B666" s="24"/>
      <c r="D666" s="24"/>
    </row>
    <row r="667" customFormat="false" ht="12.75" hidden="false" customHeight="true" outlineLevel="0" collapsed="false">
      <c r="A667" s="24"/>
      <c r="B667" s="24"/>
      <c r="D667" s="24"/>
    </row>
    <row r="668" customFormat="false" ht="12.75" hidden="false" customHeight="true" outlineLevel="0" collapsed="false">
      <c r="A668" s="24"/>
      <c r="B668" s="24"/>
      <c r="D668" s="24"/>
    </row>
    <row r="669" customFormat="false" ht="12.75" hidden="false" customHeight="true" outlineLevel="0" collapsed="false">
      <c r="A669" s="24"/>
      <c r="B669" s="24"/>
      <c r="D669" s="24"/>
    </row>
    <row r="670" customFormat="false" ht="12.75" hidden="false" customHeight="true" outlineLevel="0" collapsed="false">
      <c r="A670" s="24"/>
      <c r="B670" s="24"/>
      <c r="D670" s="24"/>
    </row>
    <row r="671" customFormat="false" ht="12.75" hidden="false" customHeight="true" outlineLevel="0" collapsed="false">
      <c r="A671" s="24"/>
      <c r="B671" s="24"/>
      <c r="D671" s="24"/>
    </row>
    <row r="672" customFormat="false" ht="12.75" hidden="false" customHeight="true" outlineLevel="0" collapsed="false">
      <c r="A672" s="24"/>
      <c r="B672" s="24"/>
      <c r="D672" s="24"/>
    </row>
    <row r="673" customFormat="false" ht="12.75" hidden="false" customHeight="true" outlineLevel="0" collapsed="false">
      <c r="A673" s="24"/>
      <c r="B673" s="24"/>
      <c r="D673" s="24"/>
    </row>
    <row r="674" customFormat="false" ht="12.75" hidden="false" customHeight="true" outlineLevel="0" collapsed="false">
      <c r="A674" s="24"/>
      <c r="B674" s="24"/>
      <c r="D674" s="24"/>
    </row>
    <row r="675" customFormat="false" ht="12.75" hidden="false" customHeight="true" outlineLevel="0" collapsed="false">
      <c r="A675" s="24"/>
      <c r="B675" s="24"/>
      <c r="D675" s="24"/>
    </row>
    <row r="676" customFormat="false" ht="12.75" hidden="false" customHeight="true" outlineLevel="0" collapsed="false">
      <c r="A676" s="24"/>
      <c r="B676" s="24"/>
      <c r="D676" s="24"/>
    </row>
    <row r="677" customFormat="false" ht="12.75" hidden="false" customHeight="true" outlineLevel="0" collapsed="false">
      <c r="A677" s="24"/>
      <c r="B677" s="24"/>
      <c r="D677" s="24"/>
    </row>
    <row r="678" customFormat="false" ht="12.75" hidden="false" customHeight="true" outlineLevel="0" collapsed="false">
      <c r="A678" s="24"/>
      <c r="B678" s="24"/>
      <c r="D678" s="24"/>
    </row>
    <row r="679" customFormat="false" ht="12.75" hidden="false" customHeight="true" outlineLevel="0" collapsed="false">
      <c r="A679" s="24"/>
      <c r="B679" s="24"/>
      <c r="D679" s="24"/>
    </row>
    <row r="680" customFormat="false" ht="12.75" hidden="false" customHeight="true" outlineLevel="0" collapsed="false">
      <c r="A680" s="24"/>
      <c r="B680" s="24"/>
      <c r="D680" s="24"/>
    </row>
    <row r="681" customFormat="false" ht="12.75" hidden="false" customHeight="true" outlineLevel="0" collapsed="false">
      <c r="A681" s="24"/>
      <c r="B681" s="24"/>
      <c r="D681" s="24"/>
    </row>
    <row r="682" customFormat="false" ht="12.75" hidden="false" customHeight="true" outlineLevel="0" collapsed="false">
      <c r="A682" s="24"/>
      <c r="B682" s="24"/>
      <c r="D682" s="24"/>
    </row>
    <row r="683" customFormat="false" ht="12.75" hidden="false" customHeight="true" outlineLevel="0" collapsed="false">
      <c r="A683" s="24"/>
      <c r="B683" s="24"/>
      <c r="D683" s="24"/>
    </row>
    <row r="684" customFormat="false" ht="12.75" hidden="false" customHeight="true" outlineLevel="0" collapsed="false">
      <c r="A684" s="24"/>
      <c r="B684" s="24"/>
      <c r="D684" s="24"/>
    </row>
    <row r="685" customFormat="false" ht="12.75" hidden="false" customHeight="true" outlineLevel="0" collapsed="false">
      <c r="A685" s="24"/>
      <c r="B685" s="24"/>
      <c r="D685" s="24"/>
    </row>
    <row r="686" customFormat="false" ht="12.75" hidden="false" customHeight="true" outlineLevel="0" collapsed="false">
      <c r="A686" s="24"/>
      <c r="B686" s="24"/>
      <c r="D686" s="24"/>
    </row>
    <row r="687" customFormat="false" ht="12.75" hidden="false" customHeight="true" outlineLevel="0" collapsed="false">
      <c r="A687" s="24"/>
      <c r="B687" s="24"/>
      <c r="D687" s="24"/>
    </row>
    <row r="688" customFormat="false" ht="12.75" hidden="false" customHeight="true" outlineLevel="0" collapsed="false">
      <c r="A688" s="24"/>
      <c r="B688" s="24"/>
      <c r="D688" s="24"/>
    </row>
    <row r="689" customFormat="false" ht="12.75" hidden="false" customHeight="true" outlineLevel="0" collapsed="false">
      <c r="A689" s="24"/>
      <c r="B689" s="24"/>
      <c r="D689" s="24"/>
    </row>
    <row r="690" customFormat="false" ht="12.75" hidden="false" customHeight="true" outlineLevel="0" collapsed="false">
      <c r="A690" s="24"/>
      <c r="B690" s="24"/>
      <c r="D690" s="24"/>
    </row>
    <row r="691" customFormat="false" ht="12.75" hidden="false" customHeight="true" outlineLevel="0" collapsed="false">
      <c r="A691" s="24"/>
      <c r="B691" s="24"/>
      <c r="D691" s="24"/>
    </row>
    <row r="692" customFormat="false" ht="12.75" hidden="false" customHeight="true" outlineLevel="0" collapsed="false">
      <c r="A692" s="24"/>
      <c r="B692" s="24"/>
      <c r="D692" s="24"/>
    </row>
    <row r="693" customFormat="false" ht="12.75" hidden="false" customHeight="true" outlineLevel="0" collapsed="false">
      <c r="A693" s="24"/>
      <c r="B693" s="24"/>
      <c r="D693" s="24"/>
    </row>
    <row r="694" customFormat="false" ht="12.75" hidden="false" customHeight="true" outlineLevel="0" collapsed="false">
      <c r="A694" s="24"/>
      <c r="B694" s="24"/>
      <c r="D694" s="24"/>
    </row>
    <row r="695" customFormat="false" ht="12.75" hidden="false" customHeight="true" outlineLevel="0" collapsed="false">
      <c r="A695" s="24"/>
      <c r="B695" s="24"/>
      <c r="D695" s="24"/>
    </row>
    <row r="696" customFormat="false" ht="12.75" hidden="false" customHeight="true" outlineLevel="0" collapsed="false">
      <c r="A696" s="24"/>
      <c r="B696" s="24"/>
      <c r="D696" s="24"/>
    </row>
    <row r="697" customFormat="false" ht="12.75" hidden="false" customHeight="true" outlineLevel="0" collapsed="false">
      <c r="A697" s="24"/>
      <c r="B697" s="24"/>
      <c r="D697" s="24"/>
    </row>
    <row r="698" customFormat="false" ht="12.75" hidden="false" customHeight="true" outlineLevel="0" collapsed="false">
      <c r="A698" s="24"/>
      <c r="B698" s="24"/>
      <c r="D698" s="24"/>
    </row>
    <row r="699" customFormat="false" ht="12.75" hidden="false" customHeight="true" outlineLevel="0" collapsed="false">
      <c r="A699" s="24"/>
      <c r="B699" s="24"/>
      <c r="D699" s="24"/>
    </row>
    <row r="700" customFormat="false" ht="12.75" hidden="false" customHeight="true" outlineLevel="0" collapsed="false">
      <c r="A700" s="24"/>
      <c r="B700" s="24"/>
      <c r="D700" s="24"/>
    </row>
    <row r="701" customFormat="false" ht="12.75" hidden="false" customHeight="true" outlineLevel="0" collapsed="false">
      <c r="A701" s="24"/>
      <c r="B701" s="24"/>
      <c r="D701" s="24"/>
    </row>
    <row r="702" customFormat="false" ht="12.75" hidden="false" customHeight="true" outlineLevel="0" collapsed="false">
      <c r="A702" s="24"/>
      <c r="B702" s="24"/>
      <c r="D702" s="24"/>
    </row>
    <row r="703" customFormat="false" ht="12.75" hidden="false" customHeight="true" outlineLevel="0" collapsed="false">
      <c r="A703" s="24"/>
      <c r="B703" s="24"/>
      <c r="D703" s="24"/>
    </row>
    <row r="704" customFormat="false" ht="12.75" hidden="false" customHeight="true" outlineLevel="0" collapsed="false">
      <c r="A704" s="24"/>
      <c r="B704" s="24"/>
      <c r="D704" s="24"/>
    </row>
    <row r="705" customFormat="false" ht="12.75" hidden="false" customHeight="true" outlineLevel="0" collapsed="false">
      <c r="A705" s="24"/>
      <c r="B705" s="24"/>
      <c r="D705" s="24"/>
    </row>
    <row r="706" customFormat="false" ht="12.75" hidden="false" customHeight="true" outlineLevel="0" collapsed="false">
      <c r="A706" s="24"/>
      <c r="B706" s="24"/>
      <c r="D706" s="24"/>
    </row>
    <row r="707" customFormat="false" ht="12.75" hidden="false" customHeight="true" outlineLevel="0" collapsed="false">
      <c r="A707" s="24"/>
      <c r="B707" s="24"/>
      <c r="D707" s="24"/>
    </row>
    <row r="708" customFormat="false" ht="12.75" hidden="false" customHeight="true" outlineLevel="0" collapsed="false">
      <c r="A708" s="24"/>
      <c r="B708" s="24"/>
      <c r="D708" s="24"/>
    </row>
    <row r="709" customFormat="false" ht="12.75" hidden="false" customHeight="true" outlineLevel="0" collapsed="false">
      <c r="A709" s="24"/>
      <c r="B709" s="24"/>
      <c r="D709" s="24"/>
    </row>
    <row r="710" customFormat="false" ht="12.75" hidden="false" customHeight="true" outlineLevel="0" collapsed="false">
      <c r="A710" s="24"/>
      <c r="B710" s="24"/>
      <c r="D710" s="24"/>
    </row>
    <row r="711" customFormat="false" ht="12.75" hidden="false" customHeight="true" outlineLevel="0" collapsed="false">
      <c r="A711" s="24"/>
      <c r="B711" s="24"/>
      <c r="D711" s="24"/>
    </row>
    <row r="712" customFormat="false" ht="12.75" hidden="false" customHeight="true" outlineLevel="0" collapsed="false">
      <c r="A712" s="24"/>
      <c r="B712" s="24"/>
      <c r="D712" s="24"/>
    </row>
    <row r="713" customFormat="false" ht="12.75" hidden="false" customHeight="true" outlineLevel="0" collapsed="false">
      <c r="A713" s="24"/>
      <c r="B713" s="24"/>
      <c r="D713" s="24"/>
    </row>
    <row r="714" customFormat="false" ht="12.75" hidden="false" customHeight="true" outlineLevel="0" collapsed="false">
      <c r="A714" s="24"/>
      <c r="B714" s="24"/>
      <c r="D714" s="24"/>
    </row>
    <row r="715" customFormat="false" ht="12.75" hidden="false" customHeight="true" outlineLevel="0" collapsed="false">
      <c r="A715" s="24"/>
      <c r="B715" s="24"/>
      <c r="D715" s="24"/>
    </row>
    <row r="716" customFormat="false" ht="12.75" hidden="false" customHeight="true" outlineLevel="0" collapsed="false">
      <c r="A716" s="24"/>
      <c r="B716" s="24"/>
      <c r="D716" s="24"/>
    </row>
    <row r="717" customFormat="false" ht="12.75" hidden="false" customHeight="true" outlineLevel="0" collapsed="false">
      <c r="A717" s="24"/>
      <c r="B717" s="24"/>
      <c r="D717" s="24"/>
    </row>
    <row r="718" customFormat="false" ht="12.75" hidden="false" customHeight="true" outlineLevel="0" collapsed="false">
      <c r="A718" s="24"/>
      <c r="B718" s="24"/>
      <c r="D718" s="24"/>
    </row>
    <row r="719" customFormat="false" ht="12.75" hidden="false" customHeight="true" outlineLevel="0" collapsed="false">
      <c r="A719" s="24"/>
      <c r="B719" s="24"/>
      <c r="D719" s="24"/>
    </row>
    <row r="720" customFormat="false" ht="12.75" hidden="false" customHeight="true" outlineLevel="0" collapsed="false">
      <c r="A720" s="24"/>
      <c r="B720" s="24"/>
      <c r="D720" s="24"/>
    </row>
    <row r="721" customFormat="false" ht="12.75" hidden="false" customHeight="true" outlineLevel="0" collapsed="false">
      <c r="A721" s="24"/>
      <c r="B721" s="24"/>
      <c r="D721" s="24"/>
    </row>
    <row r="722" customFormat="false" ht="12.75" hidden="false" customHeight="true" outlineLevel="0" collapsed="false">
      <c r="A722" s="24"/>
      <c r="B722" s="24"/>
      <c r="D722" s="24"/>
    </row>
    <row r="723" customFormat="false" ht="12.75" hidden="false" customHeight="true" outlineLevel="0" collapsed="false">
      <c r="A723" s="24"/>
      <c r="B723" s="24"/>
      <c r="D723" s="24"/>
    </row>
    <row r="724" customFormat="false" ht="12.75" hidden="false" customHeight="true" outlineLevel="0" collapsed="false">
      <c r="A724" s="24"/>
      <c r="B724" s="24"/>
      <c r="D724" s="24"/>
    </row>
    <row r="725" customFormat="false" ht="12.75" hidden="false" customHeight="true" outlineLevel="0" collapsed="false">
      <c r="A725" s="24"/>
      <c r="B725" s="24"/>
      <c r="D725" s="24"/>
    </row>
    <row r="726" customFormat="false" ht="12.75" hidden="false" customHeight="true" outlineLevel="0" collapsed="false">
      <c r="A726" s="24"/>
      <c r="B726" s="24"/>
      <c r="D726" s="24"/>
    </row>
    <row r="727" customFormat="false" ht="12.75" hidden="false" customHeight="true" outlineLevel="0" collapsed="false">
      <c r="A727" s="24"/>
      <c r="B727" s="24"/>
      <c r="D727" s="24"/>
    </row>
    <row r="728" customFormat="false" ht="12.75" hidden="false" customHeight="true" outlineLevel="0" collapsed="false">
      <c r="A728" s="24"/>
      <c r="B728" s="24"/>
      <c r="D728" s="24"/>
    </row>
    <row r="729" customFormat="false" ht="12.75" hidden="false" customHeight="true" outlineLevel="0" collapsed="false">
      <c r="A729" s="24"/>
      <c r="B729" s="24"/>
      <c r="D729" s="24"/>
    </row>
    <row r="730" customFormat="false" ht="12.75" hidden="false" customHeight="true" outlineLevel="0" collapsed="false">
      <c r="A730" s="24"/>
      <c r="B730" s="24"/>
      <c r="D730" s="24"/>
    </row>
    <row r="731" customFormat="false" ht="12.75" hidden="false" customHeight="true" outlineLevel="0" collapsed="false">
      <c r="A731" s="24"/>
      <c r="B731" s="24"/>
      <c r="D731" s="24"/>
    </row>
    <row r="732" customFormat="false" ht="12.75" hidden="false" customHeight="true" outlineLevel="0" collapsed="false">
      <c r="A732" s="24"/>
      <c r="B732" s="24"/>
      <c r="D732" s="24"/>
    </row>
    <row r="733" customFormat="false" ht="12.75" hidden="false" customHeight="true" outlineLevel="0" collapsed="false">
      <c r="A733" s="24"/>
      <c r="B733" s="24"/>
      <c r="D733" s="24"/>
    </row>
    <row r="734" customFormat="false" ht="12.75" hidden="false" customHeight="true" outlineLevel="0" collapsed="false">
      <c r="A734" s="24"/>
      <c r="B734" s="24"/>
      <c r="D734" s="24"/>
    </row>
    <row r="735" customFormat="false" ht="12.75" hidden="false" customHeight="true" outlineLevel="0" collapsed="false">
      <c r="A735" s="24"/>
      <c r="B735" s="24"/>
      <c r="D735" s="24"/>
    </row>
    <row r="736" customFormat="false" ht="12.75" hidden="false" customHeight="true" outlineLevel="0" collapsed="false">
      <c r="A736" s="24"/>
      <c r="B736" s="24"/>
      <c r="D736" s="24"/>
    </row>
    <row r="737" customFormat="false" ht="12.75" hidden="false" customHeight="true" outlineLevel="0" collapsed="false">
      <c r="A737" s="24"/>
      <c r="B737" s="24"/>
      <c r="D737" s="24"/>
    </row>
    <row r="738" customFormat="false" ht="12.75" hidden="false" customHeight="true" outlineLevel="0" collapsed="false">
      <c r="A738" s="24"/>
      <c r="B738" s="24"/>
      <c r="D738" s="24"/>
    </row>
    <row r="739" customFormat="false" ht="12.75" hidden="false" customHeight="true" outlineLevel="0" collapsed="false">
      <c r="A739" s="24"/>
      <c r="B739" s="24"/>
      <c r="D739" s="24"/>
    </row>
    <row r="740" customFormat="false" ht="12.75" hidden="false" customHeight="true" outlineLevel="0" collapsed="false">
      <c r="A740" s="24"/>
      <c r="B740" s="24"/>
      <c r="D740" s="24"/>
    </row>
    <row r="741" customFormat="false" ht="12.75" hidden="false" customHeight="true" outlineLevel="0" collapsed="false">
      <c r="A741" s="24"/>
      <c r="B741" s="24"/>
      <c r="D741" s="24"/>
    </row>
    <row r="742" customFormat="false" ht="12.75" hidden="false" customHeight="true" outlineLevel="0" collapsed="false">
      <c r="A742" s="24"/>
      <c r="B742" s="24"/>
      <c r="D742" s="24"/>
    </row>
    <row r="743" customFormat="false" ht="12.75" hidden="false" customHeight="true" outlineLevel="0" collapsed="false">
      <c r="A743" s="24"/>
      <c r="B743" s="24"/>
      <c r="D743" s="24"/>
    </row>
    <row r="744" customFormat="false" ht="12.75" hidden="false" customHeight="true" outlineLevel="0" collapsed="false">
      <c r="A744" s="24"/>
      <c r="B744" s="24"/>
      <c r="D744" s="24"/>
    </row>
    <row r="745" customFormat="false" ht="12.75" hidden="false" customHeight="true" outlineLevel="0" collapsed="false">
      <c r="A745" s="24"/>
      <c r="B745" s="24"/>
      <c r="D745" s="24"/>
    </row>
    <row r="746" customFormat="false" ht="12.75" hidden="false" customHeight="true" outlineLevel="0" collapsed="false">
      <c r="A746" s="24"/>
      <c r="B746" s="24"/>
      <c r="D746" s="24"/>
    </row>
    <row r="747" customFormat="false" ht="12.75" hidden="false" customHeight="true" outlineLevel="0" collapsed="false">
      <c r="A747" s="24"/>
      <c r="B747" s="24"/>
      <c r="D747" s="24"/>
    </row>
    <row r="748" customFormat="false" ht="12.75" hidden="false" customHeight="true" outlineLevel="0" collapsed="false">
      <c r="A748" s="24"/>
      <c r="B748" s="24"/>
      <c r="D748" s="24"/>
    </row>
    <row r="749" customFormat="false" ht="12.75" hidden="false" customHeight="true" outlineLevel="0" collapsed="false">
      <c r="A749" s="24"/>
      <c r="B749" s="24"/>
      <c r="D749" s="24"/>
    </row>
    <row r="750" customFormat="false" ht="12.75" hidden="false" customHeight="true" outlineLevel="0" collapsed="false">
      <c r="A750" s="24"/>
      <c r="B750" s="24"/>
      <c r="D750" s="24"/>
    </row>
    <row r="751" customFormat="false" ht="12.75" hidden="false" customHeight="true" outlineLevel="0" collapsed="false">
      <c r="A751" s="24"/>
      <c r="B751" s="24"/>
      <c r="D751" s="24"/>
    </row>
    <row r="752" customFormat="false" ht="12.75" hidden="false" customHeight="true" outlineLevel="0" collapsed="false">
      <c r="A752" s="24"/>
      <c r="B752" s="24"/>
      <c r="D752" s="24"/>
    </row>
    <row r="753" customFormat="false" ht="12.75" hidden="false" customHeight="true" outlineLevel="0" collapsed="false">
      <c r="A753" s="24"/>
      <c r="B753" s="24"/>
      <c r="D753" s="24"/>
    </row>
    <row r="754" customFormat="false" ht="12.75" hidden="false" customHeight="true" outlineLevel="0" collapsed="false">
      <c r="A754" s="24"/>
      <c r="B754" s="24"/>
      <c r="D754" s="24"/>
    </row>
    <row r="755" customFormat="false" ht="12.75" hidden="false" customHeight="true" outlineLevel="0" collapsed="false">
      <c r="A755" s="24"/>
      <c r="B755" s="24"/>
      <c r="D755" s="24"/>
    </row>
    <row r="756" customFormat="false" ht="12.75" hidden="false" customHeight="true" outlineLevel="0" collapsed="false">
      <c r="A756" s="24"/>
      <c r="B756" s="24"/>
      <c r="D756" s="24"/>
    </row>
    <row r="757" customFormat="false" ht="12.75" hidden="false" customHeight="true" outlineLevel="0" collapsed="false">
      <c r="A757" s="24"/>
      <c r="B757" s="24"/>
      <c r="D757" s="24"/>
    </row>
    <row r="758" customFormat="false" ht="12.75" hidden="false" customHeight="true" outlineLevel="0" collapsed="false">
      <c r="A758" s="24"/>
      <c r="B758" s="24"/>
      <c r="D758" s="24"/>
    </row>
    <row r="759" customFormat="false" ht="12.75" hidden="false" customHeight="true" outlineLevel="0" collapsed="false">
      <c r="A759" s="24"/>
      <c r="B759" s="24"/>
      <c r="D759" s="24"/>
    </row>
    <row r="760" customFormat="false" ht="12.75" hidden="false" customHeight="true" outlineLevel="0" collapsed="false">
      <c r="A760" s="24"/>
      <c r="B760" s="24"/>
      <c r="D760" s="24"/>
    </row>
    <row r="761" customFormat="false" ht="12.75" hidden="false" customHeight="true" outlineLevel="0" collapsed="false">
      <c r="A761" s="24"/>
      <c r="B761" s="24"/>
      <c r="D761" s="24"/>
    </row>
    <row r="762" customFormat="false" ht="12.75" hidden="false" customHeight="true" outlineLevel="0" collapsed="false">
      <c r="A762" s="24"/>
      <c r="B762" s="24"/>
      <c r="D762" s="24"/>
    </row>
    <row r="763" customFormat="false" ht="12.75" hidden="false" customHeight="true" outlineLevel="0" collapsed="false">
      <c r="A763" s="24"/>
      <c r="B763" s="24"/>
      <c r="D763" s="24"/>
    </row>
    <row r="764" customFormat="false" ht="12.75" hidden="false" customHeight="true" outlineLevel="0" collapsed="false">
      <c r="A764" s="24"/>
      <c r="B764" s="24"/>
      <c r="D764" s="24"/>
    </row>
    <row r="765" customFormat="false" ht="12.75" hidden="false" customHeight="true" outlineLevel="0" collapsed="false">
      <c r="A765" s="24"/>
      <c r="B765" s="24"/>
      <c r="D765" s="24"/>
    </row>
    <row r="766" customFormat="false" ht="12.75" hidden="false" customHeight="true" outlineLevel="0" collapsed="false">
      <c r="A766" s="24"/>
      <c r="B766" s="24"/>
      <c r="D766" s="24"/>
    </row>
    <row r="767" customFormat="false" ht="12.75" hidden="false" customHeight="true" outlineLevel="0" collapsed="false">
      <c r="A767" s="24"/>
      <c r="B767" s="24"/>
      <c r="D767" s="24"/>
    </row>
    <row r="768" customFormat="false" ht="12.75" hidden="false" customHeight="true" outlineLevel="0" collapsed="false">
      <c r="A768" s="24"/>
      <c r="B768" s="24"/>
      <c r="D768" s="24"/>
    </row>
    <row r="769" customFormat="false" ht="12.75" hidden="false" customHeight="true" outlineLevel="0" collapsed="false">
      <c r="A769" s="24"/>
      <c r="B769" s="24"/>
      <c r="D769" s="24"/>
    </row>
    <row r="770" customFormat="false" ht="12.75" hidden="false" customHeight="true" outlineLevel="0" collapsed="false">
      <c r="A770" s="24"/>
      <c r="B770" s="24"/>
      <c r="D770" s="24"/>
    </row>
    <row r="771" customFormat="false" ht="12.75" hidden="false" customHeight="true" outlineLevel="0" collapsed="false">
      <c r="A771" s="24"/>
      <c r="B771" s="24"/>
      <c r="D771" s="24"/>
    </row>
    <row r="772" customFormat="false" ht="12.75" hidden="false" customHeight="true" outlineLevel="0" collapsed="false">
      <c r="A772" s="24"/>
      <c r="B772" s="24"/>
      <c r="D772" s="24"/>
    </row>
    <row r="773" customFormat="false" ht="12.75" hidden="false" customHeight="true" outlineLevel="0" collapsed="false">
      <c r="A773" s="24"/>
      <c r="B773" s="24"/>
      <c r="D773" s="24"/>
    </row>
    <row r="774" customFormat="false" ht="12.75" hidden="false" customHeight="true" outlineLevel="0" collapsed="false">
      <c r="A774" s="24"/>
      <c r="B774" s="24"/>
      <c r="D774" s="24"/>
    </row>
    <row r="775" customFormat="false" ht="12.75" hidden="false" customHeight="true" outlineLevel="0" collapsed="false">
      <c r="A775" s="24"/>
      <c r="B775" s="24"/>
      <c r="D775" s="24"/>
    </row>
    <row r="776" customFormat="false" ht="12.75" hidden="false" customHeight="true" outlineLevel="0" collapsed="false">
      <c r="A776" s="24"/>
      <c r="B776" s="24"/>
      <c r="D776" s="24"/>
    </row>
    <row r="777" customFormat="false" ht="12.75" hidden="false" customHeight="true" outlineLevel="0" collapsed="false">
      <c r="A777" s="24"/>
      <c r="B777" s="24"/>
      <c r="D777" s="24"/>
    </row>
    <row r="778" customFormat="false" ht="12.75" hidden="false" customHeight="true" outlineLevel="0" collapsed="false">
      <c r="A778" s="24"/>
      <c r="B778" s="24"/>
      <c r="D778" s="24"/>
    </row>
    <row r="779" customFormat="false" ht="12.75" hidden="false" customHeight="true" outlineLevel="0" collapsed="false">
      <c r="A779" s="24"/>
      <c r="B779" s="24"/>
      <c r="D779" s="24"/>
    </row>
    <row r="780" customFormat="false" ht="12.75" hidden="false" customHeight="true" outlineLevel="0" collapsed="false">
      <c r="A780" s="24"/>
      <c r="B780" s="24"/>
      <c r="D780" s="24"/>
    </row>
    <row r="781" customFormat="false" ht="12.75" hidden="false" customHeight="true" outlineLevel="0" collapsed="false">
      <c r="A781" s="24"/>
      <c r="B781" s="24"/>
      <c r="D781" s="24"/>
    </row>
    <row r="782" customFormat="false" ht="12.75" hidden="false" customHeight="true" outlineLevel="0" collapsed="false">
      <c r="A782" s="24"/>
      <c r="B782" s="24"/>
      <c r="D782" s="24"/>
    </row>
    <row r="783" customFormat="false" ht="12.75" hidden="false" customHeight="true" outlineLevel="0" collapsed="false">
      <c r="A783" s="24"/>
      <c r="B783" s="24"/>
      <c r="D783" s="24"/>
    </row>
    <row r="784" customFormat="false" ht="12.75" hidden="false" customHeight="true" outlineLevel="0" collapsed="false">
      <c r="A784" s="24"/>
      <c r="B784" s="24"/>
      <c r="D784" s="24"/>
    </row>
    <row r="785" customFormat="false" ht="12.75" hidden="false" customHeight="true" outlineLevel="0" collapsed="false">
      <c r="A785" s="24"/>
      <c r="B785" s="24"/>
      <c r="D785" s="24"/>
    </row>
    <row r="786" customFormat="false" ht="12.75" hidden="false" customHeight="true" outlineLevel="0" collapsed="false">
      <c r="A786" s="24"/>
      <c r="B786" s="24"/>
      <c r="D786" s="24"/>
    </row>
    <row r="787" customFormat="false" ht="12.75" hidden="false" customHeight="true" outlineLevel="0" collapsed="false">
      <c r="A787" s="24"/>
      <c r="B787" s="24"/>
      <c r="D787" s="24"/>
    </row>
    <row r="788" customFormat="false" ht="12.75" hidden="false" customHeight="true" outlineLevel="0" collapsed="false">
      <c r="A788" s="24"/>
      <c r="B788" s="24"/>
      <c r="D788" s="24"/>
    </row>
    <row r="789" customFormat="false" ht="12.75" hidden="false" customHeight="true" outlineLevel="0" collapsed="false">
      <c r="A789" s="24"/>
      <c r="B789" s="24"/>
      <c r="D789" s="24"/>
    </row>
    <row r="790" customFormat="false" ht="12.75" hidden="false" customHeight="true" outlineLevel="0" collapsed="false">
      <c r="A790" s="24"/>
      <c r="B790" s="24"/>
      <c r="D790" s="24"/>
    </row>
    <row r="791" customFormat="false" ht="12.75" hidden="false" customHeight="true" outlineLevel="0" collapsed="false">
      <c r="A791" s="24"/>
      <c r="B791" s="24"/>
      <c r="D791" s="24"/>
    </row>
    <row r="792" customFormat="false" ht="12.75" hidden="false" customHeight="true" outlineLevel="0" collapsed="false">
      <c r="A792" s="24"/>
      <c r="B792" s="24"/>
      <c r="D792" s="24"/>
    </row>
    <row r="793" customFormat="false" ht="12.75" hidden="false" customHeight="true" outlineLevel="0" collapsed="false">
      <c r="A793" s="24"/>
      <c r="B793" s="24"/>
      <c r="D793" s="24"/>
    </row>
    <row r="794" customFormat="false" ht="12.75" hidden="false" customHeight="true" outlineLevel="0" collapsed="false">
      <c r="A794" s="24"/>
      <c r="B794" s="24"/>
      <c r="D794" s="24"/>
    </row>
    <row r="795" customFormat="false" ht="12.75" hidden="false" customHeight="true" outlineLevel="0" collapsed="false">
      <c r="A795" s="24"/>
      <c r="B795" s="24"/>
      <c r="D795" s="24"/>
    </row>
    <row r="796" customFormat="false" ht="12.75" hidden="false" customHeight="true" outlineLevel="0" collapsed="false">
      <c r="A796" s="24"/>
      <c r="B796" s="24"/>
      <c r="D796" s="24"/>
    </row>
    <row r="797" customFormat="false" ht="12.75" hidden="false" customHeight="true" outlineLevel="0" collapsed="false">
      <c r="A797" s="24"/>
      <c r="B797" s="24"/>
      <c r="D797" s="24"/>
    </row>
    <row r="798" customFormat="false" ht="12.75" hidden="false" customHeight="true" outlineLevel="0" collapsed="false">
      <c r="A798" s="24"/>
      <c r="B798" s="24"/>
      <c r="D798" s="24"/>
    </row>
    <row r="799" customFormat="false" ht="12.75" hidden="false" customHeight="true" outlineLevel="0" collapsed="false">
      <c r="A799" s="24"/>
      <c r="B799" s="24"/>
      <c r="D799" s="24"/>
    </row>
    <row r="800" customFormat="false" ht="12.75" hidden="false" customHeight="true" outlineLevel="0" collapsed="false">
      <c r="A800" s="24"/>
      <c r="B800" s="24"/>
      <c r="D800" s="24"/>
    </row>
    <row r="801" customFormat="false" ht="12.75" hidden="false" customHeight="true" outlineLevel="0" collapsed="false">
      <c r="A801" s="24"/>
      <c r="B801" s="24"/>
      <c r="D801" s="24"/>
    </row>
    <row r="802" customFormat="false" ht="12.75" hidden="false" customHeight="true" outlineLevel="0" collapsed="false">
      <c r="A802" s="24"/>
      <c r="B802" s="24"/>
      <c r="D802" s="24"/>
    </row>
    <row r="803" customFormat="false" ht="12.75" hidden="false" customHeight="true" outlineLevel="0" collapsed="false">
      <c r="A803" s="24"/>
      <c r="B803" s="24"/>
      <c r="D803" s="24"/>
    </row>
    <row r="804" customFormat="false" ht="12.75" hidden="false" customHeight="true" outlineLevel="0" collapsed="false">
      <c r="A804" s="24"/>
      <c r="B804" s="24"/>
      <c r="D804" s="24"/>
    </row>
    <row r="805" customFormat="false" ht="12.75" hidden="false" customHeight="true" outlineLevel="0" collapsed="false">
      <c r="A805" s="24"/>
      <c r="B805" s="24"/>
      <c r="D805" s="24"/>
    </row>
    <row r="806" customFormat="false" ht="12.75" hidden="false" customHeight="true" outlineLevel="0" collapsed="false">
      <c r="A806" s="24"/>
      <c r="B806" s="24"/>
      <c r="D806" s="24"/>
    </row>
    <row r="807" customFormat="false" ht="12.75" hidden="false" customHeight="true" outlineLevel="0" collapsed="false">
      <c r="A807" s="24"/>
      <c r="B807" s="24"/>
      <c r="D807" s="24"/>
    </row>
    <row r="808" customFormat="false" ht="12.75" hidden="false" customHeight="true" outlineLevel="0" collapsed="false">
      <c r="A808" s="24"/>
      <c r="B808" s="24"/>
      <c r="D808" s="24"/>
    </row>
    <row r="809" customFormat="false" ht="12.75" hidden="false" customHeight="true" outlineLevel="0" collapsed="false">
      <c r="A809" s="24"/>
      <c r="B809" s="24"/>
      <c r="D809" s="24"/>
    </row>
    <row r="810" customFormat="false" ht="12.75" hidden="false" customHeight="true" outlineLevel="0" collapsed="false">
      <c r="A810" s="24"/>
      <c r="B810" s="24"/>
      <c r="D810" s="24"/>
    </row>
    <row r="811" customFormat="false" ht="12.75" hidden="false" customHeight="true" outlineLevel="0" collapsed="false">
      <c r="A811" s="24"/>
      <c r="B811" s="24"/>
      <c r="D811" s="24"/>
    </row>
    <row r="812" customFormat="false" ht="12.75" hidden="false" customHeight="true" outlineLevel="0" collapsed="false">
      <c r="A812" s="24"/>
      <c r="B812" s="24"/>
      <c r="D812" s="24"/>
    </row>
    <row r="813" customFormat="false" ht="12.75" hidden="false" customHeight="true" outlineLevel="0" collapsed="false">
      <c r="A813" s="24"/>
      <c r="B813" s="24"/>
      <c r="D813" s="24"/>
    </row>
    <row r="814" customFormat="false" ht="12.75" hidden="false" customHeight="true" outlineLevel="0" collapsed="false">
      <c r="A814" s="24"/>
      <c r="B814" s="24"/>
      <c r="D814" s="24"/>
    </row>
    <row r="815" customFormat="false" ht="12.75" hidden="false" customHeight="true" outlineLevel="0" collapsed="false">
      <c r="A815" s="24"/>
      <c r="B815" s="24"/>
      <c r="D815" s="24"/>
    </row>
    <row r="816" customFormat="false" ht="12.75" hidden="false" customHeight="true" outlineLevel="0" collapsed="false">
      <c r="A816" s="24"/>
      <c r="B816" s="24"/>
      <c r="D816" s="24"/>
    </row>
    <row r="817" customFormat="false" ht="12.75" hidden="false" customHeight="true" outlineLevel="0" collapsed="false">
      <c r="A817" s="24"/>
      <c r="B817" s="24"/>
      <c r="D817" s="24"/>
    </row>
    <row r="818" customFormat="false" ht="12.75" hidden="false" customHeight="true" outlineLevel="0" collapsed="false">
      <c r="A818" s="24"/>
      <c r="B818" s="24"/>
      <c r="D818" s="24"/>
    </row>
    <row r="819" customFormat="false" ht="12.75" hidden="false" customHeight="true" outlineLevel="0" collapsed="false">
      <c r="A819" s="24"/>
      <c r="B819" s="24"/>
      <c r="D819" s="24"/>
    </row>
    <row r="820" customFormat="false" ht="12.75" hidden="false" customHeight="true" outlineLevel="0" collapsed="false">
      <c r="A820" s="24"/>
      <c r="B820" s="24"/>
      <c r="D820" s="24"/>
    </row>
    <row r="821" customFormat="false" ht="12.75" hidden="false" customHeight="true" outlineLevel="0" collapsed="false">
      <c r="A821" s="24"/>
      <c r="B821" s="24"/>
      <c r="D821" s="24"/>
    </row>
    <row r="822" customFormat="false" ht="12.75" hidden="false" customHeight="true" outlineLevel="0" collapsed="false">
      <c r="A822" s="24"/>
      <c r="B822" s="24"/>
      <c r="D822" s="24"/>
    </row>
    <row r="823" customFormat="false" ht="12.75" hidden="false" customHeight="true" outlineLevel="0" collapsed="false">
      <c r="A823" s="24"/>
      <c r="B823" s="24"/>
      <c r="D823" s="24"/>
    </row>
    <row r="824" customFormat="false" ht="12.75" hidden="false" customHeight="true" outlineLevel="0" collapsed="false">
      <c r="A824" s="24"/>
      <c r="B824" s="24"/>
      <c r="D824" s="24"/>
    </row>
    <row r="825" customFormat="false" ht="12.75" hidden="false" customHeight="true" outlineLevel="0" collapsed="false">
      <c r="A825" s="24"/>
      <c r="B825" s="24"/>
      <c r="D825" s="24"/>
    </row>
    <row r="826" customFormat="false" ht="12.75" hidden="false" customHeight="true" outlineLevel="0" collapsed="false">
      <c r="A826" s="24"/>
      <c r="B826" s="24"/>
      <c r="D826" s="24"/>
    </row>
    <row r="827" customFormat="false" ht="12.75" hidden="false" customHeight="true" outlineLevel="0" collapsed="false">
      <c r="A827" s="24"/>
      <c r="B827" s="24"/>
      <c r="D827" s="24"/>
    </row>
    <row r="828" customFormat="false" ht="12.75" hidden="false" customHeight="true" outlineLevel="0" collapsed="false">
      <c r="A828" s="24"/>
      <c r="B828" s="24"/>
      <c r="D828" s="24"/>
    </row>
    <row r="829" customFormat="false" ht="12.75" hidden="false" customHeight="true" outlineLevel="0" collapsed="false">
      <c r="A829" s="24"/>
      <c r="B829" s="24"/>
      <c r="D829" s="24"/>
    </row>
    <row r="830" customFormat="false" ht="12.75" hidden="false" customHeight="true" outlineLevel="0" collapsed="false">
      <c r="A830" s="24"/>
      <c r="B830" s="24"/>
      <c r="D830" s="24"/>
    </row>
    <row r="831" customFormat="false" ht="12.75" hidden="false" customHeight="true" outlineLevel="0" collapsed="false">
      <c r="A831" s="24"/>
      <c r="B831" s="24"/>
      <c r="D831" s="24"/>
    </row>
    <row r="832" customFormat="false" ht="12.75" hidden="false" customHeight="true" outlineLevel="0" collapsed="false">
      <c r="A832" s="24"/>
      <c r="B832" s="24"/>
      <c r="D832" s="24"/>
    </row>
    <row r="833" customFormat="false" ht="12.75" hidden="false" customHeight="true" outlineLevel="0" collapsed="false">
      <c r="A833" s="24"/>
      <c r="B833" s="24"/>
      <c r="D833" s="24"/>
    </row>
    <row r="834" customFormat="false" ht="12.75" hidden="false" customHeight="true" outlineLevel="0" collapsed="false">
      <c r="A834" s="24"/>
      <c r="B834" s="24"/>
      <c r="D834" s="24"/>
    </row>
    <row r="835" customFormat="false" ht="12.75" hidden="false" customHeight="true" outlineLevel="0" collapsed="false">
      <c r="A835" s="24"/>
      <c r="B835" s="24"/>
      <c r="D835" s="24"/>
    </row>
    <row r="836" customFormat="false" ht="12.75" hidden="false" customHeight="true" outlineLevel="0" collapsed="false">
      <c r="A836" s="24"/>
      <c r="B836" s="24"/>
      <c r="D836" s="24"/>
    </row>
    <row r="837" customFormat="false" ht="12.75" hidden="false" customHeight="true" outlineLevel="0" collapsed="false">
      <c r="A837" s="24"/>
      <c r="B837" s="24"/>
      <c r="D837" s="24"/>
    </row>
    <row r="838" customFormat="false" ht="12.75" hidden="false" customHeight="true" outlineLevel="0" collapsed="false">
      <c r="A838" s="24"/>
      <c r="B838" s="24"/>
      <c r="D838" s="24"/>
    </row>
    <row r="839" customFormat="false" ht="12.75" hidden="false" customHeight="true" outlineLevel="0" collapsed="false">
      <c r="A839" s="24"/>
      <c r="B839" s="24"/>
      <c r="D839" s="24"/>
    </row>
    <row r="840" customFormat="false" ht="12.75" hidden="false" customHeight="true" outlineLevel="0" collapsed="false">
      <c r="A840" s="24"/>
      <c r="B840" s="24"/>
      <c r="D840" s="24"/>
    </row>
    <row r="841" customFormat="false" ht="12.75" hidden="false" customHeight="true" outlineLevel="0" collapsed="false">
      <c r="A841" s="24"/>
      <c r="B841" s="24"/>
      <c r="D841" s="24"/>
    </row>
    <row r="842" customFormat="false" ht="12.75" hidden="false" customHeight="true" outlineLevel="0" collapsed="false">
      <c r="A842" s="24"/>
      <c r="B842" s="24"/>
      <c r="D842" s="24"/>
    </row>
    <row r="843" customFormat="false" ht="12.75" hidden="false" customHeight="true" outlineLevel="0" collapsed="false">
      <c r="A843" s="24"/>
      <c r="B843" s="24"/>
      <c r="D843" s="24"/>
    </row>
    <row r="844" customFormat="false" ht="12.75" hidden="false" customHeight="true" outlineLevel="0" collapsed="false">
      <c r="A844" s="24"/>
      <c r="B844" s="24"/>
      <c r="D844" s="24"/>
    </row>
    <row r="845" customFormat="false" ht="12.75" hidden="false" customHeight="true" outlineLevel="0" collapsed="false">
      <c r="A845" s="24"/>
      <c r="B845" s="24"/>
      <c r="D845" s="24"/>
    </row>
    <row r="846" customFormat="false" ht="12.75" hidden="false" customHeight="true" outlineLevel="0" collapsed="false">
      <c r="A846" s="24"/>
      <c r="B846" s="24"/>
      <c r="D846" s="24"/>
    </row>
    <row r="847" customFormat="false" ht="12.75" hidden="false" customHeight="true" outlineLevel="0" collapsed="false">
      <c r="A847" s="24"/>
      <c r="B847" s="24"/>
      <c r="D847" s="24"/>
    </row>
    <row r="848" customFormat="false" ht="12.75" hidden="false" customHeight="true" outlineLevel="0" collapsed="false">
      <c r="A848" s="24"/>
      <c r="B848" s="24"/>
      <c r="D848" s="24"/>
    </row>
    <row r="849" customFormat="false" ht="12.75" hidden="false" customHeight="true" outlineLevel="0" collapsed="false">
      <c r="A849" s="24"/>
      <c r="B849" s="24"/>
      <c r="D849" s="24"/>
    </row>
    <row r="850" customFormat="false" ht="12.75" hidden="false" customHeight="true" outlineLevel="0" collapsed="false">
      <c r="A850" s="24"/>
      <c r="B850" s="24"/>
      <c r="D850" s="24"/>
    </row>
    <row r="851" customFormat="false" ht="12.75" hidden="false" customHeight="true" outlineLevel="0" collapsed="false">
      <c r="A851" s="24"/>
      <c r="B851" s="24"/>
      <c r="D851" s="24"/>
    </row>
    <row r="852" customFormat="false" ht="12.75" hidden="false" customHeight="true" outlineLevel="0" collapsed="false">
      <c r="A852" s="24"/>
      <c r="B852" s="24"/>
      <c r="D852" s="24"/>
    </row>
    <row r="853" customFormat="false" ht="12.75" hidden="false" customHeight="true" outlineLevel="0" collapsed="false">
      <c r="A853" s="24"/>
      <c r="B853" s="24"/>
      <c r="D853" s="24"/>
    </row>
    <row r="854" customFormat="false" ht="12.75" hidden="false" customHeight="true" outlineLevel="0" collapsed="false">
      <c r="A854" s="24"/>
      <c r="B854" s="24"/>
      <c r="D854" s="24"/>
    </row>
    <row r="855" customFormat="false" ht="12.75" hidden="false" customHeight="true" outlineLevel="0" collapsed="false">
      <c r="A855" s="24"/>
      <c r="B855" s="24"/>
      <c r="D855" s="24"/>
    </row>
    <row r="856" customFormat="false" ht="12.75" hidden="false" customHeight="true" outlineLevel="0" collapsed="false">
      <c r="A856" s="24"/>
      <c r="B856" s="24"/>
      <c r="D856" s="24"/>
    </row>
    <row r="857" customFormat="false" ht="12.75" hidden="false" customHeight="true" outlineLevel="0" collapsed="false">
      <c r="A857" s="24"/>
      <c r="B857" s="24"/>
      <c r="D857" s="24"/>
    </row>
    <row r="858" customFormat="false" ht="12.75" hidden="false" customHeight="true" outlineLevel="0" collapsed="false">
      <c r="A858" s="24"/>
      <c r="B858" s="24"/>
      <c r="D858" s="24"/>
    </row>
    <row r="859" customFormat="false" ht="12.75" hidden="false" customHeight="true" outlineLevel="0" collapsed="false">
      <c r="A859" s="24"/>
      <c r="B859" s="24"/>
      <c r="D859" s="24"/>
    </row>
    <row r="860" customFormat="false" ht="12.75" hidden="false" customHeight="true" outlineLevel="0" collapsed="false">
      <c r="A860" s="24"/>
      <c r="B860" s="24"/>
      <c r="D860" s="24"/>
    </row>
    <row r="861" customFormat="false" ht="12.75" hidden="false" customHeight="true" outlineLevel="0" collapsed="false">
      <c r="A861" s="24"/>
      <c r="B861" s="24"/>
      <c r="D861" s="24"/>
    </row>
    <row r="862" customFormat="false" ht="12.75" hidden="false" customHeight="true" outlineLevel="0" collapsed="false">
      <c r="A862" s="24"/>
      <c r="B862" s="24"/>
      <c r="D862" s="24"/>
    </row>
    <row r="863" customFormat="false" ht="12.75" hidden="false" customHeight="true" outlineLevel="0" collapsed="false">
      <c r="A863" s="24"/>
      <c r="B863" s="24"/>
      <c r="D863" s="24"/>
    </row>
    <row r="864" customFormat="false" ht="12.75" hidden="false" customHeight="true" outlineLevel="0" collapsed="false">
      <c r="A864" s="24"/>
      <c r="B864" s="24"/>
      <c r="D864" s="24"/>
    </row>
    <row r="865" customFormat="false" ht="12.75" hidden="false" customHeight="true" outlineLevel="0" collapsed="false">
      <c r="A865" s="24"/>
      <c r="B865" s="24"/>
      <c r="D865" s="24"/>
    </row>
    <row r="866" customFormat="false" ht="12.75" hidden="false" customHeight="true" outlineLevel="0" collapsed="false">
      <c r="A866" s="24"/>
      <c r="B866" s="24"/>
      <c r="D866" s="24"/>
    </row>
    <row r="867" customFormat="false" ht="12.75" hidden="false" customHeight="true" outlineLevel="0" collapsed="false">
      <c r="A867" s="24"/>
      <c r="B867" s="24"/>
      <c r="D867" s="24"/>
    </row>
    <row r="868" customFormat="false" ht="12.75" hidden="false" customHeight="true" outlineLevel="0" collapsed="false">
      <c r="A868" s="24"/>
      <c r="B868" s="24"/>
      <c r="D868" s="24"/>
    </row>
    <row r="869" customFormat="false" ht="12.75" hidden="false" customHeight="true" outlineLevel="0" collapsed="false">
      <c r="A869" s="24"/>
      <c r="B869" s="24"/>
      <c r="D869" s="24"/>
    </row>
    <row r="870" customFormat="false" ht="12.75" hidden="false" customHeight="true" outlineLevel="0" collapsed="false">
      <c r="A870" s="24"/>
      <c r="B870" s="24"/>
      <c r="D870" s="24"/>
    </row>
    <row r="871" customFormat="false" ht="12.75" hidden="false" customHeight="true" outlineLevel="0" collapsed="false">
      <c r="A871" s="24"/>
      <c r="B871" s="24"/>
      <c r="D871" s="24"/>
    </row>
    <row r="872" customFormat="false" ht="12.75" hidden="false" customHeight="true" outlineLevel="0" collapsed="false">
      <c r="A872" s="24"/>
      <c r="B872" s="24"/>
      <c r="D872" s="24"/>
    </row>
    <row r="873" customFormat="false" ht="12.75" hidden="false" customHeight="true" outlineLevel="0" collapsed="false">
      <c r="A873" s="24"/>
      <c r="B873" s="24"/>
      <c r="D873" s="24"/>
    </row>
    <row r="874" customFormat="false" ht="12.75" hidden="false" customHeight="true" outlineLevel="0" collapsed="false">
      <c r="A874" s="24"/>
      <c r="B874" s="24"/>
      <c r="D874" s="24"/>
    </row>
    <row r="875" customFormat="false" ht="12.75" hidden="false" customHeight="true" outlineLevel="0" collapsed="false">
      <c r="A875" s="24"/>
      <c r="B875" s="24"/>
      <c r="D875" s="24"/>
    </row>
    <row r="876" customFormat="false" ht="12.75" hidden="false" customHeight="true" outlineLevel="0" collapsed="false">
      <c r="A876" s="24"/>
      <c r="B876" s="24"/>
      <c r="D876" s="24"/>
    </row>
    <row r="877" customFormat="false" ht="12.75" hidden="false" customHeight="true" outlineLevel="0" collapsed="false">
      <c r="A877" s="24"/>
      <c r="B877" s="24"/>
      <c r="D877" s="24"/>
    </row>
    <row r="878" customFormat="false" ht="12.75" hidden="false" customHeight="true" outlineLevel="0" collapsed="false">
      <c r="A878" s="24"/>
      <c r="B878" s="24"/>
      <c r="D878" s="24"/>
    </row>
    <row r="879" customFormat="false" ht="12.75" hidden="false" customHeight="true" outlineLevel="0" collapsed="false">
      <c r="A879" s="24"/>
      <c r="B879" s="24"/>
      <c r="D879" s="24"/>
    </row>
    <row r="880" customFormat="false" ht="12.75" hidden="false" customHeight="true" outlineLevel="0" collapsed="false">
      <c r="A880" s="24"/>
      <c r="B880" s="24"/>
      <c r="D880" s="24"/>
    </row>
    <row r="881" customFormat="false" ht="12.75" hidden="false" customHeight="true" outlineLevel="0" collapsed="false">
      <c r="A881" s="24"/>
      <c r="B881" s="24"/>
      <c r="D881" s="24"/>
    </row>
    <row r="882" customFormat="false" ht="12.75" hidden="false" customHeight="true" outlineLevel="0" collapsed="false">
      <c r="A882" s="24"/>
      <c r="B882" s="24"/>
      <c r="D882" s="24"/>
    </row>
    <row r="883" customFormat="false" ht="12.75" hidden="false" customHeight="true" outlineLevel="0" collapsed="false">
      <c r="A883" s="24"/>
      <c r="B883" s="24"/>
      <c r="D883" s="24"/>
    </row>
    <row r="884" customFormat="false" ht="12.75" hidden="false" customHeight="true" outlineLevel="0" collapsed="false">
      <c r="A884" s="24"/>
      <c r="B884" s="24"/>
      <c r="D884" s="24"/>
    </row>
    <row r="885" customFormat="false" ht="12.75" hidden="false" customHeight="true" outlineLevel="0" collapsed="false">
      <c r="A885" s="24"/>
      <c r="B885" s="24"/>
      <c r="D885" s="24"/>
    </row>
    <row r="886" customFormat="false" ht="12.75" hidden="false" customHeight="true" outlineLevel="0" collapsed="false">
      <c r="A886" s="24"/>
      <c r="B886" s="24"/>
      <c r="D886" s="24"/>
    </row>
    <row r="887" customFormat="false" ht="12.75" hidden="false" customHeight="true" outlineLevel="0" collapsed="false">
      <c r="A887" s="24"/>
      <c r="B887" s="24"/>
      <c r="D887" s="24"/>
    </row>
    <row r="888" customFormat="false" ht="12.75" hidden="false" customHeight="true" outlineLevel="0" collapsed="false">
      <c r="A888" s="24"/>
      <c r="B888" s="24"/>
      <c r="D888" s="24"/>
    </row>
    <row r="889" customFormat="false" ht="12.75" hidden="false" customHeight="true" outlineLevel="0" collapsed="false">
      <c r="A889" s="24"/>
      <c r="B889" s="24"/>
      <c r="D889" s="24"/>
    </row>
    <row r="890" customFormat="false" ht="12.75" hidden="false" customHeight="true" outlineLevel="0" collapsed="false">
      <c r="A890" s="24"/>
      <c r="B890" s="24"/>
      <c r="D890" s="24"/>
    </row>
    <row r="891" customFormat="false" ht="12.75" hidden="false" customHeight="true" outlineLevel="0" collapsed="false">
      <c r="A891" s="24"/>
      <c r="B891" s="24"/>
      <c r="D891" s="24"/>
    </row>
    <row r="892" customFormat="false" ht="12.75" hidden="false" customHeight="true" outlineLevel="0" collapsed="false">
      <c r="A892" s="24"/>
      <c r="B892" s="24"/>
      <c r="D892" s="24"/>
    </row>
    <row r="893" customFormat="false" ht="12.75" hidden="false" customHeight="true" outlineLevel="0" collapsed="false">
      <c r="A893" s="24"/>
      <c r="B893" s="24"/>
      <c r="D893" s="24"/>
    </row>
    <row r="894" customFormat="false" ht="12.75" hidden="false" customHeight="true" outlineLevel="0" collapsed="false">
      <c r="A894" s="24"/>
      <c r="B894" s="24"/>
      <c r="D894" s="24"/>
    </row>
    <row r="895" customFormat="false" ht="12.75" hidden="false" customHeight="true" outlineLevel="0" collapsed="false">
      <c r="A895" s="24"/>
      <c r="B895" s="24"/>
      <c r="D895" s="24"/>
    </row>
    <row r="896" customFormat="false" ht="12.75" hidden="false" customHeight="true" outlineLevel="0" collapsed="false">
      <c r="A896" s="24"/>
      <c r="B896" s="24"/>
      <c r="D896" s="24"/>
    </row>
    <row r="897" customFormat="false" ht="12.75" hidden="false" customHeight="true" outlineLevel="0" collapsed="false">
      <c r="A897" s="24"/>
      <c r="B897" s="24"/>
      <c r="D897" s="24"/>
    </row>
    <row r="898" customFormat="false" ht="12.75" hidden="false" customHeight="true" outlineLevel="0" collapsed="false">
      <c r="A898" s="24"/>
      <c r="B898" s="24"/>
      <c r="D898" s="24"/>
    </row>
    <row r="899" customFormat="false" ht="12.75" hidden="false" customHeight="true" outlineLevel="0" collapsed="false">
      <c r="A899" s="24"/>
      <c r="B899" s="24"/>
      <c r="D899" s="24"/>
    </row>
    <row r="900" customFormat="false" ht="12.75" hidden="false" customHeight="true" outlineLevel="0" collapsed="false">
      <c r="A900" s="24"/>
      <c r="B900" s="24"/>
      <c r="D900" s="24"/>
    </row>
    <row r="901" customFormat="false" ht="12.75" hidden="false" customHeight="true" outlineLevel="0" collapsed="false">
      <c r="A901" s="24"/>
      <c r="B901" s="24"/>
      <c r="D901" s="24"/>
    </row>
    <row r="902" customFormat="false" ht="12.75" hidden="false" customHeight="true" outlineLevel="0" collapsed="false">
      <c r="A902" s="24"/>
      <c r="B902" s="24"/>
      <c r="D902" s="24"/>
    </row>
    <row r="903" customFormat="false" ht="12.75" hidden="false" customHeight="true" outlineLevel="0" collapsed="false">
      <c r="A903" s="24"/>
      <c r="B903" s="24"/>
      <c r="D903" s="24"/>
    </row>
    <row r="904" customFormat="false" ht="12.75" hidden="false" customHeight="true" outlineLevel="0" collapsed="false">
      <c r="A904" s="24"/>
      <c r="B904" s="24"/>
      <c r="D904" s="24"/>
    </row>
    <row r="905" customFormat="false" ht="12.75" hidden="false" customHeight="true" outlineLevel="0" collapsed="false">
      <c r="A905" s="24"/>
      <c r="B905" s="24"/>
      <c r="D905" s="24"/>
    </row>
    <row r="906" customFormat="false" ht="12.75" hidden="false" customHeight="true" outlineLevel="0" collapsed="false">
      <c r="A906" s="24"/>
      <c r="B906" s="24"/>
      <c r="D906" s="24"/>
    </row>
    <row r="907" customFormat="false" ht="12.75" hidden="false" customHeight="true" outlineLevel="0" collapsed="false">
      <c r="A907" s="24"/>
      <c r="B907" s="24"/>
      <c r="D907" s="24"/>
    </row>
    <row r="908" customFormat="false" ht="12.75" hidden="false" customHeight="true" outlineLevel="0" collapsed="false">
      <c r="A908" s="24"/>
      <c r="B908" s="24"/>
      <c r="D908" s="24"/>
    </row>
    <row r="909" customFormat="false" ht="12.75" hidden="false" customHeight="true" outlineLevel="0" collapsed="false">
      <c r="A909" s="24"/>
      <c r="B909" s="24"/>
      <c r="D909" s="24"/>
    </row>
    <row r="910" customFormat="false" ht="12.75" hidden="false" customHeight="true" outlineLevel="0" collapsed="false">
      <c r="A910" s="24"/>
      <c r="B910" s="24"/>
      <c r="D910" s="24"/>
    </row>
    <row r="911" customFormat="false" ht="12.75" hidden="false" customHeight="true" outlineLevel="0" collapsed="false">
      <c r="A911" s="24"/>
      <c r="B911" s="24"/>
      <c r="D911" s="24"/>
    </row>
    <row r="912" customFormat="false" ht="12.75" hidden="false" customHeight="true" outlineLevel="0" collapsed="false">
      <c r="A912" s="24"/>
      <c r="B912" s="24"/>
      <c r="D912" s="24"/>
    </row>
    <row r="913" customFormat="false" ht="12.75" hidden="false" customHeight="true" outlineLevel="0" collapsed="false">
      <c r="A913" s="24"/>
      <c r="B913" s="24"/>
      <c r="D913" s="24"/>
    </row>
    <row r="914" customFormat="false" ht="12.75" hidden="false" customHeight="true" outlineLevel="0" collapsed="false">
      <c r="A914" s="24"/>
      <c r="B914" s="24"/>
      <c r="D914" s="24"/>
    </row>
    <row r="915" customFormat="false" ht="12.75" hidden="false" customHeight="true" outlineLevel="0" collapsed="false">
      <c r="A915" s="24"/>
      <c r="B915" s="24"/>
      <c r="D915" s="24"/>
    </row>
    <row r="916" customFormat="false" ht="12.75" hidden="false" customHeight="true" outlineLevel="0" collapsed="false">
      <c r="A916" s="24"/>
      <c r="B916" s="24"/>
      <c r="D916" s="24"/>
    </row>
    <row r="917" customFormat="false" ht="12.75" hidden="false" customHeight="true" outlineLevel="0" collapsed="false">
      <c r="A917" s="24"/>
      <c r="B917" s="24"/>
      <c r="D917" s="24"/>
    </row>
    <row r="918" customFormat="false" ht="12.75" hidden="false" customHeight="true" outlineLevel="0" collapsed="false">
      <c r="A918" s="24"/>
      <c r="B918" s="24"/>
      <c r="D918" s="24"/>
    </row>
    <row r="919" customFormat="false" ht="12.75" hidden="false" customHeight="true" outlineLevel="0" collapsed="false">
      <c r="A919" s="24"/>
      <c r="B919" s="24"/>
      <c r="D919" s="24"/>
    </row>
    <row r="920" customFormat="false" ht="12.75" hidden="false" customHeight="true" outlineLevel="0" collapsed="false">
      <c r="A920" s="24"/>
      <c r="B920" s="24"/>
      <c r="D920" s="24"/>
    </row>
    <row r="921" customFormat="false" ht="12.75" hidden="false" customHeight="true" outlineLevel="0" collapsed="false">
      <c r="A921" s="24"/>
      <c r="B921" s="24"/>
      <c r="D921" s="24"/>
    </row>
    <row r="922" customFormat="false" ht="12.75" hidden="false" customHeight="true" outlineLevel="0" collapsed="false">
      <c r="A922" s="24"/>
      <c r="B922" s="24"/>
      <c r="D922" s="24"/>
    </row>
    <row r="923" customFormat="false" ht="12.75" hidden="false" customHeight="true" outlineLevel="0" collapsed="false">
      <c r="A923" s="24"/>
      <c r="B923" s="24"/>
      <c r="D923" s="24"/>
    </row>
    <row r="924" customFormat="false" ht="12.75" hidden="false" customHeight="true" outlineLevel="0" collapsed="false">
      <c r="A924" s="24"/>
      <c r="B924" s="24"/>
      <c r="D924" s="24"/>
    </row>
    <row r="925" customFormat="false" ht="12.75" hidden="false" customHeight="true" outlineLevel="0" collapsed="false">
      <c r="A925" s="24"/>
      <c r="B925" s="24"/>
      <c r="D925" s="24"/>
    </row>
    <row r="926" customFormat="false" ht="12.75" hidden="false" customHeight="true" outlineLevel="0" collapsed="false">
      <c r="A926" s="24"/>
      <c r="B926" s="24"/>
      <c r="D926" s="24"/>
    </row>
    <row r="927" customFormat="false" ht="12.75" hidden="false" customHeight="true" outlineLevel="0" collapsed="false">
      <c r="A927" s="24"/>
      <c r="B927" s="24"/>
      <c r="D927" s="24"/>
    </row>
    <row r="928" customFormat="false" ht="12.75" hidden="false" customHeight="true" outlineLevel="0" collapsed="false">
      <c r="A928" s="24"/>
      <c r="B928" s="24"/>
      <c r="D928" s="24"/>
    </row>
    <row r="929" customFormat="false" ht="12.75" hidden="false" customHeight="true" outlineLevel="0" collapsed="false">
      <c r="A929" s="24"/>
      <c r="B929" s="24"/>
      <c r="D929" s="24"/>
    </row>
    <row r="930" customFormat="false" ht="12.75" hidden="false" customHeight="true" outlineLevel="0" collapsed="false">
      <c r="A930" s="24"/>
      <c r="B930" s="24"/>
      <c r="D930" s="24"/>
    </row>
    <row r="931" customFormat="false" ht="12.75" hidden="false" customHeight="true" outlineLevel="0" collapsed="false">
      <c r="A931" s="24"/>
      <c r="B931" s="24"/>
      <c r="D931" s="24"/>
    </row>
    <row r="932" customFormat="false" ht="12.75" hidden="false" customHeight="true" outlineLevel="0" collapsed="false">
      <c r="A932" s="24"/>
      <c r="B932" s="24"/>
      <c r="D932" s="24"/>
    </row>
    <row r="933" customFormat="false" ht="12.75" hidden="false" customHeight="true" outlineLevel="0" collapsed="false">
      <c r="A933" s="24"/>
      <c r="B933" s="24"/>
      <c r="D933" s="24"/>
    </row>
    <row r="934" customFormat="false" ht="12.75" hidden="false" customHeight="true" outlineLevel="0" collapsed="false">
      <c r="A934" s="24"/>
      <c r="B934" s="24"/>
      <c r="D934" s="24"/>
    </row>
    <row r="935" customFormat="false" ht="12.75" hidden="false" customHeight="true" outlineLevel="0" collapsed="false">
      <c r="A935" s="24"/>
      <c r="B935" s="24"/>
      <c r="D935" s="24"/>
    </row>
    <row r="936" customFormat="false" ht="12.75" hidden="false" customHeight="true" outlineLevel="0" collapsed="false">
      <c r="A936" s="24"/>
      <c r="B936" s="24"/>
      <c r="D936" s="24"/>
    </row>
    <row r="937" customFormat="false" ht="12.75" hidden="false" customHeight="true" outlineLevel="0" collapsed="false">
      <c r="A937" s="24"/>
      <c r="B937" s="24"/>
      <c r="D937" s="24"/>
    </row>
    <row r="938" customFormat="false" ht="12.75" hidden="false" customHeight="true" outlineLevel="0" collapsed="false">
      <c r="A938" s="24"/>
      <c r="B938" s="24"/>
      <c r="D938" s="24"/>
    </row>
    <row r="939" customFormat="false" ht="12.75" hidden="false" customHeight="true" outlineLevel="0" collapsed="false">
      <c r="A939" s="24"/>
      <c r="B939" s="24"/>
      <c r="D939" s="24"/>
    </row>
    <row r="940" customFormat="false" ht="12.75" hidden="false" customHeight="true" outlineLevel="0" collapsed="false">
      <c r="A940" s="24"/>
      <c r="B940" s="24"/>
      <c r="D940" s="24"/>
    </row>
    <row r="941" customFormat="false" ht="12.75" hidden="false" customHeight="true" outlineLevel="0" collapsed="false">
      <c r="A941" s="24"/>
      <c r="B941" s="24"/>
      <c r="D941" s="24"/>
    </row>
    <row r="942" customFormat="false" ht="12.75" hidden="false" customHeight="true" outlineLevel="0" collapsed="false">
      <c r="A942" s="24"/>
      <c r="B942" s="24"/>
      <c r="D942" s="24"/>
    </row>
    <row r="943" customFormat="false" ht="12.75" hidden="false" customHeight="true" outlineLevel="0" collapsed="false">
      <c r="A943" s="24"/>
      <c r="B943" s="24"/>
      <c r="D943" s="24"/>
    </row>
    <row r="944" customFormat="false" ht="12.75" hidden="false" customHeight="true" outlineLevel="0" collapsed="false">
      <c r="A944" s="24"/>
      <c r="B944" s="24"/>
      <c r="D944" s="24"/>
    </row>
    <row r="945" customFormat="false" ht="12.75" hidden="false" customHeight="true" outlineLevel="0" collapsed="false">
      <c r="A945" s="24"/>
      <c r="B945" s="24"/>
      <c r="D945" s="24"/>
    </row>
    <row r="946" customFormat="false" ht="12.75" hidden="false" customHeight="true" outlineLevel="0" collapsed="false">
      <c r="A946" s="24"/>
      <c r="B946" s="24"/>
      <c r="D946" s="24"/>
    </row>
    <row r="947" customFormat="false" ht="12.75" hidden="false" customHeight="true" outlineLevel="0" collapsed="false">
      <c r="A947" s="24"/>
      <c r="B947" s="24"/>
      <c r="D947" s="24"/>
    </row>
    <row r="948" customFormat="false" ht="12.75" hidden="false" customHeight="true" outlineLevel="0" collapsed="false">
      <c r="A948" s="24"/>
      <c r="B948" s="24"/>
      <c r="D948" s="24"/>
    </row>
    <row r="949" customFormat="false" ht="12.75" hidden="false" customHeight="true" outlineLevel="0" collapsed="false">
      <c r="A949" s="24"/>
      <c r="B949" s="24"/>
      <c r="D949" s="24"/>
    </row>
    <row r="950" customFormat="false" ht="12.75" hidden="false" customHeight="true" outlineLevel="0" collapsed="false">
      <c r="A950" s="24"/>
      <c r="B950" s="24"/>
      <c r="D950" s="24"/>
    </row>
    <row r="951" customFormat="false" ht="12.75" hidden="false" customHeight="true" outlineLevel="0" collapsed="false">
      <c r="A951" s="24"/>
      <c r="B951" s="24"/>
      <c r="D951" s="24"/>
    </row>
    <row r="952" customFormat="false" ht="12.75" hidden="false" customHeight="true" outlineLevel="0" collapsed="false">
      <c r="A952" s="24"/>
      <c r="B952" s="24"/>
      <c r="D952" s="24"/>
    </row>
    <row r="953" customFormat="false" ht="12.75" hidden="false" customHeight="true" outlineLevel="0" collapsed="false">
      <c r="A953" s="24"/>
      <c r="B953" s="24"/>
      <c r="D953" s="24"/>
    </row>
    <row r="954" customFormat="false" ht="12.75" hidden="false" customHeight="true" outlineLevel="0" collapsed="false">
      <c r="A954" s="24"/>
      <c r="B954" s="24"/>
      <c r="D954" s="24"/>
    </row>
    <row r="955" customFormat="false" ht="12.75" hidden="false" customHeight="true" outlineLevel="0" collapsed="false">
      <c r="A955" s="24"/>
      <c r="B955" s="24"/>
      <c r="D955" s="24"/>
    </row>
    <row r="956" customFormat="false" ht="12.75" hidden="false" customHeight="true" outlineLevel="0" collapsed="false">
      <c r="A956" s="24"/>
      <c r="B956" s="24"/>
      <c r="D956" s="24"/>
    </row>
    <row r="957" customFormat="false" ht="12.75" hidden="false" customHeight="true" outlineLevel="0" collapsed="false">
      <c r="A957" s="24"/>
      <c r="B957" s="24"/>
      <c r="D957" s="24"/>
    </row>
    <row r="958" customFormat="false" ht="12.75" hidden="false" customHeight="true" outlineLevel="0" collapsed="false">
      <c r="A958" s="24"/>
      <c r="B958" s="24"/>
      <c r="D958" s="24"/>
    </row>
    <row r="959" customFormat="false" ht="12.75" hidden="false" customHeight="true" outlineLevel="0" collapsed="false">
      <c r="A959" s="24"/>
      <c r="B959" s="24"/>
      <c r="D959" s="24"/>
    </row>
    <row r="960" customFormat="false" ht="12.75" hidden="false" customHeight="true" outlineLevel="0" collapsed="false">
      <c r="A960" s="24"/>
      <c r="B960" s="24"/>
      <c r="D960" s="24"/>
    </row>
    <row r="961" customFormat="false" ht="12.75" hidden="false" customHeight="true" outlineLevel="0" collapsed="false">
      <c r="A961" s="24"/>
      <c r="B961" s="24"/>
      <c r="D961" s="24"/>
    </row>
    <row r="962" customFormat="false" ht="12.75" hidden="false" customHeight="true" outlineLevel="0" collapsed="false">
      <c r="A962" s="24"/>
      <c r="B962" s="24"/>
      <c r="D962" s="24"/>
    </row>
    <row r="963" customFormat="false" ht="12.75" hidden="false" customHeight="true" outlineLevel="0" collapsed="false">
      <c r="A963" s="24"/>
      <c r="B963" s="24"/>
      <c r="D963" s="24"/>
    </row>
    <row r="964" customFormat="false" ht="12.75" hidden="false" customHeight="true" outlineLevel="0" collapsed="false">
      <c r="A964" s="24"/>
      <c r="B964" s="24"/>
      <c r="D964" s="24"/>
    </row>
    <row r="965" customFormat="false" ht="12.75" hidden="false" customHeight="true" outlineLevel="0" collapsed="false">
      <c r="A965" s="24"/>
      <c r="B965" s="24"/>
      <c r="D965" s="24"/>
    </row>
    <row r="966" customFormat="false" ht="12.75" hidden="false" customHeight="true" outlineLevel="0" collapsed="false">
      <c r="A966" s="24"/>
      <c r="B966" s="24"/>
      <c r="D966" s="24"/>
    </row>
    <row r="967" customFormat="false" ht="12.75" hidden="false" customHeight="true" outlineLevel="0" collapsed="false">
      <c r="A967" s="24"/>
      <c r="B967" s="24"/>
      <c r="D967" s="24"/>
    </row>
    <row r="968" customFormat="false" ht="12.75" hidden="false" customHeight="true" outlineLevel="0" collapsed="false">
      <c r="A968" s="24"/>
      <c r="B968" s="24"/>
      <c r="D968" s="24"/>
    </row>
    <row r="969" customFormat="false" ht="12.75" hidden="false" customHeight="true" outlineLevel="0" collapsed="false">
      <c r="A969" s="24"/>
      <c r="B969" s="24"/>
      <c r="D969" s="24"/>
    </row>
    <row r="970" customFormat="false" ht="12.75" hidden="false" customHeight="true" outlineLevel="0" collapsed="false">
      <c r="A970" s="24"/>
      <c r="B970" s="24"/>
      <c r="D970" s="24"/>
    </row>
    <row r="971" customFormat="false" ht="12.75" hidden="false" customHeight="true" outlineLevel="0" collapsed="false">
      <c r="A971" s="24"/>
      <c r="B971" s="24"/>
      <c r="D971" s="24"/>
    </row>
    <row r="972" customFormat="false" ht="12.75" hidden="false" customHeight="true" outlineLevel="0" collapsed="false">
      <c r="A972" s="24"/>
      <c r="B972" s="24"/>
      <c r="D972" s="24"/>
    </row>
    <row r="973" customFormat="false" ht="12.75" hidden="false" customHeight="true" outlineLevel="0" collapsed="false">
      <c r="A973" s="24"/>
      <c r="B973" s="24"/>
      <c r="D973" s="24"/>
    </row>
    <row r="974" customFormat="false" ht="12.75" hidden="false" customHeight="true" outlineLevel="0" collapsed="false">
      <c r="A974" s="24"/>
      <c r="B974" s="24"/>
      <c r="D974" s="24"/>
    </row>
    <row r="975" customFormat="false" ht="12.75" hidden="false" customHeight="true" outlineLevel="0" collapsed="false">
      <c r="A975" s="24"/>
      <c r="B975" s="24"/>
      <c r="D975" s="24"/>
    </row>
    <row r="976" customFormat="false" ht="12.75" hidden="false" customHeight="true" outlineLevel="0" collapsed="false">
      <c r="A976" s="24"/>
      <c r="B976" s="24"/>
      <c r="D976" s="24"/>
    </row>
    <row r="977" customFormat="false" ht="12.75" hidden="false" customHeight="true" outlineLevel="0" collapsed="false">
      <c r="A977" s="24"/>
      <c r="B977" s="24"/>
      <c r="D977" s="24"/>
    </row>
    <row r="978" customFormat="false" ht="12.75" hidden="false" customHeight="true" outlineLevel="0" collapsed="false">
      <c r="A978" s="24"/>
      <c r="B978" s="24"/>
      <c r="D978" s="24"/>
    </row>
    <row r="979" customFormat="false" ht="12.75" hidden="false" customHeight="true" outlineLevel="0" collapsed="false">
      <c r="A979" s="24"/>
      <c r="B979" s="24"/>
      <c r="D979" s="24"/>
    </row>
    <row r="980" customFormat="false" ht="12.75" hidden="false" customHeight="true" outlineLevel="0" collapsed="false">
      <c r="A980" s="24"/>
      <c r="B980" s="24"/>
      <c r="D980" s="24"/>
    </row>
    <row r="981" customFormat="false" ht="12.75" hidden="false" customHeight="true" outlineLevel="0" collapsed="false">
      <c r="A981" s="24"/>
      <c r="B981" s="24"/>
      <c r="D981" s="24"/>
    </row>
    <row r="982" customFormat="false" ht="12.75" hidden="false" customHeight="true" outlineLevel="0" collapsed="false">
      <c r="A982" s="24"/>
      <c r="B982" s="24"/>
      <c r="D982" s="24"/>
    </row>
    <row r="983" customFormat="false" ht="12.75" hidden="false" customHeight="true" outlineLevel="0" collapsed="false">
      <c r="A983" s="24"/>
      <c r="B983" s="24"/>
      <c r="D983" s="24"/>
    </row>
    <row r="984" customFormat="false" ht="12.75" hidden="false" customHeight="true" outlineLevel="0" collapsed="false">
      <c r="A984" s="24"/>
      <c r="B984" s="24"/>
      <c r="D984" s="24"/>
    </row>
    <row r="985" customFormat="false" ht="12.75" hidden="false" customHeight="true" outlineLevel="0" collapsed="false">
      <c r="A985" s="24"/>
      <c r="B985" s="24"/>
      <c r="D985" s="24"/>
    </row>
    <row r="986" customFormat="false" ht="12.75" hidden="false" customHeight="true" outlineLevel="0" collapsed="false">
      <c r="A986" s="24"/>
      <c r="B986" s="24"/>
      <c r="D986" s="24"/>
    </row>
    <row r="987" customFormat="false" ht="12.75" hidden="false" customHeight="true" outlineLevel="0" collapsed="false">
      <c r="A987" s="24"/>
      <c r="B987" s="24"/>
      <c r="D987" s="24"/>
    </row>
    <row r="988" customFormat="false" ht="12.75" hidden="false" customHeight="true" outlineLevel="0" collapsed="false">
      <c r="A988" s="24"/>
      <c r="B988" s="24"/>
      <c r="D988" s="24"/>
    </row>
    <row r="989" customFormat="false" ht="12.75" hidden="false" customHeight="true" outlineLevel="0" collapsed="false">
      <c r="A989" s="24"/>
      <c r="B989" s="24"/>
      <c r="D989" s="24"/>
    </row>
    <row r="990" customFormat="false" ht="12.75" hidden="false" customHeight="true" outlineLevel="0" collapsed="false">
      <c r="A990" s="24"/>
      <c r="B990" s="24"/>
      <c r="D990" s="24"/>
    </row>
    <row r="991" customFormat="false" ht="12.75" hidden="false" customHeight="true" outlineLevel="0" collapsed="false">
      <c r="A991" s="24"/>
      <c r="B991" s="24"/>
      <c r="D991" s="24"/>
    </row>
    <row r="992" customFormat="false" ht="12.75" hidden="false" customHeight="true" outlineLevel="0" collapsed="false">
      <c r="A992" s="24"/>
      <c r="B992" s="24"/>
      <c r="D992" s="24"/>
    </row>
    <row r="993" customFormat="false" ht="12.75" hidden="false" customHeight="true" outlineLevel="0" collapsed="false">
      <c r="A993" s="24"/>
      <c r="B993" s="24"/>
      <c r="D993" s="24"/>
    </row>
    <row r="994" customFormat="false" ht="12.75" hidden="false" customHeight="true" outlineLevel="0" collapsed="false">
      <c r="A994" s="24"/>
      <c r="B994" s="24"/>
      <c r="D994" s="24"/>
    </row>
    <row r="995" customFormat="false" ht="12.75" hidden="false" customHeight="true" outlineLevel="0" collapsed="false">
      <c r="A995" s="24"/>
      <c r="B995" s="24"/>
      <c r="D995" s="24"/>
    </row>
    <row r="996" customFormat="false" ht="12.75" hidden="false" customHeight="true" outlineLevel="0" collapsed="false">
      <c r="A996" s="24"/>
      <c r="B996" s="24"/>
      <c r="D996" s="24"/>
    </row>
    <row r="997" customFormat="false" ht="12.75" hidden="false" customHeight="true" outlineLevel="0" collapsed="false">
      <c r="A997" s="24"/>
      <c r="B997" s="24"/>
      <c r="D997" s="24"/>
    </row>
    <row r="998" customFormat="false" ht="12.75" hidden="false" customHeight="true" outlineLevel="0" collapsed="false">
      <c r="A998" s="24"/>
      <c r="B998" s="24"/>
      <c r="D998" s="24"/>
    </row>
    <row r="999" customFormat="false" ht="12.75" hidden="false" customHeight="true" outlineLevel="0" collapsed="false">
      <c r="A999" s="24"/>
      <c r="B999" s="24"/>
      <c r="D999" s="24"/>
    </row>
    <row r="1000" customFormat="false" ht="12.75" hidden="false" customHeight="true" outlineLevel="0" collapsed="false">
      <c r="A1000" s="24"/>
      <c r="B1000" s="24"/>
      <c r="D1000" s="24"/>
    </row>
  </sheetData>
  <mergeCells count="8">
    <mergeCell ref="A2:D2"/>
    <mergeCell ref="A3:D3"/>
    <mergeCell ref="A4:D4"/>
    <mergeCell ref="B5:D5"/>
    <mergeCell ref="C6:C7"/>
    <mergeCell ref="A8:D8"/>
    <mergeCell ref="B9:D9"/>
    <mergeCell ref="C16:C19"/>
  </mergeCells>
  <hyperlinks>
    <hyperlink ref="E19" r:id="rId1" display="https://leismunicipais.com.br/codigo-tributario-sete-lagoas-mg"/>
  </hyperlinks>
  <printOptions headings="false" gridLines="false" gridLinesSet="true" horizontalCentered="false" verticalCentered="false"/>
  <pageMargins left="0.7875" right="0.7875" top="1.05277777777778" bottom="1.05277777777778" header="0" footer="0"/>
  <pageSetup paperSize="9" scale="9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colBreaks count="1" manualBreakCount="1">
    <brk id="4" man="true" max="65535" min="0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1"/>
  <sheetViews>
    <sheetView showFormulas="false" showGridLines="true" showRowColHeaders="true" showZeros="true" rightToLeft="false" tabSelected="false" showOutlineSymbols="true" defaultGridColor="true" view="pageBreakPreview" topLeftCell="C1" colorId="64" zoomScale="160" zoomScaleNormal="100" zoomScalePageLayoutView="160" workbookViewId="0">
      <selection pane="topLeft" activeCell="O66" activeCellId="1" sqref="A1:D22 O66"/>
    </sheetView>
  </sheetViews>
  <sheetFormatPr defaultColWidth="12.6328125" defaultRowHeight="15" customHeight="true" zeroHeight="false" outlineLevelRow="0" outlineLevelCol="0"/>
  <cols>
    <col collapsed="false" customWidth="true" hidden="false" outlineLevel="0" max="1" min="1" style="0" width="11"/>
    <col collapsed="false" customWidth="true" hidden="false" outlineLevel="0" max="2" min="2" style="0" width="14.38"/>
    <col collapsed="false" customWidth="true" hidden="false" outlineLevel="0" max="3" min="3" style="0" width="11"/>
    <col collapsed="false" customWidth="true" hidden="false" outlineLevel="0" max="4" min="4" style="0" width="79.25"/>
    <col collapsed="false" customWidth="true" hidden="false" outlineLevel="0" max="5" min="5" style="0" width="5.51"/>
    <col collapsed="false" customWidth="true" hidden="false" outlineLevel="0" max="9" min="6" style="0" width="11"/>
    <col collapsed="false" customWidth="true" hidden="false" outlineLevel="0" max="10" min="10" style="0" width="13.63"/>
    <col collapsed="false" customWidth="true" hidden="false" outlineLevel="0" max="11" min="11" style="0" width="14.25"/>
    <col collapsed="false" customWidth="true" hidden="false" outlineLevel="0" max="13" min="13" style="0" width="13.75"/>
    <col collapsed="false" customWidth="true" hidden="false" outlineLevel="0" max="14" min="14" style="0" width="13.88"/>
    <col collapsed="false" customWidth="true" hidden="false" outlineLevel="0" max="15" min="15" style="0" width="12.88"/>
    <col collapsed="false" customWidth="true" hidden="false" outlineLevel="0" max="16" min="16" style="0" width="13.38"/>
    <col collapsed="false" customWidth="true" hidden="false" outlineLevel="0" max="17" min="17" style="0" width="16.38"/>
    <col collapsed="false" customWidth="true" hidden="false" outlineLevel="0" max="18" min="18" style="0" width="14.13"/>
    <col collapsed="false" customWidth="true" hidden="false" outlineLevel="0" max="20" min="19" style="0" width="13.75"/>
    <col collapsed="false" customWidth="true" hidden="false" outlineLevel="0" max="26" min="21" style="0" width="11.5"/>
  </cols>
  <sheetData>
    <row r="1" customFormat="false" ht="27.75" hidden="false" customHeight="true" outlineLevel="0" collapsed="false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24"/>
      <c r="O1" s="24"/>
      <c r="P1" s="24"/>
      <c r="Q1" s="24"/>
      <c r="R1" s="24"/>
      <c r="S1" s="24"/>
      <c r="T1" s="24"/>
    </row>
    <row r="2" customFormat="false" ht="27.75" hidden="false" customHeight="true" outlineLevel="0" collapsed="false">
      <c r="A2" s="1"/>
      <c r="B2" s="1"/>
      <c r="C2" s="1"/>
      <c r="D2" s="77" t="s">
        <v>0</v>
      </c>
      <c r="E2" s="1"/>
      <c r="F2" s="1"/>
      <c r="G2" s="1"/>
      <c r="H2" s="1"/>
      <c r="I2" s="1"/>
      <c r="J2" s="1"/>
      <c r="K2" s="1"/>
      <c r="L2" s="1"/>
      <c r="M2" s="1"/>
      <c r="N2" s="24"/>
      <c r="O2" s="24"/>
      <c r="P2" s="24"/>
      <c r="Q2" s="24"/>
      <c r="R2" s="24"/>
      <c r="S2" s="24"/>
      <c r="T2" s="24"/>
    </row>
    <row r="3" customFormat="false" ht="55.5" hidden="false" customHeight="true" outlineLevel="0" collapsed="false">
      <c r="A3" s="3"/>
      <c r="B3" s="3"/>
      <c r="C3" s="3"/>
      <c r="D3" s="4" t="s">
        <v>1015</v>
      </c>
      <c r="E3" s="3"/>
      <c r="F3" s="3"/>
      <c r="G3" s="3"/>
      <c r="H3" s="3"/>
      <c r="I3" s="3"/>
      <c r="J3" s="3"/>
      <c r="K3" s="3"/>
      <c r="L3" s="3"/>
      <c r="M3" s="3"/>
      <c r="N3" s="24"/>
      <c r="O3" s="24"/>
      <c r="P3" s="24"/>
      <c r="Q3" s="24"/>
      <c r="R3" s="24"/>
      <c r="S3" s="24"/>
      <c r="T3" s="24"/>
    </row>
    <row r="4" customFormat="false" ht="27.75" hidden="false" customHeight="true" outlineLevel="0" collapsed="false">
      <c r="A4" s="6" t="s">
        <v>1016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4"/>
      <c r="O4" s="24"/>
      <c r="P4" s="24"/>
      <c r="Q4" s="24"/>
      <c r="R4" s="24"/>
      <c r="S4" s="24"/>
      <c r="T4" s="24"/>
    </row>
    <row r="5" customFormat="false" ht="27.75" hidden="false" customHeight="true" outlineLevel="0" collapsed="false">
      <c r="A5" s="7" t="s">
        <v>9</v>
      </c>
      <c r="B5" s="8" t="s">
        <v>10</v>
      </c>
      <c r="C5" s="7" t="s">
        <v>11</v>
      </c>
      <c r="D5" s="7" t="s">
        <v>12</v>
      </c>
      <c r="E5" s="9" t="s">
        <v>13</v>
      </c>
      <c r="F5" s="8" t="s">
        <v>14</v>
      </c>
      <c r="G5" s="9" t="s">
        <v>17</v>
      </c>
      <c r="H5" s="9"/>
      <c r="I5" s="9"/>
      <c r="J5" s="9" t="s">
        <v>18</v>
      </c>
      <c r="K5" s="9"/>
      <c r="L5" s="9"/>
      <c r="M5" s="78" t="s">
        <v>1017</v>
      </c>
      <c r="N5" s="79" t="s">
        <v>1018</v>
      </c>
      <c r="O5" s="79"/>
      <c r="P5" s="79"/>
      <c r="Q5" s="78" t="s">
        <v>1017</v>
      </c>
      <c r="R5" s="79" t="s">
        <v>1019</v>
      </c>
      <c r="S5" s="79"/>
      <c r="T5" s="79"/>
    </row>
    <row r="6" customFormat="false" ht="27.75" hidden="false" customHeight="true" outlineLevel="0" collapsed="false">
      <c r="A6" s="7"/>
      <c r="B6" s="7"/>
      <c r="C6" s="7"/>
      <c r="D6" s="7"/>
      <c r="E6" s="7"/>
      <c r="F6" s="7"/>
      <c r="G6" s="8" t="s">
        <v>21</v>
      </c>
      <c r="H6" s="8" t="s">
        <v>22</v>
      </c>
      <c r="I6" s="8" t="s">
        <v>18</v>
      </c>
      <c r="J6" s="8" t="s">
        <v>21</v>
      </c>
      <c r="K6" s="8" t="s">
        <v>22</v>
      </c>
      <c r="L6" s="8" t="s">
        <v>18</v>
      </c>
      <c r="M6" s="78"/>
      <c r="N6" s="80" t="s">
        <v>21</v>
      </c>
      <c r="O6" s="80" t="s">
        <v>22</v>
      </c>
      <c r="P6" s="80" t="s">
        <v>18</v>
      </c>
      <c r="Q6" s="78"/>
      <c r="R6" s="80" t="s">
        <v>21</v>
      </c>
      <c r="S6" s="80" t="s">
        <v>22</v>
      </c>
      <c r="T6" s="80" t="s">
        <v>18</v>
      </c>
    </row>
    <row r="7" customFormat="false" ht="27.75" hidden="false" customHeight="true" outlineLevel="0" collapsed="false">
      <c r="A7" s="10" t="s">
        <v>23</v>
      </c>
      <c r="B7" s="10"/>
      <c r="C7" s="10"/>
      <c r="D7" s="10" t="s">
        <v>24</v>
      </c>
      <c r="E7" s="10"/>
      <c r="F7" s="11"/>
      <c r="G7" s="10"/>
      <c r="H7" s="10"/>
      <c r="I7" s="10"/>
      <c r="J7" s="10"/>
      <c r="K7" s="10"/>
      <c r="L7" s="12"/>
      <c r="M7" s="81"/>
      <c r="N7" s="81"/>
      <c r="O7" s="81"/>
      <c r="P7" s="81" t="n">
        <f aca="false">(SUM(P8:P10))</f>
        <v>1614.11</v>
      </c>
      <c r="Q7" s="81"/>
      <c r="R7" s="81"/>
      <c r="S7" s="82"/>
      <c r="T7" s="81" t="n">
        <f aca="false">SUM(T8:T10)</f>
        <v>502.08</v>
      </c>
    </row>
    <row r="8" customFormat="false" ht="27.75" hidden="false" customHeight="true" outlineLevel="0" collapsed="false">
      <c r="A8" s="14" t="s">
        <v>25</v>
      </c>
      <c r="B8" s="15" t="s">
        <v>26</v>
      </c>
      <c r="C8" s="14" t="s">
        <v>27</v>
      </c>
      <c r="D8" s="14" t="s">
        <v>28</v>
      </c>
      <c r="E8" s="16" t="s">
        <v>29</v>
      </c>
      <c r="F8" s="15" t="n">
        <v>1.6</v>
      </c>
      <c r="G8" s="17" t="n">
        <v>41.26</v>
      </c>
      <c r="H8" s="17" t="n">
        <v>429.72</v>
      </c>
      <c r="I8" s="17" t="n">
        <v>470.98</v>
      </c>
      <c r="J8" s="17" t="n">
        <v>66.01</v>
      </c>
      <c r="K8" s="17" t="n">
        <v>687.55</v>
      </c>
      <c r="L8" s="17" t="n">
        <v>753.56</v>
      </c>
      <c r="M8" s="83" t="n">
        <v>1</v>
      </c>
      <c r="N8" s="84" t="n">
        <f aca="false">TRUNC((M8*F8)*G8,2)</f>
        <v>66.01</v>
      </c>
      <c r="O8" s="84" t="n">
        <f aca="false">TRUNC((M8*F8)*H8,2)</f>
        <v>687.55</v>
      </c>
      <c r="P8" s="84" t="n">
        <f aca="false">((O8+N8))</f>
        <v>753.56</v>
      </c>
      <c r="Q8" s="83" t="n">
        <f aca="false">100%-M8</f>
        <v>0</v>
      </c>
      <c r="R8" s="84" t="n">
        <f aca="false">TRUNC((Q8*F8)*G8,2)</f>
        <v>0</v>
      </c>
      <c r="S8" s="84" t="n">
        <f aca="false">TRUNC((Q8*F8)*H8,2)</f>
        <v>0</v>
      </c>
      <c r="T8" s="84" t="n">
        <f aca="false">((S8+R8))</f>
        <v>0</v>
      </c>
      <c r="U8" s="85"/>
    </row>
    <row r="9" customFormat="false" ht="27.75" hidden="false" customHeight="true" outlineLevel="0" collapsed="false">
      <c r="A9" s="14" t="s">
        <v>30</v>
      </c>
      <c r="B9" s="15" t="s">
        <v>31</v>
      </c>
      <c r="C9" s="14" t="s">
        <v>32</v>
      </c>
      <c r="D9" s="14" t="s">
        <v>33</v>
      </c>
      <c r="E9" s="16" t="s">
        <v>34</v>
      </c>
      <c r="F9" s="15" t="n">
        <v>1</v>
      </c>
      <c r="G9" s="17" t="n">
        <v>0</v>
      </c>
      <c r="H9" s="17" t="n">
        <v>1004.16</v>
      </c>
      <c r="I9" s="17" t="n">
        <v>1004.16</v>
      </c>
      <c r="J9" s="17" t="n">
        <v>0</v>
      </c>
      <c r="K9" s="17" t="n">
        <v>1004.16</v>
      </c>
      <c r="L9" s="17" t="n">
        <v>1004.16</v>
      </c>
      <c r="M9" s="83" t="n">
        <v>0.5</v>
      </c>
      <c r="N9" s="84" t="n">
        <f aca="false">TRUNC((M9*F9)*G9,2)</f>
        <v>0</v>
      </c>
      <c r="O9" s="84" t="n">
        <f aca="false">TRUNC((M9*F9)*H9,2)</f>
        <v>502.08</v>
      </c>
      <c r="P9" s="84" t="n">
        <f aca="false">((O9+N9))</f>
        <v>502.08</v>
      </c>
      <c r="Q9" s="83" t="n">
        <f aca="false">100%-M9</f>
        <v>0.5</v>
      </c>
      <c r="R9" s="84" t="n">
        <f aca="false">TRUNC((Q9*F9)*G9,2)</f>
        <v>0</v>
      </c>
      <c r="S9" s="84" t="n">
        <f aca="false">TRUNC((Q9*F9)*H9,2)</f>
        <v>502.08</v>
      </c>
      <c r="T9" s="84" t="n">
        <f aca="false">((S9+R9))</f>
        <v>502.08</v>
      </c>
      <c r="U9" s="85"/>
    </row>
    <row r="10" customFormat="false" ht="27.75" hidden="false" customHeight="true" outlineLevel="0" collapsed="false">
      <c r="A10" s="14" t="s">
        <v>35</v>
      </c>
      <c r="B10" s="15" t="s">
        <v>36</v>
      </c>
      <c r="C10" s="14" t="s">
        <v>32</v>
      </c>
      <c r="D10" s="14" t="s">
        <v>37</v>
      </c>
      <c r="E10" s="16" t="s">
        <v>38</v>
      </c>
      <c r="F10" s="15" t="n">
        <v>1</v>
      </c>
      <c r="G10" s="17" t="n">
        <v>0</v>
      </c>
      <c r="H10" s="17" t="n">
        <v>358.47</v>
      </c>
      <c r="I10" s="17" t="n">
        <v>358.47</v>
      </c>
      <c r="J10" s="17" t="n">
        <v>0</v>
      </c>
      <c r="K10" s="17" t="n">
        <v>358.47</v>
      </c>
      <c r="L10" s="17" t="n">
        <v>358.47</v>
      </c>
      <c r="M10" s="83" t="n">
        <v>1</v>
      </c>
      <c r="N10" s="84" t="n">
        <f aca="false">TRUNC((M10*F10)*G10,2)</f>
        <v>0</v>
      </c>
      <c r="O10" s="84" t="n">
        <f aca="false">TRUNC((M10*F10)*H10,2)</f>
        <v>358.47</v>
      </c>
      <c r="P10" s="84" t="n">
        <f aca="false">((O10+N10))</f>
        <v>358.47</v>
      </c>
      <c r="Q10" s="83" t="n">
        <f aca="false">100%-M10</f>
        <v>0</v>
      </c>
      <c r="R10" s="84" t="n">
        <f aca="false">TRUNC((Q10*F10)*G10,2)</f>
        <v>0</v>
      </c>
      <c r="S10" s="84" t="n">
        <f aca="false">TRUNC((Q10*F10)*H10,2)</f>
        <v>0</v>
      </c>
      <c r="T10" s="84" t="n">
        <f aca="false">((S10+R10))</f>
        <v>0</v>
      </c>
      <c r="U10" s="85"/>
    </row>
    <row r="11" customFormat="false" ht="27.75" hidden="false" customHeight="true" outlineLevel="0" collapsed="false">
      <c r="A11" s="10" t="s">
        <v>39</v>
      </c>
      <c r="B11" s="10"/>
      <c r="C11" s="10"/>
      <c r="D11" s="10" t="s">
        <v>40</v>
      </c>
      <c r="E11" s="10"/>
      <c r="F11" s="11"/>
      <c r="G11" s="10"/>
      <c r="H11" s="10"/>
      <c r="I11" s="10"/>
      <c r="J11" s="10"/>
      <c r="K11" s="10"/>
      <c r="L11" s="12"/>
      <c r="M11" s="81"/>
      <c r="N11" s="81"/>
      <c r="O11" s="81"/>
      <c r="P11" s="81" t="n">
        <f aca="false">SUM(P12:P20)</f>
        <v>3615.38</v>
      </c>
      <c r="Q11" s="81"/>
      <c r="R11" s="82"/>
      <c r="S11" s="82"/>
      <c r="T11" s="81" t="n">
        <f aca="false">SUM(T12:T20)</f>
        <v>127.05</v>
      </c>
      <c r="U11" s="85"/>
    </row>
    <row r="12" customFormat="false" ht="27.75" hidden="false" customHeight="true" outlineLevel="0" collapsed="false">
      <c r="A12" s="14" t="s">
        <v>41</v>
      </c>
      <c r="B12" s="15" t="s">
        <v>42</v>
      </c>
      <c r="C12" s="14" t="s">
        <v>27</v>
      </c>
      <c r="D12" s="14" t="s">
        <v>43</v>
      </c>
      <c r="E12" s="16" t="s">
        <v>29</v>
      </c>
      <c r="F12" s="15" t="n">
        <v>18.4</v>
      </c>
      <c r="G12" s="17" t="n">
        <v>14.78</v>
      </c>
      <c r="H12" s="17" t="n">
        <v>6.28</v>
      </c>
      <c r="I12" s="17" t="n">
        <v>21.06</v>
      </c>
      <c r="J12" s="17" t="n">
        <v>271.95</v>
      </c>
      <c r="K12" s="17" t="n">
        <v>115.55</v>
      </c>
      <c r="L12" s="17" t="n">
        <v>387.5</v>
      </c>
      <c r="M12" s="83" t="n">
        <v>1</v>
      </c>
      <c r="N12" s="84" t="n">
        <f aca="false">TRUNC((M12*F12)*G12,2)</f>
        <v>271.95</v>
      </c>
      <c r="O12" s="84" t="n">
        <f aca="false">TRUNC((M12*F12)*H12,2)</f>
        <v>115.55</v>
      </c>
      <c r="P12" s="84" t="n">
        <f aca="false">((O12+N12))</f>
        <v>387.5</v>
      </c>
      <c r="Q12" s="83" t="n">
        <f aca="false">100%-M12</f>
        <v>0</v>
      </c>
      <c r="R12" s="84" t="n">
        <f aca="false">TRUNC((Q12*F12)*G12,2)</f>
        <v>0</v>
      </c>
      <c r="S12" s="84" t="n">
        <f aca="false">TRUNC((Q12*F12)*H12,2)</f>
        <v>0</v>
      </c>
      <c r="T12" s="84" t="n">
        <f aca="false">((S12+R12))</f>
        <v>0</v>
      </c>
      <c r="U12" s="85"/>
    </row>
    <row r="13" customFormat="false" ht="27.75" hidden="false" customHeight="true" outlineLevel="0" collapsed="false">
      <c r="A13" s="14" t="s">
        <v>44</v>
      </c>
      <c r="B13" s="15" t="s">
        <v>45</v>
      </c>
      <c r="C13" s="14" t="s">
        <v>27</v>
      </c>
      <c r="D13" s="14" t="s">
        <v>46</v>
      </c>
      <c r="E13" s="16" t="s">
        <v>47</v>
      </c>
      <c r="F13" s="15" t="n">
        <v>7.94</v>
      </c>
      <c r="G13" s="17" t="n">
        <v>81.48</v>
      </c>
      <c r="H13" s="17" t="n">
        <v>35.59</v>
      </c>
      <c r="I13" s="17" t="n">
        <v>117.07</v>
      </c>
      <c r="J13" s="17" t="n">
        <v>646.95</v>
      </c>
      <c r="K13" s="17" t="n">
        <v>282.58</v>
      </c>
      <c r="L13" s="17" t="n">
        <v>929.53</v>
      </c>
      <c r="M13" s="83" t="n">
        <v>1</v>
      </c>
      <c r="N13" s="84" t="n">
        <f aca="false">TRUNC((M13*F13)*G13,2)</f>
        <v>646.95</v>
      </c>
      <c r="O13" s="84" t="n">
        <f aca="false">TRUNC((M13*F13)*H13,2)</f>
        <v>282.58</v>
      </c>
      <c r="P13" s="84" t="n">
        <f aca="false">((O13+N13))</f>
        <v>929.53</v>
      </c>
      <c r="Q13" s="83" t="n">
        <f aca="false">100%-M13</f>
        <v>0</v>
      </c>
      <c r="R13" s="84" t="n">
        <f aca="false">TRUNC((Q13*F13)*G13,2)</f>
        <v>0</v>
      </c>
      <c r="S13" s="84" t="n">
        <f aca="false">TRUNC((Q13*F13)*H13,2)</f>
        <v>0</v>
      </c>
      <c r="T13" s="84" t="n">
        <f aca="false">((S13+R13))</f>
        <v>0</v>
      </c>
      <c r="U13" s="85"/>
    </row>
    <row r="14" customFormat="false" ht="27.75" hidden="false" customHeight="true" outlineLevel="0" collapsed="false">
      <c r="A14" s="14" t="s">
        <v>48</v>
      </c>
      <c r="B14" s="15" t="s">
        <v>49</v>
      </c>
      <c r="C14" s="14" t="s">
        <v>27</v>
      </c>
      <c r="D14" s="14" t="s">
        <v>50</v>
      </c>
      <c r="E14" s="16" t="s">
        <v>38</v>
      </c>
      <c r="F14" s="15" t="n">
        <v>2</v>
      </c>
      <c r="G14" s="17" t="n">
        <v>1.81</v>
      </c>
      <c r="H14" s="17" t="n">
        <v>0.71</v>
      </c>
      <c r="I14" s="17" t="n">
        <v>2.52</v>
      </c>
      <c r="J14" s="17" t="n">
        <v>3.62</v>
      </c>
      <c r="K14" s="17" t="n">
        <v>1.42</v>
      </c>
      <c r="L14" s="17" t="n">
        <v>5.04</v>
      </c>
      <c r="M14" s="83" t="n">
        <v>1</v>
      </c>
      <c r="N14" s="84" t="n">
        <f aca="false">TRUNC((M14*F14)*G14,2)</f>
        <v>3.62</v>
      </c>
      <c r="O14" s="84" t="n">
        <f aca="false">TRUNC((M14*F14)*H14,2)</f>
        <v>1.42</v>
      </c>
      <c r="P14" s="84" t="n">
        <f aca="false">((O14+N14))</f>
        <v>5.04</v>
      </c>
      <c r="Q14" s="83" t="n">
        <f aca="false">100%-M14</f>
        <v>0</v>
      </c>
      <c r="R14" s="84" t="n">
        <f aca="false">TRUNC((Q14*F14)*G14,2)</f>
        <v>0</v>
      </c>
      <c r="S14" s="84" t="n">
        <f aca="false">TRUNC((Q14*F14)*H14,2)</f>
        <v>0</v>
      </c>
      <c r="T14" s="84" t="n">
        <f aca="false">((S14+R14))</f>
        <v>0</v>
      </c>
      <c r="U14" s="85"/>
    </row>
    <row r="15" customFormat="false" ht="27.75" hidden="false" customHeight="true" outlineLevel="0" collapsed="false">
      <c r="A15" s="14" t="s">
        <v>51</v>
      </c>
      <c r="B15" s="15" t="s">
        <v>52</v>
      </c>
      <c r="C15" s="14" t="s">
        <v>27</v>
      </c>
      <c r="D15" s="14" t="s">
        <v>53</v>
      </c>
      <c r="E15" s="16" t="s">
        <v>47</v>
      </c>
      <c r="F15" s="15" t="n">
        <v>0.19</v>
      </c>
      <c r="G15" s="17" t="n">
        <v>197.37</v>
      </c>
      <c r="H15" s="17" t="n">
        <v>80.84</v>
      </c>
      <c r="I15" s="17" t="n">
        <v>278.21</v>
      </c>
      <c r="J15" s="17" t="n">
        <v>37.5</v>
      </c>
      <c r="K15" s="17" t="n">
        <v>15.35</v>
      </c>
      <c r="L15" s="17" t="n">
        <v>52.85</v>
      </c>
      <c r="M15" s="83" t="n">
        <v>1</v>
      </c>
      <c r="N15" s="84" t="n">
        <f aca="false">TRUNC((M15*F15)*G15,2)</f>
        <v>37.5</v>
      </c>
      <c r="O15" s="84" t="n">
        <f aca="false">TRUNC((M15*F15)*H15,2)</f>
        <v>15.35</v>
      </c>
      <c r="P15" s="84" t="n">
        <f aca="false">((O15+N15))</f>
        <v>52.85</v>
      </c>
      <c r="Q15" s="83" t="n">
        <f aca="false">100%-M15</f>
        <v>0</v>
      </c>
      <c r="R15" s="84" t="n">
        <f aca="false">TRUNC((Q15*F15)*G15,2)</f>
        <v>0</v>
      </c>
      <c r="S15" s="84" t="n">
        <f aca="false">TRUNC((Q15*F15)*H15,2)</f>
        <v>0</v>
      </c>
      <c r="T15" s="84" t="n">
        <f aca="false">((S15+R15))</f>
        <v>0</v>
      </c>
      <c r="U15" s="85"/>
    </row>
    <row r="16" customFormat="false" ht="27.75" hidden="false" customHeight="true" outlineLevel="0" collapsed="false">
      <c r="A16" s="14" t="s">
        <v>54</v>
      </c>
      <c r="B16" s="15" t="s">
        <v>55</v>
      </c>
      <c r="C16" s="14" t="s">
        <v>32</v>
      </c>
      <c r="D16" s="14" t="s">
        <v>56</v>
      </c>
      <c r="E16" s="16" t="s">
        <v>38</v>
      </c>
      <c r="F16" s="15" t="n">
        <v>2</v>
      </c>
      <c r="G16" s="17" t="n">
        <v>204.14</v>
      </c>
      <c r="H16" s="17" t="n">
        <v>528.48</v>
      </c>
      <c r="I16" s="17" t="n">
        <v>732.62</v>
      </c>
      <c r="J16" s="17" t="n">
        <v>408.28</v>
      </c>
      <c r="K16" s="17" t="n">
        <v>1056.96</v>
      </c>
      <c r="L16" s="17" t="n">
        <v>1465.24</v>
      </c>
      <c r="M16" s="83" t="n">
        <v>1</v>
      </c>
      <c r="N16" s="84" t="n">
        <f aca="false">TRUNC((M16*F16)*G16,2)</f>
        <v>408.28</v>
      </c>
      <c r="O16" s="84" t="n">
        <f aca="false">TRUNC((M16*F16)*H16,2)</f>
        <v>1056.96</v>
      </c>
      <c r="P16" s="84" t="n">
        <f aca="false">((O16+N16))</f>
        <v>1465.24</v>
      </c>
      <c r="Q16" s="83" t="n">
        <f aca="false">100%-M16</f>
        <v>0</v>
      </c>
      <c r="R16" s="84" t="n">
        <f aca="false">TRUNC((Q16*F16)*G16,2)</f>
        <v>0</v>
      </c>
      <c r="S16" s="84" t="n">
        <f aca="false">TRUNC((Q16*F16)*H16,2)</f>
        <v>0</v>
      </c>
      <c r="T16" s="84" t="n">
        <f aca="false">((S16+R16))</f>
        <v>0</v>
      </c>
      <c r="U16" s="85"/>
    </row>
    <row r="17" customFormat="false" ht="27.75" hidden="false" customHeight="true" outlineLevel="0" collapsed="false">
      <c r="A17" s="19" t="s">
        <v>57</v>
      </c>
      <c r="B17" s="20" t="s">
        <v>58</v>
      </c>
      <c r="C17" s="19" t="s">
        <v>27</v>
      </c>
      <c r="D17" s="19" t="s">
        <v>59</v>
      </c>
      <c r="E17" s="21" t="s">
        <v>29</v>
      </c>
      <c r="F17" s="20" t="n">
        <v>60</v>
      </c>
      <c r="G17" s="22" t="n">
        <v>0</v>
      </c>
      <c r="H17" s="22" t="n">
        <v>3.025032</v>
      </c>
      <c r="I17" s="22" t="n">
        <v>3.025032</v>
      </c>
      <c r="J17" s="22" t="n">
        <v>0</v>
      </c>
      <c r="K17" s="22" t="n">
        <v>181.5</v>
      </c>
      <c r="L17" s="22" t="n">
        <v>181.5</v>
      </c>
      <c r="M17" s="83" t="n">
        <v>0.3</v>
      </c>
      <c r="N17" s="84" t="n">
        <f aca="false">TRUNC((M17*F17)*G17,2)</f>
        <v>0</v>
      </c>
      <c r="O17" s="84" t="n">
        <f aca="false">TRUNC((M17*F17)*H17,2)</f>
        <v>54.45</v>
      </c>
      <c r="P17" s="84" t="n">
        <f aca="false">((O17+N17))</f>
        <v>54.45</v>
      </c>
      <c r="Q17" s="83" t="n">
        <f aca="false">100%-M17</f>
        <v>0.7</v>
      </c>
      <c r="R17" s="84" t="n">
        <f aca="false">TRUNC((Q17*F17)*G17,2)</f>
        <v>0</v>
      </c>
      <c r="S17" s="84" t="n">
        <f aca="false">TRUNC((Q17*F17)*H17,2)</f>
        <v>127.05</v>
      </c>
      <c r="T17" s="84" t="n">
        <f aca="false">((S17+R17))</f>
        <v>127.05</v>
      </c>
      <c r="U17" s="85"/>
    </row>
    <row r="18" customFormat="false" ht="27.75" hidden="false" customHeight="true" outlineLevel="0" collapsed="false">
      <c r="A18" s="14" t="s">
        <v>60</v>
      </c>
      <c r="B18" s="15" t="s">
        <v>61</v>
      </c>
      <c r="C18" s="14" t="s">
        <v>27</v>
      </c>
      <c r="D18" s="14" t="s">
        <v>62</v>
      </c>
      <c r="E18" s="16" t="s">
        <v>47</v>
      </c>
      <c r="F18" s="15" t="n">
        <v>0.5</v>
      </c>
      <c r="G18" s="17" t="n">
        <v>262.52</v>
      </c>
      <c r="H18" s="17" t="n">
        <v>107.48</v>
      </c>
      <c r="I18" s="17" t="n">
        <v>370</v>
      </c>
      <c r="J18" s="17" t="n">
        <v>131.26</v>
      </c>
      <c r="K18" s="17" t="n">
        <v>53.74</v>
      </c>
      <c r="L18" s="17" t="n">
        <v>185</v>
      </c>
      <c r="M18" s="83" t="n">
        <v>1</v>
      </c>
      <c r="N18" s="84" t="n">
        <f aca="false">TRUNC((M18*F18)*G18,2)</f>
        <v>131.26</v>
      </c>
      <c r="O18" s="84" t="n">
        <f aca="false">TRUNC((M18*F18)*H18,2)</f>
        <v>53.74</v>
      </c>
      <c r="P18" s="84" t="n">
        <f aca="false">((O18+N18))</f>
        <v>185</v>
      </c>
      <c r="Q18" s="83" t="n">
        <f aca="false">100%-M18</f>
        <v>0</v>
      </c>
      <c r="R18" s="84" t="n">
        <f aca="false">TRUNC((Q18*F18)*G18,2)</f>
        <v>0</v>
      </c>
      <c r="S18" s="84" t="n">
        <f aca="false">TRUNC((Q18*F18)*H18,2)</f>
        <v>0</v>
      </c>
      <c r="T18" s="84" t="n">
        <f aca="false">((S18+R18))</f>
        <v>0</v>
      </c>
      <c r="U18" s="85"/>
    </row>
    <row r="19" customFormat="false" ht="27.75" hidden="false" customHeight="true" outlineLevel="0" collapsed="false">
      <c r="A19" s="14" t="s">
        <v>63</v>
      </c>
      <c r="B19" s="15" t="s">
        <v>64</v>
      </c>
      <c r="C19" s="14" t="s">
        <v>32</v>
      </c>
      <c r="D19" s="14" t="s">
        <v>65</v>
      </c>
      <c r="E19" s="16" t="s">
        <v>66</v>
      </c>
      <c r="F19" s="15" t="n">
        <v>12</v>
      </c>
      <c r="G19" s="17" t="n">
        <v>11.48</v>
      </c>
      <c r="H19" s="17" t="n">
        <v>4.54</v>
      </c>
      <c r="I19" s="17" t="n">
        <v>16.02</v>
      </c>
      <c r="J19" s="17" t="n">
        <v>137.76</v>
      </c>
      <c r="K19" s="17" t="n">
        <v>54.48</v>
      </c>
      <c r="L19" s="17" t="n">
        <v>192.24</v>
      </c>
      <c r="M19" s="83" t="n">
        <v>1</v>
      </c>
      <c r="N19" s="84" t="n">
        <f aca="false">TRUNC((M19*F19)*G19,2)</f>
        <v>137.76</v>
      </c>
      <c r="O19" s="84" t="n">
        <f aca="false">TRUNC((M19*F19)*H19,2)</f>
        <v>54.48</v>
      </c>
      <c r="P19" s="84" t="n">
        <f aca="false">((O19+N19))</f>
        <v>192.24</v>
      </c>
      <c r="Q19" s="83" t="n">
        <f aca="false">100%-M19</f>
        <v>0</v>
      </c>
      <c r="R19" s="84" t="n">
        <f aca="false">TRUNC((Q19*F19)*G19,2)</f>
        <v>0</v>
      </c>
      <c r="S19" s="84" t="n">
        <f aca="false">TRUNC((Q19*F19)*H19,2)</f>
        <v>0</v>
      </c>
      <c r="T19" s="84" t="n">
        <f aca="false">((S19+R19))</f>
        <v>0</v>
      </c>
      <c r="U19" s="85"/>
    </row>
    <row r="20" customFormat="false" ht="27.75" hidden="false" customHeight="true" outlineLevel="0" collapsed="false">
      <c r="A20" s="14" t="s">
        <v>67</v>
      </c>
      <c r="B20" s="15" t="s">
        <v>68</v>
      </c>
      <c r="C20" s="14" t="s">
        <v>32</v>
      </c>
      <c r="D20" s="14" t="s">
        <v>69</v>
      </c>
      <c r="E20" s="16" t="s">
        <v>66</v>
      </c>
      <c r="F20" s="15" t="n">
        <v>33</v>
      </c>
      <c r="G20" s="17" t="n">
        <v>7.7</v>
      </c>
      <c r="H20" s="17" t="n">
        <v>2.71</v>
      </c>
      <c r="I20" s="17" t="n">
        <v>10.41</v>
      </c>
      <c r="J20" s="17" t="n">
        <v>254.1</v>
      </c>
      <c r="K20" s="17" t="n">
        <v>89.43</v>
      </c>
      <c r="L20" s="17" t="n">
        <v>343.53</v>
      </c>
      <c r="M20" s="83" t="n">
        <v>1</v>
      </c>
      <c r="N20" s="84" t="n">
        <f aca="false">TRUNC((M20*F20)*G20,2)</f>
        <v>254.1</v>
      </c>
      <c r="O20" s="84" t="n">
        <f aca="false">TRUNC((M20*F20)*H20,2)</f>
        <v>89.43</v>
      </c>
      <c r="P20" s="84" t="n">
        <f aca="false">((O20+N20))</f>
        <v>343.53</v>
      </c>
      <c r="Q20" s="83" t="n">
        <f aca="false">100%-M20</f>
        <v>0</v>
      </c>
      <c r="R20" s="84" t="n">
        <f aca="false">TRUNC((Q20*F20)*G20,2)</f>
        <v>0</v>
      </c>
      <c r="S20" s="84" t="n">
        <f aca="false">TRUNC((Q20*F20)*H20,2)</f>
        <v>0</v>
      </c>
      <c r="T20" s="84" t="n">
        <f aca="false">((S20+R20))</f>
        <v>0</v>
      </c>
      <c r="U20" s="85"/>
    </row>
    <row r="21" customFormat="false" ht="27.75" hidden="false" customHeight="true" outlineLevel="0" collapsed="false">
      <c r="A21" s="10" t="s">
        <v>70</v>
      </c>
      <c r="B21" s="10"/>
      <c r="C21" s="10"/>
      <c r="D21" s="10" t="s">
        <v>71</v>
      </c>
      <c r="E21" s="10"/>
      <c r="F21" s="11"/>
      <c r="G21" s="10"/>
      <c r="H21" s="10"/>
      <c r="I21" s="10"/>
      <c r="J21" s="10"/>
      <c r="K21" s="10"/>
      <c r="L21" s="12"/>
      <c r="M21" s="81"/>
      <c r="N21" s="81"/>
      <c r="O21" s="81"/>
      <c r="P21" s="81" t="n">
        <f aca="false">SUM(P22:P28)</f>
        <v>22969.89</v>
      </c>
      <c r="Q21" s="81"/>
      <c r="R21" s="82"/>
      <c r="S21" s="82"/>
      <c r="T21" s="81" t="n">
        <f aca="false">SUM(T22:T28)</f>
        <v>739.8</v>
      </c>
      <c r="U21" s="85"/>
    </row>
    <row r="22" customFormat="false" ht="27.75" hidden="false" customHeight="true" outlineLevel="0" collapsed="false">
      <c r="A22" s="14" t="s">
        <v>72</v>
      </c>
      <c r="B22" s="15" t="s">
        <v>73</v>
      </c>
      <c r="C22" s="14" t="s">
        <v>74</v>
      </c>
      <c r="D22" s="14" t="s">
        <v>75</v>
      </c>
      <c r="E22" s="16" t="s">
        <v>76</v>
      </c>
      <c r="F22" s="15" t="n">
        <v>1</v>
      </c>
      <c r="G22" s="17" t="n">
        <v>3067.15</v>
      </c>
      <c r="H22" s="17" t="n">
        <v>67.41</v>
      </c>
      <c r="I22" s="17" t="n">
        <v>3134.56</v>
      </c>
      <c r="J22" s="17" t="n">
        <v>3067.15</v>
      </c>
      <c r="K22" s="17" t="n">
        <v>67.41</v>
      </c>
      <c r="L22" s="17" t="n">
        <v>3134.56</v>
      </c>
      <c r="M22" s="83" t="n">
        <v>1</v>
      </c>
      <c r="N22" s="84" t="n">
        <f aca="false">TRUNC((M22*F22)*G22,2)</f>
        <v>3067.15</v>
      </c>
      <c r="O22" s="84" t="n">
        <f aca="false">TRUNC((M22*F22)*H22,2)</f>
        <v>67.41</v>
      </c>
      <c r="P22" s="84" t="n">
        <f aca="false">((O22+N22))</f>
        <v>3134.56</v>
      </c>
      <c r="Q22" s="83" t="n">
        <f aca="false">100%-M22</f>
        <v>0</v>
      </c>
      <c r="R22" s="84" t="n">
        <f aca="false">TRUNC((Q22*F22)*G22,2)</f>
        <v>0</v>
      </c>
      <c r="S22" s="84" t="n">
        <f aca="false">TRUNC((Q22*F22)*H22,2)</f>
        <v>0</v>
      </c>
      <c r="T22" s="84" t="n">
        <f aca="false">((S22+R22))</f>
        <v>0</v>
      </c>
      <c r="U22" s="85"/>
    </row>
    <row r="23" customFormat="false" ht="27.75" hidden="false" customHeight="true" outlineLevel="0" collapsed="false">
      <c r="A23" s="14" t="s">
        <v>77</v>
      </c>
      <c r="B23" s="15" t="s">
        <v>78</v>
      </c>
      <c r="C23" s="14" t="s">
        <v>27</v>
      </c>
      <c r="D23" s="14" t="s">
        <v>79</v>
      </c>
      <c r="E23" s="16" t="s">
        <v>80</v>
      </c>
      <c r="F23" s="15" t="n">
        <v>36</v>
      </c>
      <c r="G23" s="17" t="n">
        <v>75.75</v>
      </c>
      <c r="H23" s="17" t="n">
        <v>117.36</v>
      </c>
      <c r="I23" s="17" t="n">
        <v>193.11</v>
      </c>
      <c r="J23" s="17" t="n">
        <v>2727</v>
      </c>
      <c r="K23" s="17" t="n">
        <v>4224.96</v>
      </c>
      <c r="L23" s="17" t="n">
        <v>6951.96</v>
      </c>
      <c r="M23" s="83" t="n">
        <v>1</v>
      </c>
      <c r="N23" s="84" t="n">
        <f aca="false">TRUNC((M23*F23)*G23,2)</f>
        <v>2727</v>
      </c>
      <c r="O23" s="84" t="n">
        <f aca="false">TRUNC((M23*F23)*H23,2)</f>
        <v>4224.96</v>
      </c>
      <c r="P23" s="84" t="n">
        <f aca="false">((O23+N23))</f>
        <v>6951.96</v>
      </c>
      <c r="Q23" s="83" t="n">
        <f aca="false">100%-M23</f>
        <v>0</v>
      </c>
      <c r="R23" s="84" t="n">
        <f aca="false">TRUNC((Q23*F23)*G23,2)</f>
        <v>0</v>
      </c>
      <c r="S23" s="84" t="n">
        <f aca="false">TRUNC((Q23*F23)*H23,2)</f>
        <v>0</v>
      </c>
      <c r="T23" s="84" t="n">
        <f aca="false">((S23+R23))</f>
        <v>0</v>
      </c>
      <c r="U23" s="85"/>
    </row>
    <row r="24" customFormat="false" ht="27.75" hidden="false" customHeight="true" outlineLevel="0" collapsed="false">
      <c r="A24" s="14" t="s">
        <v>81</v>
      </c>
      <c r="B24" s="15" t="s">
        <v>82</v>
      </c>
      <c r="C24" s="14" t="s">
        <v>27</v>
      </c>
      <c r="D24" s="14" t="s">
        <v>83</v>
      </c>
      <c r="E24" s="16" t="s">
        <v>29</v>
      </c>
      <c r="F24" s="15" t="n">
        <v>7.68</v>
      </c>
      <c r="G24" s="17" t="n">
        <v>38.37</v>
      </c>
      <c r="H24" s="17" t="n">
        <v>385.82</v>
      </c>
      <c r="I24" s="17" t="n">
        <v>424.19</v>
      </c>
      <c r="J24" s="17" t="n">
        <v>294.68</v>
      </c>
      <c r="K24" s="17" t="n">
        <v>2963.09</v>
      </c>
      <c r="L24" s="17" t="n">
        <v>3257.77</v>
      </c>
      <c r="M24" s="83" t="n">
        <v>1</v>
      </c>
      <c r="N24" s="84" t="n">
        <f aca="false">TRUNC((M24*F24)*G24,2)</f>
        <v>294.68</v>
      </c>
      <c r="O24" s="84" t="n">
        <f aca="false">TRUNC((M24*F24)*H24,2)</f>
        <v>2963.09</v>
      </c>
      <c r="P24" s="84" t="n">
        <f aca="false">((O24+N24))</f>
        <v>3257.77</v>
      </c>
      <c r="Q24" s="83" t="n">
        <f aca="false">100%-M24</f>
        <v>0</v>
      </c>
      <c r="R24" s="84" t="n">
        <f aca="false">TRUNC((Q24*F24)*G24,2)</f>
        <v>0</v>
      </c>
      <c r="S24" s="84" t="n">
        <f aca="false">TRUNC((Q24*F24)*H24,2)</f>
        <v>0</v>
      </c>
      <c r="T24" s="84" t="n">
        <f aca="false">((S24+R24))</f>
        <v>0</v>
      </c>
      <c r="U24" s="85"/>
    </row>
    <row r="25" customFormat="false" ht="27.75" hidden="false" customHeight="true" outlineLevel="0" collapsed="false">
      <c r="A25" s="14" t="s">
        <v>84</v>
      </c>
      <c r="B25" s="15" t="s">
        <v>85</v>
      </c>
      <c r="C25" s="14" t="s">
        <v>32</v>
      </c>
      <c r="D25" s="14" t="s">
        <v>86</v>
      </c>
      <c r="E25" s="16" t="s">
        <v>29</v>
      </c>
      <c r="F25" s="15" t="n">
        <v>18.4</v>
      </c>
      <c r="G25" s="17" t="n">
        <v>10.22</v>
      </c>
      <c r="H25" s="17" t="n">
        <v>18.07</v>
      </c>
      <c r="I25" s="17" t="n">
        <v>28.29</v>
      </c>
      <c r="J25" s="17" t="n">
        <v>188.04</v>
      </c>
      <c r="K25" s="17" t="n">
        <v>332.48</v>
      </c>
      <c r="L25" s="17" t="n">
        <v>520.52</v>
      </c>
      <c r="M25" s="83" t="n">
        <v>1</v>
      </c>
      <c r="N25" s="84" t="n">
        <f aca="false">TRUNC((M25*F25)*G25,2)</f>
        <v>188.04</v>
      </c>
      <c r="O25" s="84" t="n">
        <f aca="false">TRUNC((M25*F25)*H25,2)</f>
        <v>332.48</v>
      </c>
      <c r="P25" s="84" t="n">
        <f aca="false">((O25+N25))</f>
        <v>520.52</v>
      </c>
      <c r="Q25" s="83" t="n">
        <f aca="false">100%-M25</f>
        <v>0</v>
      </c>
      <c r="R25" s="84" t="n">
        <f aca="false">TRUNC((Q25*F25)*G25,2)</f>
        <v>0</v>
      </c>
      <c r="S25" s="84" t="n">
        <f aca="false">TRUNC((Q25*F25)*H25,2)</f>
        <v>0</v>
      </c>
      <c r="T25" s="84" t="n">
        <f aca="false">((S25+R25))</f>
        <v>0</v>
      </c>
      <c r="U25" s="85"/>
    </row>
    <row r="26" customFormat="false" ht="27.75" hidden="false" customHeight="true" outlineLevel="0" collapsed="false">
      <c r="A26" s="14" t="s">
        <v>87</v>
      </c>
      <c r="B26" s="15" t="s">
        <v>88</v>
      </c>
      <c r="C26" s="14" t="s">
        <v>32</v>
      </c>
      <c r="D26" s="14" t="s">
        <v>89</v>
      </c>
      <c r="E26" s="16" t="s">
        <v>90</v>
      </c>
      <c r="F26" s="15" t="n">
        <v>280</v>
      </c>
      <c r="G26" s="17" t="n">
        <v>1.25</v>
      </c>
      <c r="H26" s="17" t="n">
        <v>16.71</v>
      </c>
      <c r="I26" s="17" t="n">
        <v>17.96</v>
      </c>
      <c r="J26" s="17" t="n">
        <v>350</v>
      </c>
      <c r="K26" s="17" t="n">
        <v>4678.8</v>
      </c>
      <c r="L26" s="17" t="n">
        <v>5028.8</v>
      </c>
      <c r="M26" s="83" t="n">
        <v>1</v>
      </c>
      <c r="N26" s="84" t="n">
        <f aca="false">TRUNC((M26*F26)*G26,2)</f>
        <v>350</v>
      </c>
      <c r="O26" s="84" t="n">
        <f aca="false">TRUNC((M26*F26)*H26,2)</f>
        <v>4678.8</v>
      </c>
      <c r="P26" s="84" t="n">
        <f aca="false">((O26+N26))</f>
        <v>5028.8</v>
      </c>
      <c r="Q26" s="83" t="n">
        <f aca="false">100%-M26</f>
        <v>0</v>
      </c>
      <c r="R26" s="84" t="n">
        <f aca="false">TRUNC((Q26*F26)*G26,2)</f>
        <v>0</v>
      </c>
      <c r="S26" s="84" t="n">
        <f aca="false">TRUNC((Q26*F26)*H26,2)</f>
        <v>0</v>
      </c>
      <c r="T26" s="84" t="n">
        <f aca="false">((S26+R26))</f>
        <v>0</v>
      </c>
      <c r="U26" s="85"/>
    </row>
    <row r="27" customFormat="false" ht="27.75" hidden="false" customHeight="true" outlineLevel="0" collapsed="false">
      <c r="A27" s="14" t="s">
        <v>91</v>
      </c>
      <c r="B27" s="15" t="s">
        <v>92</v>
      </c>
      <c r="C27" s="14" t="s">
        <v>27</v>
      </c>
      <c r="D27" s="14" t="s">
        <v>93</v>
      </c>
      <c r="E27" s="16" t="s">
        <v>80</v>
      </c>
      <c r="F27" s="15" t="n">
        <v>36</v>
      </c>
      <c r="G27" s="17" t="n">
        <v>47.73</v>
      </c>
      <c r="H27" s="17" t="n">
        <v>65.5</v>
      </c>
      <c r="I27" s="17" t="n">
        <v>113.23</v>
      </c>
      <c r="J27" s="17" t="n">
        <v>1718.28</v>
      </c>
      <c r="K27" s="17" t="n">
        <v>2358</v>
      </c>
      <c r="L27" s="17" t="n">
        <v>4076.28</v>
      </c>
      <c r="M27" s="83" t="n">
        <v>1</v>
      </c>
      <c r="N27" s="84" t="n">
        <f aca="false">TRUNC((M27*F27)*G27,2)</f>
        <v>1718.28</v>
      </c>
      <c r="O27" s="84" t="n">
        <f aca="false">TRUNC((M27*F27)*H27,2)</f>
        <v>2358</v>
      </c>
      <c r="P27" s="84" t="n">
        <f aca="false">((O27+N27))</f>
        <v>4076.28</v>
      </c>
      <c r="Q27" s="83" t="n">
        <f aca="false">100%-M27</f>
        <v>0</v>
      </c>
      <c r="R27" s="84" t="n">
        <f aca="false">TRUNC((Q27*F27)*G27,2)</f>
        <v>0</v>
      </c>
      <c r="S27" s="84" t="n">
        <f aca="false">TRUNC((Q27*F27)*H27,2)</f>
        <v>0</v>
      </c>
      <c r="T27" s="84" t="n">
        <f aca="false">((S27+R27))</f>
        <v>0</v>
      </c>
      <c r="U27" s="85"/>
    </row>
    <row r="28" customFormat="false" ht="27.75" hidden="false" customHeight="true" outlineLevel="0" collapsed="false">
      <c r="A28" s="14" t="s">
        <v>94</v>
      </c>
      <c r="B28" s="15" t="s">
        <v>95</v>
      </c>
      <c r="C28" s="14" t="s">
        <v>96</v>
      </c>
      <c r="D28" s="14" t="s">
        <v>97</v>
      </c>
      <c r="E28" s="16" t="s">
        <v>80</v>
      </c>
      <c r="F28" s="15" t="n">
        <v>18</v>
      </c>
      <c r="G28" s="17" t="n">
        <v>6.08</v>
      </c>
      <c r="H28" s="17" t="n">
        <v>35.02</v>
      </c>
      <c r="I28" s="17" t="n">
        <v>41.1</v>
      </c>
      <c r="J28" s="17" t="n">
        <v>109.44</v>
      </c>
      <c r="K28" s="17" t="n">
        <v>630.36</v>
      </c>
      <c r="L28" s="17" t="n">
        <v>739.8</v>
      </c>
      <c r="M28" s="83" t="n">
        <v>0</v>
      </c>
      <c r="N28" s="84" t="n">
        <f aca="false">TRUNC((M28*F28)*G28,2)</f>
        <v>0</v>
      </c>
      <c r="O28" s="84" t="n">
        <f aca="false">TRUNC((M28*F28)*H28,2)</f>
        <v>0</v>
      </c>
      <c r="P28" s="84" t="n">
        <f aca="false">((O28+N28))</f>
        <v>0</v>
      </c>
      <c r="Q28" s="83" t="n">
        <f aca="false">100%-M28</f>
        <v>1</v>
      </c>
      <c r="R28" s="84" t="n">
        <f aca="false">TRUNC((Q28*F28)*G28,2)</f>
        <v>109.44</v>
      </c>
      <c r="S28" s="84" t="n">
        <f aca="false">TRUNC((Q28*F28)*H28,2)</f>
        <v>630.36</v>
      </c>
      <c r="T28" s="84" t="n">
        <f aca="false">((S28+R28))</f>
        <v>739.8</v>
      </c>
      <c r="U28" s="85"/>
    </row>
    <row r="29" customFormat="false" ht="27.75" hidden="false" customHeight="true" outlineLevel="0" collapsed="false">
      <c r="A29" s="10" t="s">
        <v>98</v>
      </c>
      <c r="B29" s="10"/>
      <c r="C29" s="10"/>
      <c r="D29" s="10" t="s">
        <v>99</v>
      </c>
      <c r="E29" s="10"/>
      <c r="F29" s="11"/>
      <c r="G29" s="10"/>
      <c r="H29" s="10"/>
      <c r="I29" s="10"/>
      <c r="J29" s="10"/>
      <c r="K29" s="10"/>
      <c r="L29" s="12"/>
      <c r="M29" s="81"/>
      <c r="N29" s="81"/>
      <c r="O29" s="81"/>
      <c r="P29" s="81" t="n">
        <f aca="false">SUM(P30:P37)</f>
        <v>28905.92</v>
      </c>
      <c r="Q29" s="81"/>
      <c r="R29" s="81"/>
      <c r="S29" s="81"/>
      <c r="T29" s="81" t="n">
        <f aca="false">SUM(T30:T37)</f>
        <v>38110.74</v>
      </c>
      <c r="U29" s="85"/>
    </row>
    <row r="30" customFormat="false" ht="46.25" hidden="false" customHeight="false" outlineLevel="0" collapsed="false">
      <c r="A30" s="19" t="s">
        <v>100</v>
      </c>
      <c r="B30" s="20" t="s">
        <v>101</v>
      </c>
      <c r="C30" s="19" t="s">
        <v>27</v>
      </c>
      <c r="D30" s="19" t="s">
        <v>102</v>
      </c>
      <c r="E30" s="21" t="s">
        <v>103</v>
      </c>
      <c r="F30" s="20" t="n">
        <v>10</v>
      </c>
      <c r="G30" s="22" t="n">
        <v>0</v>
      </c>
      <c r="H30" s="22" t="n">
        <v>30.1248</v>
      </c>
      <c r="I30" s="22" t="n">
        <v>30.1248</v>
      </c>
      <c r="J30" s="22" t="n">
        <v>0</v>
      </c>
      <c r="K30" s="22" t="n">
        <v>301.24</v>
      </c>
      <c r="L30" s="22" t="n">
        <v>301.24</v>
      </c>
      <c r="M30" s="83" t="n">
        <v>0.5</v>
      </c>
      <c r="N30" s="84" t="n">
        <f aca="false">TRUNC((M30*F30)*G30,2)</f>
        <v>0</v>
      </c>
      <c r="O30" s="84" t="n">
        <f aca="false">TRUNC((M30*F30)*H30,2)</f>
        <v>150.62</v>
      </c>
      <c r="P30" s="84" t="n">
        <f aca="false">((O30+N30))</f>
        <v>150.62</v>
      </c>
      <c r="Q30" s="83" t="n">
        <f aca="false">100%-M30</f>
        <v>0.5</v>
      </c>
      <c r="R30" s="84" t="n">
        <f aca="false">TRUNC((Q30*F30)*G30,2)</f>
        <v>0</v>
      </c>
      <c r="S30" s="84" t="n">
        <f aca="false">TRUNC((Q30*F30)*H30,2)</f>
        <v>150.62</v>
      </c>
      <c r="T30" s="84" t="n">
        <f aca="false">((S30+R30))</f>
        <v>150.62</v>
      </c>
      <c r="U30" s="85"/>
    </row>
    <row r="31" customFormat="false" ht="23.85" hidden="false" customHeight="false" outlineLevel="0" collapsed="false">
      <c r="A31" s="14" t="s">
        <v>104</v>
      </c>
      <c r="B31" s="15" t="s">
        <v>105</v>
      </c>
      <c r="C31" s="14" t="s">
        <v>27</v>
      </c>
      <c r="D31" s="14" t="s">
        <v>106</v>
      </c>
      <c r="E31" s="16" t="s">
        <v>80</v>
      </c>
      <c r="F31" s="15" t="n">
        <v>20</v>
      </c>
      <c r="G31" s="17" t="n">
        <v>28.53</v>
      </c>
      <c r="H31" s="17" t="n">
        <v>8.78</v>
      </c>
      <c r="I31" s="17" t="n">
        <v>37.31</v>
      </c>
      <c r="J31" s="17" t="n">
        <v>570.6</v>
      </c>
      <c r="K31" s="17" t="n">
        <v>175.6</v>
      </c>
      <c r="L31" s="17" t="n">
        <v>746.2</v>
      </c>
      <c r="M31" s="83" t="n">
        <v>0.5</v>
      </c>
      <c r="N31" s="84" t="n">
        <f aca="false">TRUNC((M31*F31)*G31,2)</f>
        <v>285.3</v>
      </c>
      <c r="O31" s="84" t="n">
        <f aca="false">TRUNC((M31*F31)*H31,2)</f>
        <v>87.8</v>
      </c>
      <c r="P31" s="84" t="n">
        <f aca="false">((O31+N31))</f>
        <v>373.1</v>
      </c>
      <c r="Q31" s="83" t="n">
        <f aca="false">100%-M31</f>
        <v>0.5</v>
      </c>
      <c r="R31" s="84" t="n">
        <f aca="false">TRUNC((Q31*F31)*G31,2)</f>
        <v>285.3</v>
      </c>
      <c r="S31" s="84" t="n">
        <f aca="false">TRUNC((Q31*F31)*H31,2)</f>
        <v>87.8</v>
      </c>
      <c r="T31" s="84" t="n">
        <f aca="false">((S31+R31))</f>
        <v>373.1</v>
      </c>
      <c r="U31" s="85"/>
    </row>
    <row r="32" customFormat="false" ht="27.75" hidden="false" customHeight="true" outlineLevel="0" collapsed="false">
      <c r="A32" s="14" t="s">
        <v>107</v>
      </c>
      <c r="B32" s="15" t="s">
        <v>108</v>
      </c>
      <c r="C32" s="14" t="s">
        <v>27</v>
      </c>
      <c r="D32" s="14" t="s">
        <v>109</v>
      </c>
      <c r="E32" s="16" t="s">
        <v>29</v>
      </c>
      <c r="F32" s="15" t="n">
        <v>190</v>
      </c>
      <c r="G32" s="17" t="n">
        <v>9.93</v>
      </c>
      <c r="H32" s="17" t="n">
        <v>55.12</v>
      </c>
      <c r="I32" s="17" t="n">
        <v>65.05</v>
      </c>
      <c r="J32" s="17" t="n">
        <v>1886.7</v>
      </c>
      <c r="K32" s="17" t="n">
        <v>10472.8</v>
      </c>
      <c r="L32" s="17" t="n">
        <v>12359.5</v>
      </c>
      <c r="M32" s="83" t="n">
        <v>0.5</v>
      </c>
      <c r="N32" s="84" t="n">
        <f aca="false">TRUNC((M32*F32)*G32,2)</f>
        <v>943.35</v>
      </c>
      <c r="O32" s="84" t="n">
        <f aca="false">TRUNC((M32*F32)*H32,2)</f>
        <v>5236.4</v>
      </c>
      <c r="P32" s="84" t="n">
        <f aca="false">((O32+N32))</f>
        <v>6179.75</v>
      </c>
      <c r="Q32" s="83" t="n">
        <f aca="false">100%-M32</f>
        <v>0.5</v>
      </c>
      <c r="R32" s="84" t="n">
        <f aca="false">TRUNC((Q32*F32)*G32,2)</f>
        <v>943.35</v>
      </c>
      <c r="S32" s="84" t="n">
        <f aca="false">TRUNC((Q32*F32)*H32,2)</f>
        <v>5236.4</v>
      </c>
      <c r="T32" s="84" t="n">
        <f aca="false">((S32+R32))</f>
        <v>6179.75</v>
      </c>
      <c r="U32" s="85"/>
    </row>
    <row r="33" customFormat="false" ht="27.75" hidden="false" customHeight="true" outlineLevel="0" collapsed="false">
      <c r="A33" s="14" t="s">
        <v>110</v>
      </c>
      <c r="B33" s="15" t="s">
        <v>111</v>
      </c>
      <c r="C33" s="14" t="s">
        <v>32</v>
      </c>
      <c r="D33" s="14" t="s">
        <v>112</v>
      </c>
      <c r="E33" s="16" t="s">
        <v>29</v>
      </c>
      <c r="F33" s="15" t="n">
        <v>190</v>
      </c>
      <c r="G33" s="17" t="n">
        <v>2.97</v>
      </c>
      <c r="H33" s="17" t="n">
        <v>230.74</v>
      </c>
      <c r="I33" s="17" t="n">
        <v>233.71</v>
      </c>
      <c r="J33" s="17" t="n">
        <v>564.3</v>
      </c>
      <c r="K33" s="17" t="n">
        <v>43840.6</v>
      </c>
      <c r="L33" s="17" t="n">
        <v>44404.9</v>
      </c>
      <c r="M33" s="83" t="n">
        <v>0.5</v>
      </c>
      <c r="N33" s="84" t="n">
        <f aca="false">TRUNC((M33*F33)*G33,2)</f>
        <v>282.15</v>
      </c>
      <c r="O33" s="84" t="n">
        <f aca="false">TRUNC((M33*F33)*H33,2)</f>
        <v>21920.3</v>
      </c>
      <c r="P33" s="84" t="n">
        <f aca="false">((O33+N33))</f>
        <v>22202.45</v>
      </c>
      <c r="Q33" s="83" t="n">
        <f aca="false">100%-M33</f>
        <v>0.5</v>
      </c>
      <c r="R33" s="84" t="n">
        <f aca="false">TRUNC((Q33*F33)*G33,2)</f>
        <v>282.15</v>
      </c>
      <c r="S33" s="84" t="n">
        <f aca="false">TRUNC((Q33*F33)*H33,2)</f>
        <v>21920.3</v>
      </c>
      <c r="T33" s="84" t="n">
        <f aca="false">((S33+R33))</f>
        <v>22202.45</v>
      </c>
      <c r="U33" s="85"/>
    </row>
    <row r="34" customFormat="false" ht="27.75" hidden="false" customHeight="true" outlineLevel="0" collapsed="false">
      <c r="A34" s="14" t="s">
        <v>113</v>
      </c>
      <c r="B34" s="15" t="s">
        <v>114</v>
      </c>
      <c r="C34" s="14" t="s">
        <v>27</v>
      </c>
      <c r="D34" s="14" t="s">
        <v>115</v>
      </c>
      <c r="E34" s="16" t="s">
        <v>80</v>
      </c>
      <c r="F34" s="15" t="n">
        <v>31.7</v>
      </c>
      <c r="G34" s="17" t="n">
        <v>16.89</v>
      </c>
      <c r="H34" s="17" t="n">
        <v>102.3</v>
      </c>
      <c r="I34" s="17" t="n">
        <v>119.19</v>
      </c>
      <c r="J34" s="17" t="n">
        <v>535.41</v>
      </c>
      <c r="K34" s="17" t="n">
        <v>3242.91</v>
      </c>
      <c r="L34" s="17" t="n">
        <v>3778.32</v>
      </c>
      <c r="M34" s="83" t="n">
        <v>0</v>
      </c>
      <c r="N34" s="84" t="n">
        <f aca="false">TRUNC((M34*F34)*G34,2)</f>
        <v>0</v>
      </c>
      <c r="O34" s="84" t="n">
        <f aca="false">TRUNC((M34*F34)*H34,2)</f>
        <v>0</v>
      </c>
      <c r="P34" s="84" t="n">
        <f aca="false">((O34+N34))</f>
        <v>0</v>
      </c>
      <c r="Q34" s="83" t="n">
        <f aca="false">100%-M34</f>
        <v>1</v>
      </c>
      <c r="R34" s="84" t="n">
        <f aca="false">TRUNC((Q34*F34)*G34,2)</f>
        <v>535.41</v>
      </c>
      <c r="S34" s="84" t="n">
        <f aca="false">TRUNC((Q34*F34)*H34,2)</f>
        <v>3242.91</v>
      </c>
      <c r="T34" s="84" t="n">
        <f aca="false">((S34+R34))</f>
        <v>3778.32</v>
      </c>
      <c r="U34" s="85"/>
    </row>
    <row r="35" customFormat="false" ht="27.75" hidden="false" customHeight="true" outlineLevel="0" collapsed="false">
      <c r="A35" s="14" t="s">
        <v>116</v>
      </c>
      <c r="B35" s="15" t="s">
        <v>117</v>
      </c>
      <c r="C35" s="14" t="s">
        <v>27</v>
      </c>
      <c r="D35" s="14" t="s">
        <v>118</v>
      </c>
      <c r="E35" s="16" t="s">
        <v>80</v>
      </c>
      <c r="F35" s="15" t="n">
        <v>33.6</v>
      </c>
      <c r="G35" s="17" t="n">
        <v>10.2</v>
      </c>
      <c r="H35" s="17" t="n">
        <v>69.63</v>
      </c>
      <c r="I35" s="17" t="n">
        <v>79.83</v>
      </c>
      <c r="J35" s="17" t="n">
        <v>342.72</v>
      </c>
      <c r="K35" s="17" t="n">
        <v>2339.56</v>
      </c>
      <c r="L35" s="17" t="n">
        <v>2682.28</v>
      </c>
      <c r="M35" s="83" t="n">
        <v>0</v>
      </c>
      <c r="N35" s="84" t="n">
        <f aca="false">TRUNC((M35*F35)*G35,2)</f>
        <v>0</v>
      </c>
      <c r="O35" s="84" t="n">
        <f aca="false">TRUNC((M35*F35)*H35,2)</f>
        <v>0</v>
      </c>
      <c r="P35" s="84" t="n">
        <f aca="false">((O35+N35))</f>
        <v>0</v>
      </c>
      <c r="Q35" s="83" t="n">
        <f aca="false">100%-M35</f>
        <v>1</v>
      </c>
      <c r="R35" s="84" t="n">
        <f aca="false">TRUNC((Q35*F35)*G35,2)</f>
        <v>342.72</v>
      </c>
      <c r="S35" s="84" t="n">
        <f aca="false">TRUNC((Q35*F35)*H35,2)</f>
        <v>2339.56</v>
      </c>
      <c r="T35" s="84" t="n">
        <f aca="false">((S35+R35))</f>
        <v>2682.28</v>
      </c>
      <c r="U35" s="85"/>
    </row>
    <row r="36" customFormat="false" ht="27.75" hidden="false" customHeight="true" outlineLevel="0" collapsed="false">
      <c r="A36" s="14" t="s">
        <v>119</v>
      </c>
      <c r="B36" s="15" t="s">
        <v>120</v>
      </c>
      <c r="C36" s="14" t="s">
        <v>32</v>
      </c>
      <c r="D36" s="14" t="s">
        <v>121</v>
      </c>
      <c r="E36" s="16" t="s">
        <v>80</v>
      </c>
      <c r="F36" s="15" t="n">
        <v>30.8</v>
      </c>
      <c r="G36" s="17" t="n">
        <v>2.99</v>
      </c>
      <c r="H36" s="17" t="n">
        <v>29.72</v>
      </c>
      <c r="I36" s="17" t="n">
        <v>32.71</v>
      </c>
      <c r="J36" s="17" t="n">
        <v>92.09</v>
      </c>
      <c r="K36" s="17" t="n">
        <v>915.37</v>
      </c>
      <c r="L36" s="17" t="n">
        <v>1007.46</v>
      </c>
      <c r="M36" s="83" t="n">
        <v>0</v>
      </c>
      <c r="N36" s="84" t="n">
        <f aca="false">TRUNC((M36*F36)*G36,2)</f>
        <v>0</v>
      </c>
      <c r="O36" s="84" t="n">
        <f aca="false">TRUNC((M36*F36)*H36,2)</f>
        <v>0</v>
      </c>
      <c r="P36" s="84" t="n">
        <f aca="false">((O36+N36))</f>
        <v>0</v>
      </c>
      <c r="Q36" s="83" t="n">
        <f aca="false">100%-M36</f>
        <v>1</v>
      </c>
      <c r="R36" s="84" t="n">
        <f aca="false">TRUNC((Q36*F36)*G36,2)</f>
        <v>92.09</v>
      </c>
      <c r="S36" s="84" t="n">
        <f aca="false">TRUNC((Q36*F36)*H36,2)</f>
        <v>915.37</v>
      </c>
      <c r="T36" s="84" t="n">
        <f aca="false">((S36+R36))</f>
        <v>1007.46</v>
      </c>
      <c r="U36" s="85"/>
    </row>
    <row r="37" customFormat="false" ht="27.75" hidden="false" customHeight="true" outlineLevel="0" collapsed="false">
      <c r="A37" s="14" t="s">
        <v>122</v>
      </c>
      <c r="B37" s="15" t="s">
        <v>123</v>
      </c>
      <c r="C37" s="14" t="s">
        <v>27</v>
      </c>
      <c r="D37" s="14" t="s">
        <v>124</v>
      </c>
      <c r="E37" s="16" t="s">
        <v>80</v>
      </c>
      <c r="F37" s="15" t="n">
        <v>12</v>
      </c>
      <c r="G37" s="17" t="n">
        <v>49.05</v>
      </c>
      <c r="H37" s="17" t="n">
        <v>95.68</v>
      </c>
      <c r="I37" s="17" t="n">
        <v>559.56</v>
      </c>
      <c r="J37" s="17" t="n">
        <v>588.6</v>
      </c>
      <c r="K37" s="17" t="n">
        <v>1148.16</v>
      </c>
      <c r="L37" s="17" t="n">
        <v>1736.76</v>
      </c>
      <c r="M37" s="83" t="n">
        <v>0</v>
      </c>
      <c r="N37" s="84" t="n">
        <f aca="false">TRUNC((M37*F37)*G37,2)</f>
        <v>0</v>
      </c>
      <c r="O37" s="84" t="n">
        <f aca="false">TRUNC((M37*F37)*H37,2)</f>
        <v>0</v>
      </c>
      <c r="P37" s="84" t="n">
        <f aca="false">((O37+N37))</f>
        <v>0</v>
      </c>
      <c r="Q37" s="83" t="n">
        <f aca="false">100%-M37</f>
        <v>1</v>
      </c>
      <c r="R37" s="84" t="n">
        <f aca="false">TRUNC((Q37*F37)*G37,2)</f>
        <v>588.6</v>
      </c>
      <c r="S37" s="84" t="n">
        <f aca="false">TRUNC((Q37*F37)*H37,2)</f>
        <v>1148.16</v>
      </c>
      <c r="T37" s="84" t="n">
        <f aca="false">((S37+R37))</f>
        <v>1736.76</v>
      </c>
      <c r="U37" s="85"/>
    </row>
    <row r="38" customFormat="false" ht="27.75" hidden="false" customHeight="true" outlineLevel="0" collapsed="false">
      <c r="A38" s="10" t="s">
        <v>125</v>
      </c>
      <c r="B38" s="10"/>
      <c r="C38" s="10"/>
      <c r="D38" s="10" t="s">
        <v>126</v>
      </c>
      <c r="E38" s="10"/>
      <c r="F38" s="11"/>
      <c r="G38" s="10"/>
      <c r="H38" s="10"/>
      <c r="I38" s="10"/>
      <c r="J38" s="10"/>
      <c r="K38" s="10"/>
      <c r="L38" s="12"/>
      <c r="M38" s="81"/>
      <c r="N38" s="81"/>
      <c r="O38" s="81"/>
      <c r="P38" s="81" t="n">
        <f aca="false">SUM(P39:P47)</f>
        <v>0</v>
      </c>
      <c r="Q38" s="81"/>
      <c r="R38" s="82"/>
      <c r="S38" s="82"/>
      <c r="T38" s="81" t="n">
        <f aca="false">SUM(T39:T47)</f>
        <v>3888.06</v>
      </c>
      <c r="U38" s="85"/>
    </row>
    <row r="39" customFormat="false" ht="27.75" hidden="false" customHeight="true" outlineLevel="0" collapsed="false">
      <c r="A39" s="14" t="s">
        <v>127</v>
      </c>
      <c r="B39" s="15" t="s">
        <v>128</v>
      </c>
      <c r="C39" s="14" t="s">
        <v>27</v>
      </c>
      <c r="D39" s="14" t="s">
        <v>129</v>
      </c>
      <c r="E39" s="16" t="s">
        <v>80</v>
      </c>
      <c r="F39" s="15" t="n">
        <v>100</v>
      </c>
      <c r="G39" s="17" t="n">
        <v>1.59</v>
      </c>
      <c r="H39" s="17" t="n">
        <v>5.03</v>
      </c>
      <c r="I39" s="17" t="n">
        <v>6.62</v>
      </c>
      <c r="J39" s="17" t="n">
        <v>159</v>
      </c>
      <c r="K39" s="17" t="n">
        <v>503</v>
      </c>
      <c r="L39" s="17" t="n">
        <v>662</v>
      </c>
      <c r="M39" s="83" t="n">
        <v>0</v>
      </c>
      <c r="N39" s="84" t="n">
        <f aca="false">TRUNC((M39*F39)*G39,2)</f>
        <v>0</v>
      </c>
      <c r="O39" s="84" t="n">
        <f aca="false">TRUNC((M39*F39)*H39,2)</f>
        <v>0</v>
      </c>
      <c r="P39" s="84" t="n">
        <f aca="false">((O39+N39))</f>
        <v>0</v>
      </c>
      <c r="Q39" s="83" t="n">
        <f aca="false">100%-M39</f>
        <v>1</v>
      </c>
      <c r="R39" s="84" t="n">
        <f aca="false">TRUNC((Q39*F39)*G39,2)</f>
        <v>159</v>
      </c>
      <c r="S39" s="84" t="n">
        <f aca="false">TRUNC((Q39*F39)*H39,2)</f>
        <v>503</v>
      </c>
      <c r="T39" s="84" t="n">
        <f aca="false">((S39+R39))</f>
        <v>662</v>
      </c>
      <c r="U39" s="85"/>
    </row>
    <row r="40" customFormat="false" ht="27.75" hidden="false" customHeight="true" outlineLevel="0" collapsed="false">
      <c r="A40" s="14" t="s">
        <v>130</v>
      </c>
      <c r="B40" s="15" t="s">
        <v>131</v>
      </c>
      <c r="C40" s="14" t="s">
        <v>27</v>
      </c>
      <c r="D40" s="14" t="s">
        <v>132</v>
      </c>
      <c r="E40" s="16" t="s">
        <v>80</v>
      </c>
      <c r="F40" s="15" t="n">
        <v>35</v>
      </c>
      <c r="G40" s="17" t="n">
        <v>7.66</v>
      </c>
      <c r="H40" s="17" t="n">
        <v>12.78</v>
      </c>
      <c r="I40" s="17" t="n">
        <v>20.44</v>
      </c>
      <c r="J40" s="17" t="n">
        <v>268.1</v>
      </c>
      <c r="K40" s="17" t="n">
        <v>447.3</v>
      </c>
      <c r="L40" s="17" t="n">
        <v>715.4</v>
      </c>
      <c r="M40" s="83" t="n">
        <v>0</v>
      </c>
      <c r="N40" s="84" t="n">
        <f aca="false">TRUNC((M40*F40)*G40,2)</f>
        <v>0</v>
      </c>
      <c r="O40" s="84" t="n">
        <f aca="false">TRUNC((M40*F40)*H40,2)</f>
        <v>0</v>
      </c>
      <c r="P40" s="84" t="n">
        <f aca="false">((O40+N40))</f>
        <v>0</v>
      </c>
      <c r="Q40" s="83" t="n">
        <f aca="false">100%-M40</f>
        <v>1</v>
      </c>
      <c r="R40" s="84" t="n">
        <f aca="false">TRUNC((Q40*F40)*G40,2)</f>
        <v>268.1</v>
      </c>
      <c r="S40" s="84" t="n">
        <f aca="false">TRUNC((Q40*F40)*H40,2)</f>
        <v>447.3</v>
      </c>
      <c r="T40" s="84" t="n">
        <f aca="false">((S40+R40))</f>
        <v>715.4</v>
      </c>
      <c r="U40" s="85"/>
    </row>
    <row r="41" customFormat="false" ht="27.75" hidden="false" customHeight="true" outlineLevel="0" collapsed="false">
      <c r="A41" s="14" t="s">
        <v>133</v>
      </c>
      <c r="B41" s="15" t="s">
        <v>134</v>
      </c>
      <c r="C41" s="14" t="s">
        <v>27</v>
      </c>
      <c r="D41" s="14" t="s">
        <v>135</v>
      </c>
      <c r="E41" s="16" t="s">
        <v>38</v>
      </c>
      <c r="F41" s="15" t="n">
        <v>5</v>
      </c>
      <c r="G41" s="17" t="n">
        <v>8.83</v>
      </c>
      <c r="H41" s="17" t="n">
        <v>5.68</v>
      </c>
      <c r="I41" s="17" t="n">
        <v>14.51</v>
      </c>
      <c r="J41" s="17" t="n">
        <v>44.15</v>
      </c>
      <c r="K41" s="17" t="n">
        <v>28.4</v>
      </c>
      <c r="L41" s="17" t="n">
        <v>72.55</v>
      </c>
      <c r="M41" s="83" t="n">
        <v>0</v>
      </c>
      <c r="N41" s="84" t="n">
        <f aca="false">TRUNC((M41*F41)*G41,2)</f>
        <v>0</v>
      </c>
      <c r="O41" s="84" t="n">
        <f aca="false">TRUNC((M41*F41)*H41,2)</f>
        <v>0</v>
      </c>
      <c r="P41" s="84" t="n">
        <f aca="false">((O41+N41))</f>
        <v>0</v>
      </c>
      <c r="Q41" s="83" t="n">
        <f aca="false">100%-M41</f>
        <v>1</v>
      </c>
      <c r="R41" s="84" t="n">
        <f aca="false">TRUNC((Q41*F41)*G41,2)</f>
        <v>44.15</v>
      </c>
      <c r="S41" s="84" t="n">
        <f aca="false">TRUNC((Q41*F41)*H41,2)</f>
        <v>28.4</v>
      </c>
      <c r="T41" s="84" t="n">
        <f aca="false">((S41+R41))</f>
        <v>72.55</v>
      </c>
      <c r="U41" s="85"/>
    </row>
    <row r="42" customFormat="false" ht="27.75" hidden="false" customHeight="true" outlineLevel="0" collapsed="false">
      <c r="A42" s="14" t="s">
        <v>136</v>
      </c>
      <c r="B42" s="15" t="s">
        <v>137</v>
      </c>
      <c r="C42" s="14" t="s">
        <v>27</v>
      </c>
      <c r="D42" s="14" t="s">
        <v>138</v>
      </c>
      <c r="E42" s="16" t="s">
        <v>38</v>
      </c>
      <c r="F42" s="15" t="n">
        <v>3</v>
      </c>
      <c r="G42" s="17" t="n">
        <v>13.25</v>
      </c>
      <c r="H42" s="17" t="n">
        <v>11.25</v>
      </c>
      <c r="I42" s="17" t="n">
        <v>24.5</v>
      </c>
      <c r="J42" s="17" t="n">
        <v>39.75</v>
      </c>
      <c r="K42" s="17" t="n">
        <v>33.75</v>
      </c>
      <c r="L42" s="17" t="n">
        <v>73.5</v>
      </c>
      <c r="M42" s="83" t="n">
        <v>0</v>
      </c>
      <c r="N42" s="84" t="n">
        <f aca="false">TRUNC((M42*F42)*G42,2)</f>
        <v>0</v>
      </c>
      <c r="O42" s="84" t="n">
        <f aca="false">TRUNC((M42*F42)*H42,2)</f>
        <v>0</v>
      </c>
      <c r="P42" s="84" t="n">
        <f aca="false">((O42+N42))</f>
        <v>0</v>
      </c>
      <c r="Q42" s="83" t="n">
        <f aca="false">100%-M42</f>
        <v>1</v>
      </c>
      <c r="R42" s="84" t="n">
        <f aca="false">TRUNC((Q42*F42)*G42,2)</f>
        <v>39.75</v>
      </c>
      <c r="S42" s="84" t="n">
        <f aca="false">TRUNC((Q42*F42)*H42,2)</f>
        <v>33.75</v>
      </c>
      <c r="T42" s="84" t="n">
        <f aca="false">((S42+R42))</f>
        <v>73.5</v>
      </c>
      <c r="U42" s="85"/>
    </row>
    <row r="43" customFormat="false" ht="27.75" hidden="false" customHeight="true" outlineLevel="0" collapsed="false">
      <c r="A43" s="14" t="s">
        <v>139</v>
      </c>
      <c r="B43" s="15" t="s">
        <v>140</v>
      </c>
      <c r="C43" s="14" t="s">
        <v>27</v>
      </c>
      <c r="D43" s="14" t="s">
        <v>141</v>
      </c>
      <c r="E43" s="16" t="s">
        <v>38</v>
      </c>
      <c r="F43" s="15" t="n">
        <v>9</v>
      </c>
      <c r="G43" s="17" t="n">
        <v>11.37</v>
      </c>
      <c r="H43" s="17" t="n">
        <v>35.67</v>
      </c>
      <c r="I43" s="17" t="n">
        <v>47.04</v>
      </c>
      <c r="J43" s="17" t="n">
        <v>102.33</v>
      </c>
      <c r="K43" s="17" t="n">
        <v>321.03</v>
      </c>
      <c r="L43" s="17" t="n">
        <v>423.36</v>
      </c>
      <c r="M43" s="83" t="n">
        <v>0</v>
      </c>
      <c r="N43" s="84" t="n">
        <f aca="false">TRUNC((M43*F43)*G43,2)</f>
        <v>0</v>
      </c>
      <c r="O43" s="84" t="n">
        <f aca="false">TRUNC((M43*F43)*H43,2)</f>
        <v>0</v>
      </c>
      <c r="P43" s="84" t="n">
        <f aca="false">((O43+N43))</f>
        <v>0</v>
      </c>
      <c r="Q43" s="83" t="n">
        <f aca="false">100%-M43</f>
        <v>1</v>
      </c>
      <c r="R43" s="84" t="n">
        <f aca="false">TRUNC((Q43*F43)*G43,2)</f>
        <v>102.33</v>
      </c>
      <c r="S43" s="84" t="n">
        <f aca="false">TRUNC((Q43*F43)*H43,2)</f>
        <v>321.03</v>
      </c>
      <c r="T43" s="84" t="n">
        <f aca="false">((S43+R43))</f>
        <v>423.36</v>
      </c>
      <c r="U43" s="85"/>
    </row>
    <row r="44" customFormat="false" ht="27.75" hidden="false" customHeight="true" outlineLevel="0" collapsed="false">
      <c r="A44" s="14" t="s">
        <v>142</v>
      </c>
      <c r="B44" s="15" t="s">
        <v>143</v>
      </c>
      <c r="C44" s="14" t="s">
        <v>27</v>
      </c>
      <c r="D44" s="14" t="s">
        <v>144</v>
      </c>
      <c r="E44" s="16" t="s">
        <v>38</v>
      </c>
      <c r="F44" s="15" t="n">
        <v>2</v>
      </c>
      <c r="G44" s="17" t="n">
        <v>10.86</v>
      </c>
      <c r="H44" s="17" t="n">
        <v>29.23</v>
      </c>
      <c r="I44" s="17" t="n">
        <v>40.09</v>
      </c>
      <c r="J44" s="17" t="n">
        <v>21.72</v>
      </c>
      <c r="K44" s="17" t="n">
        <v>58.46</v>
      </c>
      <c r="L44" s="17" t="n">
        <v>80.18</v>
      </c>
      <c r="M44" s="83" t="n">
        <v>0</v>
      </c>
      <c r="N44" s="84" t="n">
        <f aca="false">TRUNC((M44*F44)*G44,2)</f>
        <v>0</v>
      </c>
      <c r="O44" s="84" t="n">
        <f aca="false">TRUNC((M44*F44)*H44,2)</f>
        <v>0</v>
      </c>
      <c r="P44" s="84" t="n">
        <f aca="false">((O44+N44))</f>
        <v>0</v>
      </c>
      <c r="Q44" s="83" t="n">
        <f aca="false">100%-M44</f>
        <v>1</v>
      </c>
      <c r="R44" s="84" t="n">
        <f aca="false">TRUNC((Q44*F44)*G44,2)</f>
        <v>21.72</v>
      </c>
      <c r="S44" s="84" t="n">
        <f aca="false">TRUNC((Q44*F44)*H44,2)</f>
        <v>58.46</v>
      </c>
      <c r="T44" s="84" t="n">
        <f aca="false">((S44+R44))</f>
        <v>80.18</v>
      </c>
      <c r="U44" s="85"/>
    </row>
    <row r="45" customFormat="false" ht="27.75" hidden="false" customHeight="true" outlineLevel="0" collapsed="false">
      <c r="A45" s="14" t="s">
        <v>145</v>
      </c>
      <c r="B45" s="15" t="s">
        <v>146</v>
      </c>
      <c r="C45" s="14" t="s">
        <v>27</v>
      </c>
      <c r="D45" s="14" t="s">
        <v>147</v>
      </c>
      <c r="E45" s="16" t="s">
        <v>38</v>
      </c>
      <c r="F45" s="15" t="n">
        <v>6</v>
      </c>
      <c r="G45" s="17" t="n">
        <v>24.23</v>
      </c>
      <c r="H45" s="17" t="n">
        <v>266.09</v>
      </c>
      <c r="I45" s="17" t="n">
        <v>290.32</v>
      </c>
      <c r="J45" s="17" t="n">
        <v>145.38</v>
      </c>
      <c r="K45" s="17" t="n">
        <v>1596.54</v>
      </c>
      <c r="L45" s="17" t="n">
        <v>1741.92</v>
      </c>
      <c r="M45" s="83" t="n">
        <v>0</v>
      </c>
      <c r="N45" s="84" t="n">
        <f aca="false">TRUNC((M45*F45)*G45,2)</f>
        <v>0</v>
      </c>
      <c r="O45" s="84" t="n">
        <f aca="false">TRUNC((M45*F45)*H45,2)</f>
        <v>0</v>
      </c>
      <c r="P45" s="84" t="n">
        <f aca="false">((O45+N45))</f>
        <v>0</v>
      </c>
      <c r="Q45" s="83" t="n">
        <f aca="false">100%-M45</f>
        <v>1</v>
      </c>
      <c r="R45" s="84" t="n">
        <f aca="false">TRUNC((Q45*F45)*G45,2)</f>
        <v>145.38</v>
      </c>
      <c r="S45" s="84" t="n">
        <f aca="false">TRUNC((Q45*F45)*H45,2)</f>
        <v>1596.54</v>
      </c>
      <c r="T45" s="84" t="n">
        <f aca="false">((S45+R45))</f>
        <v>1741.92</v>
      </c>
      <c r="U45" s="85"/>
    </row>
    <row r="46" customFormat="false" ht="27.75" hidden="false" customHeight="true" outlineLevel="0" collapsed="false">
      <c r="A46" s="14" t="s">
        <v>148</v>
      </c>
      <c r="B46" s="15" t="s">
        <v>149</v>
      </c>
      <c r="C46" s="14" t="s">
        <v>32</v>
      </c>
      <c r="D46" s="14" t="s">
        <v>150</v>
      </c>
      <c r="E46" s="16" t="s">
        <v>38</v>
      </c>
      <c r="F46" s="15" t="n">
        <v>1</v>
      </c>
      <c r="G46" s="17" t="n">
        <v>15</v>
      </c>
      <c r="H46" s="17" t="n">
        <v>4.74</v>
      </c>
      <c r="I46" s="17" t="n">
        <v>19.74</v>
      </c>
      <c r="J46" s="17" t="n">
        <v>15</v>
      </c>
      <c r="K46" s="17" t="n">
        <v>4.74</v>
      </c>
      <c r="L46" s="17" t="n">
        <v>19.74</v>
      </c>
      <c r="M46" s="83" t="n">
        <v>0</v>
      </c>
      <c r="N46" s="84" t="n">
        <f aca="false">TRUNC((M46*F46)*G46,2)</f>
        <v>0</v>
      </c>
      <c r="O46" s="84" t="n">
        <f aca="false">TRUNC((M46*F46)*H46,2)</f>
        <v>0</v>
      </c>
      <c r="P46" s="84" t="n">
        <f aca="false">((O46+N46))</f>
        <v>0</v>
      </c>
      <c r="Q46" s="83" t="n">
        <f aca="false">100%-M46</f>
        <v>1</v>
      </c>
      <c r="R46" s="84" t="n">
        <f aca="false">TRUNC((Q46*F46)*G46,2)</f>
        <v>15</v>
      </c>
      <c r="S46" s="84" t="n">
        <f aca="false">TRUNC((Q46*F46)*H46,2)</f>
        <v>4.74</v>
      </c>
      <c r="T46" s="84" t="n">
        <f aca="false">((S46+R46))</f>
        <v>19.74</v>
      </c>
      <c r="U46" s="85"/>
    </row>
    <row r="47" customFormat="false" ht="27.75" hidden="false" customHeight="true" outlineLevel="0" collapsed="false">
      <c r="A47" s="19" t="s">
        <v>151</v>
      </c>
      <c r="B47" s="20" t="s">
        <v>152</v>
      </c>
      <c r="C47" s="19" t="s">
        <v>32</v>
      </c>
      <c r="D47" s="19" t="s">
        <v>153</v>
      </c>
      <c r="E47" s="21" t="s">
        <v>38</v>
      </c>
      <c r="F47" s="20" t="n">
        <v>6</v>
      </c>
      <c r="G47" s="22" t="n">
        <v>0</v>
      </c>
      <c r="H47" s="22" t="n">
        <v>16.56864</v>
      </c>
      <c r="I47" s="22" t="n">
        <v>16.56864</v>
      </c>
      <c r="J47" s="22" t="n">
        <v>0</v>
      </c>
      <c r="K47" s="22" t="n">
        <v>99.41</v>
      </c>
      <c r="L47" s="22" t="n">
        <v>99.41</v>
      </c>
      <c r="M47" s="83" t="n">
        <v>0</v>
      </c>
      <c r="N47" s="84" t="n">
        <f aca="false">TRUNC((M47*F47)*G47,2)</f>
        <v>0</v>
      </c>
      <c r="O47" s="84" t="n">
        <f aca="false">TRUNC((M47*F47)*H47,2)</f>
        <v>0</v>
      </c>
      <c r="P47" s="84" t="n">
        <f aca="false">((O47+N47))</f>
        <v>0</v>
      </c>
      <c r="Q47" s="83" t="n">
        <f aca="false">100%-M47</f>
        <v>1</v>
      </c>
      <c r="R47" s="84" t="n">
        <f aca="false">TRUNC((Q47*F47)*G47,2)</f>
        <v>0</v>
      </c>
      <c r="S47" s="84" t="n">
        <f aca="false">TRUNC((Q47*F47)*H47,2)</f>
        <v>99.41</v>
      </c>
      <c r="T47" s="84" t="n">
        <f aca="false">((S47+R47))</f>
        <v>99.41</v>
      </c>
      <c r="U47" s="85"/>
    </row>
    <row r="48" customFormat="false" ht="27.75" hidden="false" customHeight="true" outlineLevel="0" collapsed="false">
      <c r="A48" s="10" t="s">
        <v>154</v>
      </c>
      <c r="B48" s="10"/>
      <c r="C48" s="10"/>
      <c r="D48" s="10" t="s">
        <v>155</v>
      </c>
      <c r="E48" s="10"/>
      <c r="F48" s="11"/>
      <c r="G48" s="10"/>
      <c r="H48" s="10"/>
      <c r="I48" s="10"/>
      <c r="J48" s="10"/>
      <c r="K48" s="10"/>
      <c r="L48" s="12"/>
      <c r="M48" s="81"/>
      <c r="N48" s="81"/>
      <c r="O48" s="81"/>
      <c r="P48" s="81" t="n">
        <f aca="false">SUM(P49:P53)</f>
        <v>113.19</v>
      </c>
      <c r="Q48" s="81"/>
      <c r="R48" s="82"/>
      <c r="S48" s="82"/>
      <c r="T48" s="81" t="n">
        <f aca="false">SUM(T49:T53)</f>
        <v>2097.08</v>
      </c>
      <c r="U48" s="85"/>
    </row>
    <row r="49" customFormat="false" ht="27.75" hidden="false" customHeight="true" outlineLevel="0" collapsed="false">
      <c r="A49" s="14" t="s">
        <v>156</v>
      </c>
      <c r="B49" s="15" t="s">
        <v>157</v>
      </c>
      <c r="C49" s="14" t="s">
        <v>27</v>
      </c>
      <c r="D49" s="14" t="s">
        <v>158</v>
      </c>
      <c r="E49" s="16" t="s">
        <v>38</v>
      </c>
      <c r="F49" s="15" t="n">
        <v>12</v>
      </c>
      <c r="G49" s="17" t="n">
        <v>14.78</v>
      </c>
      <c r="H49" s="17" t="n">
        <v>51.83</v>
      </c>
      <c r="I49" s="17" t="n">
        <v>66.61</v>
      </c>
      <c r="J49" s="17" t="n">
        <v>177.36</v>
      </c>
      <c r="K49" s="17" t="n">
        <v>621.96</v>
      </c>
      <c r="L49" s="17" t="n">
        <v>799.32</v>
      </c>
      <c r="M49" s="83" t="n">
        <v>0</v>
      </c>
      <c r="N49" s="84" t="n">
        <f aca="false">TRUNC((M49*F49)*G49,2)</f>
        <v>0</v>
      </c>
      <c r="O49" s="84" t="n">
        <f aca="false">TRUNC((M49*F49)*H49,2)</f>
        <v>0</v>
      </c>
      <c r="P49" s="84" t="n">
        <f aca="false">((O49+N49))</f>
        <v>0</v>
      </c>
      <c r="Q49" s="83" t="n">
        <f aca="false">100%-M49</f>
        <v>1</v>
      </c>
      <c r="R49" s="84" t="n">
        <f aca="false">TRUNC((Q49*F49)*G49,2)</f>
        <v>177.36</v>
      </c>
      <c r="S49" s="84" t="n">
        <f aca="false">TRUNC((Q49*F49)*H49,2)</f>
        <v>621.96</v>
      </c>
      <c r="T49" s="84" t="n">
        <f aca="false">((S49+R49))</f>
        <v>799.32</v>
      </c>
      <c r="U49" s="85"/>
    </row>
    <row r="50" customFormat="false" ht="27.75" hidden="false" customHeight="true" outlineLevel="0" collapsed="false">
      <c r="A50" s="14" t="s">
        <v>159</v>
      </c>
      <c r="B50" s="15" t="s">
        <v>160</v>
      </c>
      <c r="C50" s="14" t="s">
        <v>27</v>
      </c>
      <c r="D50" s="14" t="s">
        <v>161</v>
      </c>
      <c r="E50" s="16" t="s">
        <v>80</v>
      </c>
      <c r="F50" s="15" t="n">
        <v>16</v>
      </c>
      <c r="G50" s="17" t="n">
        <v>4.09</v>
      </c>
      <c r="H50" s="17" t="n">
        <v>41.15</v>
      </c>
      <c r="I50" s="17" t="n">
        <v>45.24</v>
      </c>
      <c r="J50" s="17" t="n">
        <v>65.44</v>
      </c>
      <c r="K50" s="17" t="n">
        <v>658.4</v>
      </c>
      <c r="L50" s="17" t="n">
        <v>723.84</v>
      </c>
      <c r="M50" s="83" t="n">
        <v>0</v>
      </c>
      <c r="N50" s="84" t="n">
        <f aca="false">TRUNC((M50*F50)*G50,2)</f>
        <v>0</v>
      </c>
      <c r="O50" s="84" t="n">
        <f aca="false">TRUNC((M50*F50)*H50,2)</f>
        <v>0</v>
      </c>
      <c r="P50" s="84" t="n">
        <f aca="false">((O50+N50))</f>
        <v>0</v>
      </c>
      <c r="Q50" s="83" t="n">
        <f aca="false">100%-M50</f>
        <v>1</v>
      </c>
      <c r="R50" s="84" t="n">
        <f aca="false">TRUNC((Q50*F50)*G50,2)</f>
        <v>65.44</v>
      </c>
      <c r="S50" s="84" t="n">
        <f aca="false">TRUNC((Q50*F50)*H50,2)</f>
        <v>658.4</v>
      </c>
      <c r="T50" s="84" t="n">
        <f aca="false">((S50+R50))</f>
        <v>723.84</v>
      </c>
      <c r="U50" s="85"/>
    </row>
    <row r="51" customFormat="false" ht="27.75" hidden="false" customHeight="true" outlineLevel="0" collapsed="false">
      <c r="A51" s="14" t="s">
        <v>162</v>
      </c>
      <c r="B51" s="15" t="s">
        <v>163</v>
      </c>
      <c r="C51" s="14" t="s">
        <v>27</v>
      </c>
      <c r="D51" s="14" t="s">
        <v>164</v>
      </c>
      <c r="E51" s="16" t="s">
        <v>80</v>
      </c>
      <c r="F51" s="15" t="n">
        <v>7</v>
      </c>
      <c r="G51" s="17" t="n">
        <v>21.81</v>
      </c>
      <c r="H51" s="17" t="n">
        <v>46.56</v>
      </c>
      <c r="I51" s="17" t="n">
        <v>68.37</v>
      </c>
      <c r="J51" s="17" t="n">
        <v>152.67</v>
      </c>
      <c r="K51" s="17" t="n">
        <v>325.92</v>
      </c>
      <c r="L51" s="17" t="n">
        <v>478.59</v>
      </c>
      <c r="M51" s="83" t="n">
        <v>0</v>
      </c>
      <c r="N51" s="84" t="n">
        <f aca="false">TRUNC((M51*F51)*G51,2)</f>
        <v>0</v>
      </c>
      <c r="O51" s="84" t="n">
        <f aca="false">TRUNC((M51*F51)*H51,2)</f>
        <v>0</v>
      </c>
      <c r="P51" s="84" t="n">
        <f aca="false">((O51+N51))</f>
        <v>0</v>
      </c>
      <c r="Q51" s="83" t="n">
        <f aca="false">100%-M51</f>
        <v>1</v>
      </c>
      <c r="R51" s="84" t="n">
        <f aca="false">TRUNC((Q51*F51)*G51,2)</f>
        <v>152.67</v>
      </c>
      <c r="S51" s="84" t="n">
        <f aca="false">TRUNC((Q51*F51)*H51,2)</f>
        <v>325.92</v>
      </c>
      <c r="T51" s="84" t="n">
        <f aca="false">((S51+R51))</f>
        <v>478.59</v>
      </c>
      <c r="U51" s="85"/>
    </row>
    <row r="52" customFormat="false" ht="27.75" hidden="false" customHeight="true" outlineLevel="0" collapsed="false">
      <c r="A52" s="14" t="s">
        <v>165</v>
      </c>
      <c r="B52" s="15" t="s">
        <v>166</v>
      </c>
      <c r="C52" s="14" t="s">
        <v>27</v>
      </c>
      <c r="D52" s="14" t="s">
        <v>167</v>
      </c>
      <c r="E52" s="16" t="s">
        <v>47</v>
      </c>
      <c r="F52" s="15" t="n">
        <v>3</v>
      </c>
      <c r="G52" s="17" t="n">
        <v>24.9</v>
      </c>
      <c r="H52" s="17" t="n">
        <v>12.83</v>
      </c>
      <c r="I52" s="17" t="n">
        <v>37.73</v>
      </c>
      <c r="J52" s="17" t="n">
        <v>74.7</v>
      </c>
      <c r="K52" s="17" t="n">
        <v>38.49</v>
      </c>
      <c r="L52" s="17" t="n">
        <v>113.19</v>
      </c>
      <c r="M52" s="83" t="n">
        <v>1</v>
      </c>
      <c r="N52" s="84" t="n">
        <f aca="false">TRUNC((M52*F52)*G52,2)</f>
        <v>74.7</v>
      </c>
      <c r="O52" s="84" t="n">
        <f aca="false">TRUNC((M52*F52)*H52,2)</f>
        <v>38.49</v>
      </c>
      <c r="P52" s="84" t="n">
        <f aca="false">((O52+N52))</f>
        <v>113.19</v>
      </c>
      <c r="Q52" s="83" t="n">
        <f aca="false">100%-M52</f>
        <v>0</v>
      </c>
      <c r="R52" s="84" t="n">
        <f aca="false">TRUNC((Q52*F52)*G52,2)</f>
        <v>0</v>
      </c>
      <c r="S52" s="84" t="n">
        <f aca="false">TRUNC((Q52*F52)*H52,2)</f>
        <v>0</v>
      </c>
      <c r="T52" s="84" t="n">
        <f aca="false">((S52+R52))</f>
        <v>0</v>
      </c>
      <c r="U52" s="85"/>
    </row>
    <row r="53" customFormat="false" ht="27.75" hidden="false" customHeight="true" outlineLevel="0" collapsed="false">
      <c r="A53" s="14" t="s">
        <v>168</v>
      </c>
      <c r="B53" s="15" t="s">
        <v>169</v>
      </c>
      <c r="C53" s="14" t="s">
        <v>27</v>
      </c>
      <c r="D53" s="14" t="s">
        <v>170</v>
      </c>
      <c r="E53" s="16" t="s">
        <v>38</v>
      </c>
      <c r="F53" s="15" t="n">
        <v>1</v>
      </c>
      <c r="G53" s="17" t="n">
        <v>9.85</v>
      </c>
      <c r="H53" s="17" t="n">
        <v>85.48</v>
      </c>
      <c r="I53" s="17" t="n">
        <v>95.33</v>
      </c>
      <c r="J53" s="17" t="n">
        <v>9.85</v>
      </c>
      <c r="K53" s="17" t="n">
        <v>85.48</v>
      </c>
      <c r="L53" s="17" t="n">
        <v>95.33</v>
      </c>
      <c r="M53" s="83" t="n">
        <v>0</v>
      </c>
      <c r="N53" s="84" t="n">
        <f aca="false">TRUNC((M53*F53)*G53,2)</f>
        <v>0</v>
      </c>
      <c r="O53" s="84" t="n">
        <f aca="false">TRUNC((M53*F53)*H53,2)</f>
        <v>0</v>
      </c>
      <c r="P53" s="84" t="n">
        <f aca="false">((O53+N53))</f>
        <v>0</v>
      </c>
      <c r="Q53" s="83" t="n">
        <f aca="false">100%-M53</f>
        <v>1</v>
      </c>
      <c r="R53" s="84" t="n">
        <f aca="false">TRUNC((Q53*F53)*G53,2)</f>
        <v>9.85</v>
      </c>
      <c r="S53" s="84" t="n">
        <f aca="false">TRUNC((Q53*F53)*H53,2)</f>
        <v>85.48</v>
      </c>
      <c r="T53" s="84" t="n">
        <f aca="false">((S53+R53))</f>
        <v>95.33</v>
      </c>
      <c r="U53" s="85"/>
    </row>
    <row r="54" customFormat="false" ht="27.75" hidden="false" customHeight="true" outlineLevel="0" collapsed="false">
      <c r="A54" s="10" t="s">
        <v>171</v>
      </c>
      <c r="B54" s="10"/>
      <c r="C54" s="10"/>
      <c r="D54" s="10" t="s">
        <v>172</v>
      </c>
      <c r="E54" s="10"/>
      <c r="F54" s="11"/>
      <c r="G54" s="10"/>
      <c r="H54" s="10"/>
      <c r="I54" s="10"/>
      <c r="J54" s="10"/>
      <c r="K54" s="10"/>
      <c r="L54" s="12"/>
      <c r="M54" s="81"/>
      <c r="N54" s="81"/>
      <c r="O54" s="81"/>
      <c r="P54" s="81" t="n">
        <f aca="false">SUM(P55:P63)</f>
        <v>3693.77</v>
      </c>
      <c r="Q54" s="81"/>
      <c r="R54" s="82"/>
      <c r="S54" s="82"/>
      <c r="T54" s="81" t="n">
        <f aca="false">SUM(T55:T63)</f>
        <v>3093.23</v>
      </c>
      <c r="U54" s="85"/>
    </row>
    <row r="55" customFormat="false" ht="27.75" hidden="false" customHeight="true" outlineLevel="0" collapsed="false">
      <c r="A55" s="14" t="s">
        <v>173</v>
      </c>
      <c r="B55" s="15" t="s">
        <v>174</v>
      </c>
      <c r="C55" s="14" t="s">
        <v>27</v>
      </c>
      <c r="D55" s="14" t="s">
        <v>175</v>
      </c>
      <c r="E55" s="16" t="s">
        <v>29</v>
      </c>
      <c r="F55" s="15" t="n">
        <v>7</v>
      </c>
      <c r="G55" s="17" t="n">
        <v>3.21</v>
      </c>
      <c r="H55" s="17" t="n">
        <v>1.4</v>
      </c>
      <c r="I55" s="17" t="n">
        <v>4.61</v>
      </c>
      <c r="J55" s="17" t="n">
        <v>22.47</v>
      </c>
      <c r="K55" s="17" t="n">
        <v>9.8</v>
      </c>
      <c r="L55" s="17" t="n">
        <v>32.27</v>
      </c>
      <c r="M55" s="83" t="n">
        <v>1</v>
      </c>
      <c r="N55" s="84" t="n">
        <f aca="false">TRUNC((M55*F55)*G55,2)</f>
        <v>22.47</v>
      </c>
      <c r="O55" s="84" t="n">
        <f aca="false">TRUNC((M55*F55)*H55,2)</f>
        <v>9.8</v>
      </c>
      <c r="P55" s="84" t="n">
        <f aca="false">((O55+N55))</f>
        <v>32.27</v>
      </c>
      <c r="Q55" s="83" t="n">
        <f aca="false">100%-M55</f>
        <v>0</v>
      </c>
      <c r="R55" s="84" t="n">
        <f aca="false">TRUNC((Q55*F55)*G55,2)</f>
        <v>0</v>
      </c>
      <c r="S55" s="84" t="n">
        <f aca="false">TRUNC((Q55*F55)*H55,2)</f>
        <v>0</v>
      </c>
      <c r="T55" s="84" t="n">
        <f aca="false">((S55+R55))</f>
        <v>0</v>
      </c>
      <c r="U55" s="85"/>
    </row>
    <row r="56" customFormat="false" ht="27.75" hidden="false" customHeight="true" outlineLevel="0" collapsed="false">
      <c r="A56" s="14" t="s">
        <v>176</v>
      </c>
      <c r="B56" s="15" t="s">
        <v>177</v>
      </c>
      <c r="C56" s="14" t="s">
        <v>27</v>
      </c>
      <c r="D56" s="14" t="s">
        <v>178</v>
      </c>
      <c r="E56" s="16" t="s">
        <v>47</v>
      </c>
      <c r="F56" s="15" t="n">
        <v>0.5</v>
      </c>
      <c r="G56" s="17" t="n">
        <v>1519.84</v>
      </c>
      <c r="H56" s="17" t="n">
        <v>3261.53</v>
      </c>
      <c r="I56" s="17" t="n">
        <v>4781.37</v>
      </c>
      <c r="J56" s="17" t="n">
        <v>759.92</v>
      </c>
      <c r="K56" s="17" t="n">
        <v>1630.76</v>
      </c>
      <c r="L56" s="17" t="n">
        <v>2390.68</v>
      </c>
      <c r="M56" s="83" t="n">
        <v>1</v>
      </c>
      <c r="N56" s="84" t="n">
        <f aca="false">TRUNC((M56*F56)*G56,2)</f>
        <v>759.92</v>
      </c>
      <c r="O56" s="84" t="n">
        <f aca="false">TRUNC((M56*F56)*H56,2)</f>
        <v>1630.76</v>
      </c>
      <c r="P56" s="84" t="n">
        <f aca="false">((O56+N56))</f>
        <v>2390.68</v>
      </c>
      <c r="Q56" s="83" t="n">
        <f aca="false">100%-M56</f>
        <v>0</v>
      </c>
      <c r="R56" s="84" t="n">
        <f aca="false">TRUNC((Q56*F56)*G56,2)</f>
        <v>0</v>
      </c>
      <c r="S56" s="84" t="n">
        <f aca="false">TRUNC((Q56*F56)*H56,2)</f>
        <v>0</v>
      </c>
      <c r="T56" s="84" t="n">
        <f aca="false">((S56+R56))</f>
        <v>0</v>
      </c>
      <c r="U56" s="85"/>
    </row>
    <row r="57" customFormat="false" ht="27.75" hidden="false" customHeight="true" outlineLevel="0" collapsed="false">
      <c r="A57" s="14" t="s">
        <v>179</v>
      </c>
      <c r="B57" s="15" t="s">
        <v>180</v>
      </c>
      <c r="C57" s="14" t="s">
        <v>27</v>
      </c>
      <c r="D57" s="14" t="s">
        <v>181</v>
      </c>
      <c r="E57" s="16" t="s">
        <v>29</v>
      </c>
      <c r="F57" s="15" t="n">
        <v>1.2</v>
      </c>
      <c r="G57" s="17" t="n">
        <v>116.94</v>
      </c>
      <c r="H57" s="17" t="n">
        <v>518.47</v>
      </c>
      <c r="I57" s="17" t="n">
        <v>635.41</v>
      </c>
      <c r="J57" s="17" t="n">
        <v>140.32</v>
      </c>
      <c r="K57" s="17" t="n">
        <v>622.16</v>
      </c>
      <c r="L57" s="17" t="n">
        <v>762.48</v>
      </c>
      <c r="M57" s="83" t="n">
        <v>1</v>
      </c>
      <c r="N57" s="84" t="n">
        <f aca="false">TRUNC((M57*F57)*G57,2)</f>
        <v>140.32</v>
      </c>
      <c r="O57" s="84" t="n">
        <f aca="false">TRUNC((M57*F57)*H57,2)</f>
        <v>622.16</v>
      </c>
      <c r="P57" s="84" t="n">
        <f aca="false">((O57+N57))</f>
        <v>762.48</v>
      </c>
      <c r="Q57" s="83" t="n">
        <f aca="false">100%-M57</f>
        <v>0</v>
      </c>
      <c r="R57" s="84" t="n">
        <f aca="false">TRUNC((Q57*F57)*G57,2)</f>
        <v>0</v>
      </c>
      <c r="S57" s="84" t="n">
        <f aca="false">TRUNC((Q57*F57)*H57,2)</f>
        <v>0</v>
      </c>
      <c r="T57" s="84" t="n">
        <f aca="false">((S57+R57))</f>
        <v>0</v>
      </c>
      <c r="U57" s="85"/>
    </row>
    <row r="58" customFormat="false" ht="27.75" hidden="false" customHeight="true" outlineLevel="0" collapsed="false">
      <c r="A58" s="14" t="s">
        <v>182</v>
      </c>
      <c r="B58" s="15" t="s">
        <v>183</v>
      </c>
      <c r="C58" s="14" t="s">
        <v>27</v>
      </c>
      <c r="D58" s="14" t="s">
        <v>184</v>
      </c>
      <c r="E58" s="16" t="s">
        <v>29</v>
      </c>
      <c r="F58" s="15" t="n">
        <v>1.2</v>
      </c>
      <c r="G58" s="17" t="n">
        <v>21.98</v>
      </c>
      <c r="H58" s="17" t="n">
        <v>19.91</v>
      </c>
      <c r="I58" s="17" t="n">
        <v>41.89</v>
      </c>
      <c r="J58" s="17" t="n">
        <v>26.37</v>
      </c>
      <c r="K58" s="17" t="n">
        <v>23.89</v>
      </c>
      <c r="L58" s="17" t="n">
        <v>50.26</v>
      </c>
      <c r="M58" s="83" t="n">
        <v>1</v>
      </c>
      <c r="N58" s="84" t="n">
        <f aca="false">TRUNC((M58*F58)*G58,2)</f>
        <v>26.37</v>
      </c>
      <c r="O58" s="84" t="n">
        <f aca="false">TRUNC((M58*F58)*H58,2)</f>
        <v>23.89</v>
      </c>
      <c r="P58" s="84" t="n">
        <f aca="false">((O58+N58))</f>
        <v>50.26</v>
      </c>
      <c r="Q58" s="83" t="n">
        <f aca="false">100%-M58</f>
        <v>0</v>
      </c>
      <c r="R58" s="84" t="n">
        <f aca="false">TRUNC((Q58*F58)*G58,2)</f>
        <v>0</v>
      </c>
      <c r="S58" s="84" t="n">
        <f aca="false">TRUNC((Q58*F58)*H58,2)</f>
        <v>0</v>
      </c>
      <c r="T58" s="84" t="n">
        <f aca="false">((S58+R58))</f>
        <v>0</v>
      </c>
      <c r="U58" s="85"/>
    </row>
    <row r="59" customFormat="false" ht="35.05" hidden="false" customHeight="false" outlineLevel="0" collapsed="false">
      <c r="A59" s="14" t="s">
        <v>185</v>
      </c>
      <c r="B59" s="15" t="s">
        <v>186</v>
      </c>
      <c r="C59" s="14" t="s">
        <v>27</v>
      </c>
      <c r="D59" s="14" t="s">
        <v>187</v>
      </c>
      <c r="E59" s="16" t="s">
        <v>29</v>
      </c>
      <c r="F59" s="15" t="n">
        <v>2.4</v>
      </c>
      <c r="G59" s="17" t="n">
        <v>7.29</v>
      </c>
      <c r="H59" s="17" t="n">
        <v>4.75</v>
      </c>
      <c r="I59" s="17" t="n">
        <v>12.04</v>
      </c>
      <c r="J59" s="17" t="n">
        <v>17.49</v>
      </c>
      <c r="K59" s="17" t="n">
        <v>11.4</v>
      </c>
      <c r="L59" s="17" t="n">
        <v>28.89</v>
      </c>
      <c r="M59" s="83" t="n">
        <v>1</v>
      </c>
      <c r="N59" s="84" t="n">
        <f aca="false">TRUNC((M59*F59)*G59,2)</f>
        <v>17.49</v>
      </c>
      <c r="O59" s="84" t="n">
        <f aca="false">TRUNC((M59*F59)*H59,2)</f>
        <v>11.4</v>
      </c>
      <c r="P59" s="84" t="n">
        <f aca="false">((O59+N59))</f>
        <v>28.89</v>
      </c>
      <c r="Q59" s="83" t="n">
        <f aca="false">100%-M59</f>
        <v>0</v>
      </c>
      <c r="R59" s="84" t="n">
        <f aca="false">TRUNC((Q59*F59)*G59,2)</f>
        <v>0</v>
      </c>
      <c r="S59" s="84" t="n">
        <f aca="false">TRUNC((Q59*F59)*H59,2)</f>
        <v>0</v>
      </c>
      <c r="T59" s="84" t="n">
        <f aca="false">((S59+R59))</f>
        <v>0</v>
      </c>
      <c r="U59" s="85"/>
    </row>
    <row r="60" customFormat="false" ht="27.75" hidden="false" customHeight="true" outlineLevel="0" collapsed="false">
      <c r="A60" s="14" t="s">
        <v>188</v>
      </c>
      <c r="B60" s="15" t="s">
        <v>189</v>
      </c>
      <c r="C60" s="14" t="s">
        <v>27</v>
      </c>
      <c r="D60" s="14" t="s">
        <v>190</v>
      </c>
      <c r="E60" s="16" t="s">
        <v>29</v>
      </c>
      <c r="F60" s="15" t="n">
        <v>3</v>
      </c>
      <c r="G60" s="17" t="n">
        <v>37.62</v>
      </c>
      <c r="H60" s="17" t="n">
        <v>32.3</v>
      </c>
      <c r="I60" s="17" t="n">
        <v>69.92</v>
      </c>
      <c r="J60" s="17" t="n">
        <v>112.86</v>
      </c>
      <c r="K60" s="17" t="n">
        <v>96.9</v>
      </c>
      <c r="L60" s="17" t="n">
        <v>209.76</v>
      </c>
      <c r="M60" s="83" t="n">
        <v>1</v>
      </c>
      <c r="N60" s="84" t="n">
        <f aca="false">TRUNC((M60*F60)*G60,2)</f>
        <v>112.86</v>
      </c>
      <c r="O60" s="84" t="n">
        <f aca="false">TRUNC((M60*F60)*H60,2)</f>
        <v>96.9</v>
      </c>
      <c r="P60" s="84" t="n">
        <f aca="false">((O60+N60))</f>
        <v>209.76</v>
      </c>
      <c r="Q60" s="83" t="n">
        <f aca="false">100%-M60</f>
        <v>0</v>
      </c>
      <c r="R60" s="84" t="n">
        <f aca="false">TRUNC((Q60*F60)*G60,2)</f>
        <v>0</v>
      </c>
      <c r="S60" s="84" t="n">
        <f aca="false">TRUNC((Q60*F60)*H60,2)</f>
        <v>0</v>
      </c>
      <c r="T60" s="84" t="n">
        <f aca="false">((S60+R60))</f>
        <v>0</v>
      </c>
      <c r="U60" s="85"/>
    </row>
    <row r="61" customFormat="false" ht="27.75" hidden="false" customHeight="true" outlineLevel="0" collapsed="false">
      <c r="A61" s="14" t="s">
        <v>191</v>
      </c>
      <c r="B61" s="15" t="s">
        <v>192</v>
      </c>
      <c r="C61" s="14" t="s">
        <v>27</v>
      </c>
      <c r="D61" s="14" t="s">
        <v>193</v>
      </c>
      <c r="E61" s="16" t="s">
        <v>29</v>
      </c>
      <c r="F61" s="15" t="n">
        <v>0.8</v>
      </c>
      <c r="G61" s="17" t="n">
        <v>45.94</v>
      </c>
      <c r="H61" s="17" t="n">
        <v>158.65</v>
      </c>
      <c r="I61" s="17" t="n">
        <v>204.59</v>
      </c>
      <c r="J61" s="17" t="n">
        <v>36.75</v>
      </c>
      <c r="K61" s="17" t="n">
        <v>126.92</v>
      </c>
      <c r="L61" s="17" t="n">
        <v>163.67</v>
      </c>
      <c r="M61" s="83" t="n">
        <v>0</v>
      </c>
      <c r="N61" s="84" t="n">
        <f aca="false">TRUNC((M61*F61)*G61,2)</f>
        <v>0</v>
      </c>
      <c r="O61" s="84" t="n">
        <f aca="false">TRUNC((M61*F61)*H61,2)</f>
        <v>0</v>
      </c>
      <c r="P61" s="84" t="n">
        <f aca="false">((O61+N61))</f>
        <v>0</v>
      </c>
      <c r="Q61" s="83" t="n">
        <f aca="false">100%-M61</f>
        <v>1</v>
      </c>
      <c r="R61" s="84" t="n">
        <f aca="false">TRUNC((Q61*F61)*G61,2)</f>
        <v>36.75</v>
      </c>
      <c r="S61" s="84" t="n">
        <f aca="false">TRUNC((Q61*F61)*H61,2)</f>
        <v>126.92</v>
      </c>
      <c r="T61" s="84" t="n">
        <f aca="false">((S61+R61))</f>
        <v>163.67</v>
      </c>
      <c r="U61" s="85"/>
    </row>
    <row r="62" customFormat="false" ht="46.25" hidden="false" customHeight="false" outlineLevel="0" collapsed="false">
      <c r="A62" s="14" t="s">
        <v>194</v>
      </c>
      <c r="B62" s="15" t="s">
        <v>195</v>
      </c>
      <c r="C62" s="14" t="s">
        <v>27</v>
      </c>
      <c r="D62" s="14" t="s">
        <v>196</v>
      </c>
      <c r="E62" s="16" t="s">
        <v>80</v>
      </c>
      <c r="F62" s="15" t="n">
        <v>3</v>
      </c>
      <c r="G62" s="17" t="n">
        <v>166.61</v>
      </c>
      <c r="H62" s="17" t="n">
        <v>809.91</v>
      </c>
      <c r="I62" s="17" t="n">
        <v>976.52</v>
      </c>
      <c r="J62" s="17" t="n">
        <v>499.83</v>
      </c>
      <c r="K62" s="17" t="n">
        <v>2429.73</v>
      </c>
      <c r="L62" s="17" t="n">
        <v>2929.56</v>
      </c>
      <c r="M62" s="83" t="n">
        <v>0</v>
      </c>
      <c r="N62" s="84" t="n">
        <f aca="false">TRUNC((M62*F62)*G62,2)</f>
        <v>0</v>
      </c>
      <c r="O62" s="84" t="n">
        <f aca="false">TRUNC((M62*F62)*H62,2)</f>
        <v>0</v>
      </c>
      <c r="P62" s="84" t="n">
        <f aca="false">((O62+N62))</f>
        <v>0</v>
      </c>
      <c r="Q62" s="83" t="n">
        <f aca="false">100%-M62</f>
        <v>1</v>
      </c>
      <c r="R62" s="84" t="n">
        <f aca="false">TRUNC((Q62*F62)*G62,2)</f>
        <v>499.83</v>
      </c>
      <c r="S62" s="84" t="n">
        <f aca="false">TRUNC((Q62*F62)*H62,2)</f>
        <v>2429.73</v>
      </c>
      <c r="T62" s="84" t="n">
        <f aca="false">((S62+R62))</f>
        <v>2929.56</v>
      </c>
      <c r="U62" s="85"/>
    </row>
    <row r="63" customFormat="false" ht="27.75" hidden="false" customHeight="true" outlineLevel="0" collapsed="false">
      <c r="A63" s="14" t="s">
        <v>197</v>
      </c>
      <c r="B63" s="15" t="s">
        <v>198</v>
      </c>
      <c r="C63" s="14" t="s">
        <v>27</v>
      </c>
      <c r="D63" s="14" t="s">
        <v>199</v>
      </c>
      <c r="E63" s="16" t="s">
        <v>47</v>
      </c>
      <c r="F63" s="15" t="n">
        <v>0.3</v>
      </c>
      <c r="G63" s="17" t="n">
        <v>127.85</v>
      </c>
      <c r="H63" s="17" t="n">
        <v>603.63</v>
      </c>
      <c r="I63" s="17" t="n">
        <v>731.48</v>
      </c>
      <c r="J63" s="17" t="n">
        <v>38.35</v>
      </c>
      <c r="K63" s="17" t="n">
        <v>181.08</v>
      </c>
      <c r="L63" s="17" t="n">
        <v>219.43</v>
      </c>
      <c r="M63" s="83" t="n">
        <v>1</v>
      </c>
      <c r="N63" s="84" t="n">
        <f aca="false">TRUNC((M63*F63)*G63,2)</f>
        <v>38.35</v>
      </c>
      <c r="O63" s="84" t="n">
        <f aca="false">TRUNC((M63*F63)*H63,2)</f>
        <v>181.08</v>
      </c>
      <c r="P63" s="84" t="n">
        <f aca="false">((O63+N63))</f>
        <v>219.43</v>
      </c>
      <c r="Q63" s="83" t="n">
        <f aca="false">100%-M63</f>
        <v>0</v>
      </c>
      <c r="R63" s="84" t="n">
        <f aca="false">TRUNC((Q63*F63)*G63,2)</f>
        <v>0</v>
      </c>
      <c r="S63" s="84" t="n">
        <f aca="false">TRUNC((Q63*F63)*H63,2)</f>
        <v>0</v>
      </c>
      <c r="T63" s="84" t="n">
        <f aca="false">((S63+R63))</f>
        <v>0</v>
      </c>
      <c r="U63" s="85"/>
    </row>
    <row r="64" customFormat="false" ht="27.75" hidden="false" customHeight="true" outlineLevel="0" collapsed="false">
      <c r="A64" s="10" t="s">
        <v>200</v>
      </c>
      <c r="B64" s="10"/>
      <c r="C64" s="10"/>
      <c r="D64" s="10" t="s">
        <v>201</v>
      </c>
      <c r="E64" s="10"/>
      <c r="F64" s="11"/>
      <c r="G64" s="10"/>
      <c r="H64" s="10"/>
      <c r="I64" s="10"/>
      <c r="J64" s="10"/>
      <c r="K64" s="10"/>
      <c r="L64" s="12"/>
      <c r="M64" s="82"/>
      <c r="N64" s="82"/>
      <c r="O64" s="82"/>
      <c r="P64" s="81" t="n">
        <f aca="false">SUM(P65:P72)</f>
        <v>0</v>
      </c>
      <c r="Q64" s="82"/>
      <c r="R64" s="82"/>
      <c r="S64" s="82"/>
      <c r="T64" s="81" t="n">
        <f aca="false">SUM(T65:T72)</f>
        <v>25846.6</v>
      </c>
      <c r="U64" s="85"/>
    </row>
    <row r="65" customFormat="false" ht="15" hidden="false" customHeight="false" outlineLevel="0" collapsed="false">
      <c r="A65" s="14" t="s">
        <v>202</v>
      </c>
      <c r="B65" s="15" t="s">
        <v>203</v>
      </c>
      <c r="C65" s="14" t="s">
        <v>27</v>
      </c>
      <c r="D65" s="14" t="s">
        <v>204</v>
      </c>
      <c r="E65" s="16" t="s">
        <v>29</v>
      </c>
      <c r="F65" s="15" t="n">
        <v>200</v>
      </c>
      <c r="G65" s="17" t="n">
        <v>9.1</v>
      </c>
      <c r="H65" s="17" t="n">
        <v>4.9</v>
      </c>
      <c r="I65" s="17" t="n">
        <v>14</v>
      </c>
      <c r="J65" s="17" t="n">
        <v>1820</v>
      </c>
      <c r="K65" s="17" t="n">
        <v>980</v>
      </c>
      <c r="L65" s="17" t="n">
        <v>2800</v>
      </c>
      <c r="M65" s="83" t="n">
        <v>0</v>
      </c>
      <c r="N65" s="84" t="n">
        <f aca="false">TRUNC((M65*F65)*G65,2)</f>
        <v>0</v>
      </c>
      <c r="O65" s="84" t="n">
        <f aca="false">TRUNC((M65*F65)*H65,2)</f>
        <v>0</v>
      </c>
      <c r="P65" s="84" t="n">
        <f aca="false">((O65+N65))</f>
        <v>0</v>
      </c>
      <c r="Q65" s="83" t="n">
        <f aca="false">100%-M65</f>
        <v>1</v>
      </c>
      <c r="R65" s="84" t="n">
        <f aca="false">TRUNC((Q65*F65)*G65,2)</f>
        <v>1820</v>
      </c>
      <c r="S65" s="84" t="n">
        <f aca="false">TRUNC((Q65*F65)*H65,2)</f>
        <v>980</v>
      </c>
      <c r="T65" s="84" t="n">
        <f aca="false">((S65+R65))</f>
        <v>2800</v>
      </c>
      <c r="U65" s="85"/>
    </row>
    <row r="66" customFormat="false" ht="35.05" hidden="false" customHeight="false" outlineLevel="0" collapsed="false">
      <c r="A66" s="14" t="s">
        <v>205</v>
      </c>
      <c r="B66" s="15" t="s">
        <v>206</v>
      </c>
      <c r="C66" s="14" t="s">
        <v>27</v>
      </c>
      <c r="D66" s="14" t="s">
        <v>207</v>
      </c>
      <c r="E66" s="16" t="s">
        <v>29</v>
      </c>
      <c r="F66" s="15" t="n">
        <v>200</v>
      </c>
      <c r="G66" s="17" t="n">
        <v>20.67</v>
      </c>
      <c r="H66" s="17" t="n">
        <v>15.44</v>
      </c>
      <c r="I66" s="17" t="n">
        <v>36.11</v>
      </c>
      <c r="J66" s="17" t="n">
        <v>4134</v>
      </c>
      <c r="K66" s="17" t="n">
        <v>3088</v>
      </c>
      <c r="L66" s="17" t="n">
        <v>7222</v>
      </c>
      <c r="M66" s="83" t="n">
        <v>0</v>
      </c>
      <c r="N66" s="84" t="n">
        <f aca="false">TRUNC((M66*F66)*G66,2)</f>
        <v>0</v>
      </c>
      <c r="O66" s="84" t="n">
        <f aca="false">TRUNC((M66*F66)*H66,2)</f>
        <v>0</v>
      </c>
      <c r="P66" s="84" t="n">
        <f aca="false">((O66+N66))</f>
        <v>0</v>
      </c>
      <c r="Q66" s="83" t="n">
        <f aca="false">100%-M66</f>
        <v>1</v>
      </c>
      <c r="R66" s="84" t="n">
        <f aca="false">TRUNC((Q66*F66)*G66,2)</f>
        <v>4134</v>
      </c>
      <c r="S66" s="84" t="n">
        <f aca="false">TRUNC((Q66*F66)*H66,2)</f>
        <v>3088</v>
      </c>
      <c r="T66" s="84" t="n">
        <f aca="false">((S66+R66))</f>
        <v>7222</v>
      </c>
      <c r="U66" s="85"/>
    </row>
    <row r="67" customFormat="false" ht="35.05" hidden="false" customHeight="false" outlineLevel="0" collapsed="false">
      <c r="A67" s="14" t="s">
        <v>208</v>
      </c>
      <c r="B67" s="15" t="s">
        <v>209</v>
      </c>
      <c r="C67" s="14" t="s">
        <v>27</v>
      </c>
      <c r="D67" s="14" t="s">
        <v>210</v>
      </c>
      <c r="E67" s="16" t="s">
        <v>29</v>
      </c>
      <c r="F67" s="15" t="n">
        <v>200</v>
      </c>
      <c r="G67" s="17" t="n">
        <v>41.34</v>
      </c>
      <c r="H67" s="17" t="n">
        <v>32.69</v>
      </c>
      <c r="I67" s="17" t="n">
        <v>74.03</v>
      </c>
      <c r="J67" s="17" t="n">
        <v>8268</v>
      </c>
      <c r="K67" s="17" t="n">
        <v>6538</v>
      </c>
      <c r="L67" s="17" t="n">
        <v>14806</v>
      </c>
      <c r="M67" s="83" t="n">
        <v>0</v>
      </c>
      <c r="N67" s="84" t="n">
        <f aca="false">TRUNC((M67*F67)*G67,2)</f>
        <v>0</v>
      </c>
      <c r="O67" s="84" t="n">
        <f aca="false">TRUNC((M67*F67)*H67,2)</f>
        <v>0</v>
      </c>
      <c r="P67" s="84" t="n">
        <f aca="false">((O67+N67))</f>
        <v>0</v>
      </c>
      <c r="Q67" s="83" t="n">
        <f aca="false">100%-M67</f>
        <v>1</v>
      </c>
      <c r="R67" s="84" t="n">
        <f aca="false">TRUNC((Q67*F67)*G67,2)</f>
        <v>8268</v>
      </c>
      <c r="S67" s="84" t="n">
        <f aca="false">TRUNC((Q67*F67)*H67,2)</f>
        <v>6538</v>
      </c>
      <c r="T67" s="84" t="n">
        <f aca="false">((S67+R67))</f>
        <v>14806</v>
      </c>
      <c r="U67" s="85"/>
    </row>
    <row r="68" customFormat="false" ht="27.75" hidden="false" customHeight="true" outlineLevel="0" collapsed="false">
      <c r="A68" s="14" t="s">
        <v>211</v>
      </c>
      <c r="B68" s="15" t="s">
        <v>212</v>
      </c>
      <c r="C68" s="14" t="s">
        <v>27</v>
      </c>
      <c r="D68" s="14" t="s">
        <v>213</v>
      </c>
      <c r="E68" s="16" t="s">
        <v>29</v>
      </c>
      <c r="F68" s="15" t="n">
        <v>5</v>
      </c>
      <c r="G68" s="17" t="n">
        <v>20.78</v>
      </c>
      <c r="H68" s="17" t="n">
        <v>15.34</v>
      </c>
      <c r="I68" s="17" t="n">
        <v>36.12</v>
      </c>
      <c r="J68" s="17" t="n">
        <v>103.9</v>
      </c>
      <c r="K68" s="17" t="n">
        <v>76.7</v>
      </c>
      <c r="L68" s="17" t="n">
        <v>180.6</v>
      </c>
      <c r="M68" s="83" t="n">
        <v>0</v>
      </c>
      <c r="N68" s="84" t="n">
        <f aca="false">TRUNC((M68*F68)*G68,2)</f>
        <v>0</v>
      </c>
      <c r="O68" s="84" t="n">
        <f aca="false">TRUNC((M68*F68)*H68,2)</f>
        <v>0</v>
      </c>
      <c r="P68" s="84" t="n">
        <f aca="false">((O68+N68))</f>
        <v>0</v>
      </c>
      <c r="Q68" s="83" t="n">
        <f aca="false">100%-M68</f>
        <v>1</v>
      </c>
      <c r="R68" s="84" t="n">
        <f aca="false">TRUNC((Q68*F68)*G68,2)</f>
        <v>103.9</v>
      </c>
      <c r="S68" s="84" t="n">
        <f aca="false">TRUNC((Q68*F68)*H68,2)</f>
        <v>76.7</v>
      </c>
      <c r="T68" s="84" t="n">
        <f aca="false">((S68+R68))</f>
        <v>180.6</v>
      </c>
      <c r="U68" s="85"/>
    </row>
    <row r="69" customFormat="false" ht="27.75" hidden="false" customHeight="true" outlineLevel="0" collapsed="false">
      <c r="A69" s="14" t="s">
        <v>214</v>
      </c>
      <c r="B69" s="15" t="s">
        <v>215</v>
      </c>
      <c r="C69" s="14" t="s">
        <v>27</v>
      </c>
      <c r="D69" s="14" t="s">
        <v>216</v>
      </c>
      <c r="E69" s="16" t="s">
        <v>29</v>
      </c>
      <c r="F69" s="15" t="n">
        <v>8.4</v>
      </c>
      <c r="G69" s="17" t="n">
        <v>10.74</v>
      </c>
      <c r="H69" s="17" t="n">
        <v>18.83</v>
      </c>
      <c r="I69" s="17" t="n">
        <v>29.57</v>
      </c>
      <c r="J69" s="17" t="n">
        <v>90.21</v>
      </c>
      <c r="K69" s="17" t="n">
        <v>158.17</v>
      </c>
      <c r="L69" s="17" t="n">
        <v>248.38</v>
      </c>
      <c r="M69" s="83" t="n">
        <v>0</v>
      </c>
      <c r="N69" s="84" t="n">
        <f aca="false">TRUNC((M69*F69)*G69,2)</f>
        <v>0</v>
      </c>
      <c r="O69" s="84" t="n">
        <f aca="false">TRUNC((M69*F69)*H69,2)</f>
        <v>0</v>
      </c>
      <c r="P69" s="84" t="n">
        <f aca="false">((O69+N69))</f>
        <v>0</v>
      </c>
      <c r="Q69" s="83" t="n">
        <f aca="false">100%-M69</f>
        <v>1</v>
      </c>
      <c r="R69" s="84" t="n">
        <f aca="false">TRUNC((Q69*F69)*G69,2)</f>
        <v>90.21</v>
      </c>
      <c r="S69" s="84" t="n">
        <f aca="false">TRUNC((Q69*F69)*H69,2)</f>
        <v>158.17</v>
      </c>
      <c r="T69" s="84" t="n">
        <f aca="false">((S69+R69))</f>
        <v>248.38</v>
      </c>
      <c r="U69" s="85"/>
    </row>
    <row r="70" customFormat="false" ht="27.75" hidden="false" customHeight="true" outlineLevel="0" collapsed="false">
      <c r="A70" s="14" t="s">
        <v>217</v>
      </c>
      <c r="B70" s="15" t="s">
        <v>218</v>
      </c>
      <c r="C70" s="14" t="s">
        <v>27</v>
      </c>
      <c r="D70" s="14" t="s">
        <v>219</v>
      </c>
      <c r="E70" s="16" t="s">
        <v>29</v>
      </c>
      <c r="F70" s="15" t="n">
        <v>1</v>
      </c>
      <c r="G70" s="17" t="n">
        <v>10.74</v>
      </c>
      <c r="H70" s="17" t="n">
        <v>89.33</v>
      </c>
      <c r="I70" s="17" t="n">
        <v>100.07</v>
      </c>
      <c r="J70" s="17" t="n">
        <v>10.74</v>
      </c>
      <c r="K70" s="17" t="n">
        <v>89.33</v>
      </c>
      <c r="L70" s="17" t="n">
        <v>100.07</v>
      </c>
      <c r="M70" s="83" t="n">
        <v>0</v>
      </c>
      <c r="N70" s="84" t="n">
        <f aca="false">TRUNC((M70*F70)*G70,2)</f>
        <v>0</v>
      </c>
      <c r="O70" s="84" t="n">
        <f aca="false">TRUNC((M70*F70)*H70,2)</f>
        <v>0</v>
      </c>
      <c r="P70" s="84" t="n">
        <f aca="false">((O70+N70))</f>
        <v>0</v>
      </c>
      <c r="Q70" s="83" t="n">
        <f aca="false">100%-M70</f>
        <v>1</v>
      </c>
      <c r="R70" s="84" t="n">
        <f aca="false">TRUNC((Q70*F70)*G70,2)</f>
        <v>10.74</v>
      </c>
      <c r="S70" s="84" t="n">
        <f aca="false">TRUNC((Q70*F70)*H70,2)</f>
        <v>89.33</v>
      </c>
      <c r="T70" s="84" t="n">
        <f aca="false">((S70+R70))</f>
        <v>100.07</v>
      </c>
    </row>
    <row r="71" customFormat="false" ht="27.75" hidden="false" customHeight="true" outlineLevel="0" collapsed="false">
      <c r="A71" s="14" t="s">
        <v>220</v>
      </c>
      <c r="B71" s="15" t="s">
        <v>221</v>
      </c>
      <c r="C71" s="14" t="s">
        <v>27</v>
      </c>
      <c r="D71" s="14" t="s">
        <v>222</v>
      </c>
      <c r="E71" s="16" t="s">
        <v>29</v>
      </c>
      <c r="F71" s="15" t="n">
        <v>10</v>
      </c>
      <c r="G71" s="17" t="n">
        <v>5.14</v>
      </c>
      <c r="H71" s="17" t="n">
        <v>24.3</v>
      </c>
      <c r="I71" s="17" t="n">
        <v>29.44</v>
      </c>
      <c r="J71" s="17" t="n">
        <v>51.4</v>
      </c>
      <c r="K71" s="17" t="n">
        <v>243</v>
      </c>
      <c r="L71" s="17" t="n">
        <v>294.4</v>
      </c>
      <c r="M71" s="83" t="n">
        <v>0</v>
      </c>
      <c r="N71" s="84" t="n">
        <f aca="false">TRUNC((M71*F71)*G71,2)</f>
        <v>0</v>
      </c>
      <c r="O71" s="84" t="n">
        <f aca="false">TRUNC((M71*F71)*H71,2)</f>
        <v>0</v>
      </c>
      <c r="P71" s="84" t="n">
        <f aca="false">((O71+N71))</f>
        <v>0</v>
      </c>
      <c r="Q71" s="83" t="n">
        <f aca="false">100%-M71</f>
        <v>1</v>
      </c>
      <c r="R71" s="84" t="n">
        <f aca="false">TRUNC((Q71*F71)*G71,2)</f>
        <v>51.4</v>
      </c>
      <c r="S71" s="84" t="n">
        <f aca="false">TRUNC((Q71*F71)*H71,2)</f>
        <v>243</v>
      </c>
      <c r="T71" s="84" t="n">
        <f aca="false">((S71+R71))</f>
        <v>294.4</v>
      </c>
    </row>
    <row r="72" customFormat="false" ht="27.75" hidden="false" customHeight="true" outlineLevel="0" collapsed="false">
      <c r="A72" s="14" t="s">
        <v>223</v>
      </c>
      <c r="B72" s="15" t="s">
        <v>215</v>
      </c>
      <c r="C72" s="14" t="s">
        <v>27</v>
      </c>
      <c r="D72" s="14" t="s">
        <v>224</v>
      </c>
      <c r="E72" s="16" t="s">
        <v>29</v>
      </c>
      <c r="F72" s="15" t="n">
        <v>6.6</v>
      </c>
      <c r="G72" s="17" t="n">
        <v>10.74</v>
      </c>
      <c r="H72" s="17" t="n">
        <v>18.83</v>
      </c>
      <c r="I72" s="17" t="n">
        <v>29.57</v>
      </c>
      <c r="J72" s="17" t="n">
        <v>70.88</v>
      </c>
      <c r="K72" s="17" t="n">
        <v>124.27</v>
      </c>
      <c r="L72" s="17" t="n">
        <v>195.15</v>
      </c>
      <c r="M72" s="83" t="n">
        <v>0</v>
      </c>
      <c r="N72" s="84" t="n">
        <f aca="false">TRUNC((M72*F72)*G72,2)</f>
        <v>0</v>
      </c>
      <c r="O72" s="84" t="n">
        <f aca="false">TRUNC((M72*F72)*H72,2)</f>
        <v>0</v>
      </c>
      <c r="P72" s="84" t="n">
        <f aca="false">((O72+N72))</f>
        <v>0</v>
      </c>
      <c r="Q72" s="83" t="n">
        <f aca="false">100%-M72</f>
        <v>1</v>
      </c>
      <c r="R72" s="84" t="n">
        <f aca="false">TRUNC((Q72*F72)*G72,2)</f>
        <v>70.88</v>
      </c>
      <c r="S72" s="84" t="n">
        <f aca="false">TRUNC((Q72*F72)*H72,2)</f>
        <v>124.27</v>
      </c>
      <c r="T72" s="84" t="n">
        <f aca="false">((S72+R72))</f>
        <v>195.15</v>
      </c>
      <c r="U72" s="85"/>
    </row>
    <row r="73" customFormat="false" ht="27.75" hidden="false" customHeight="true" outlineLevel="0" collapsed="false">
      <c r="A73" s="10" t="s">
        <v>225</v>
      </c>
      <c r="B73" s="10"/>
      <c r="C73" s="10"/>
      <c r="D73" s="10" t="s">
        <v>226</v>
      </c>
      <c r="E73" s="10"/>
      <c r="F73" s="11"/>
      <c r="G73" s="10"/>
      <c r="H73" s="10"/>
      <c r="I73" s="10"/>
      <c r="J73" s="10"/>
      <c r="K73" s="10"/>
      <c r="L73" s="12"/>
      <c r="M73" s="82"/>
      <c r="N73" s="82"/>
      <c r="O73" s="82"/>
      <c r="P73" s="81" t="n">
        <f aca="false">SUM(P74:P75)</f>
        <v>591.8</v>
      </c>
      <c r="Q73" s="82"/>
      <c r="R73" s="82"/>
      <c r="S73" s="82"/>
      <c r="T73" s="81" t="n">
        <f aca="false">SUM(T74:T75)</f>
        <v>843.8</v>
      </c>
      <c r="U73" s="85"/>
    </row>
    <row r="74" customFormat="false" ht="27.75" hidden="false" customHeight="true" outlineLevel="0" collapsed="false">
      <c r="A74" s="14" t="s">
        <v>227</v>
      </c>
      <c r="B74" s="15" t="s">
        <v>228</v>
      </c>
      <c r="C74" s="14" t="s">
        <v>27</v>
      </c>
      <c r="D74" s="14" t="s">
        <v>229</v>
      </c>
      <c r="E74" s="16" t="s">
        <v>230</v>
      </c>
      <c r="F74" s="15" t="n">
        <v>40</v>
      </c>
      <c r="G74" s="17" t="n">
        <v>20.6</v>
      </c>
      <c r="H74" s="17" t="n">
        <v>8.99</v>
      </c>
      <c r="I74" s="17" t="n">
        <v>29.59</v>
      </c>
      <c r="J74" s="17" t="n">
        <v>824</v>
      </c>
      <c r="K74" s="17" t="n">
        <v>359.6</v>
      </c>
      <c r="L74" s="17" t="n">
        <v>1183.6</v>
      </c>
      <c r="M74" s="83" t="n">
        <v>0.5</v>
      </c>
      <c r="N74" s="84" t="n">
        <f aca="false">TRUNC((M74*F74)*G74,2)</f>
        <v>412</v>
      </c>
      <c r="O74" s="84" t="n">
        <f aca="false">TRUNC((M74*F74)*H74,2)</f>
        <v>179.8</v>
      </c>
      <c r="P74" s="84" t="n">
        <f aca="false">((O74+N74))</f>
        <v>591.8</v>
      </c>
      <c r="Q74" s="83" t="n">
        <f aca="false">100%-M74</f>
        <v>0.5</v>
      </c>
      <c r="R74" s="84" t="n">
        <f aca="false">TRUNC((Q74*F74)*G74,2)</f>
        <v>412</v>
      </c>
      <c r="S74" s="84" t="n">
        <f aca="false">TRUNC((Q74*F74)*H74,2)</f>
        <v>179.8</v>
      </c>
      <c r="T74" s="84" t="n">
        <f aca="false">((S74+R74))</f>
        <v>591.8</v>
      </c>
      <c r="U74" s="85"/>
    </row>
    <row r="75" customFormat="false" ht="27.75" hidden="false" customHeight="true" outlineLevel="0" collapsed="false">
      <c r="A75" s="14" t="s">
        <v>231</v>
      </c>
      <c r="B75" s="15" t="s">
        <v>232</v>
      </c>
      <c r="C75" s="14" t="s">
        <v>27</v>
      </c>
      <c r="D75" s="14" t="s">
        <v>233</v>
      </c>
      <c r="E75" s="16" t="s">
        <v>29</v>
      </c>
      <c r="F75" s="15" t="n">
        <v>300</v>
      </c>
      <c r="G75" s="17" t="n">
        <v>0.58</v>
      </c>
      <c r="H75" s="17" t="n">
        <v>0.26</v>
      </c>
      <c r="I75" s="17" t="n">
        <v>0.84</v>
      </c>
      <c r="J75" s="17" t="n">
        <v>174</v>
      </c>
      <c r="K75" s="17" t="n">
        <v>78</v>
      </c>
      <c r="L75" s="17" t="n">
        <v>252</v>
      </c>
      <c r="M75" s="83" t="n">
        <v>0</v>
      </c>
      <c r="N75" s="84" t="n">
        <f aca="false">TRUNC((M75*F75)*G75,2)</f>
        <v>0</v>
      </c>
      <c r="O75" s="84" t="n">
        <f aca="false">TRUNC((M75*F75)*H75,2)</f>
        <v>0</v>
      </c>
      <c r="P75" s="84" t="n">
        <f aca="false">((O75+N75))</f>
        <v>0</v>
      </c>
      <c r="Q75" s="83" t="n">
        <f aca="false">100%-M75</f>
        <v>1</v>
      </c>
      <c r="R75" s="84" t="n">
        <f aca="false">TRUNC((Q75*F75)*G75,2)</f>
        <v>174</v>
      </c>
      <c r="S75" s="84" t="n">
        <f aca="false">TRUNC((Q75*F75)*H75,2)</f>
        <v>78</v>
      </c>
      <c r="T75" s="84" t="n">
        <f aca="false">((S75+R75))</f>
        <v>252</v>
      </c>
      <c r="U75" s="85"/>
    </row>
    <row r="76" customFormat="false" ht="27.75" hidden="false" customHeight="true" outlineLevel="0" collapsed="false">
      <c r="A76" s="10" t="s">
        <v>234</v>
      </c>
      <c r="B76" s="10"/>
      <c r="C76" s="10"/>
      <c r="D76" s="10" t="s">
        <v>235</v>
      </c>
      <c r="E76" s="10"/>
      <c r="F76" s="11"/>
      <c r="G76" s="10"/>
      <c r="H76" s="10"/>
      <c r="I76" s="10"/>
      <c r="J76" s="10"/>
      <c r="K76" s="10"/>
      <c r="L76" s="12"/>
      <c r="M76" s="82"/>
      <c r="N76" s="82"/>
      <c r="O76" s="82"/>
      <c r="P76" s="81" t="n">
        <f aca="false">SUM(P77:P78)</f>
        <v>5006.22</v>
      </c>
      <c r="Q76" s="82"/>
      <c r="R76" s="82"/>
      <c r="S76" s="82"/>
      <c r="T76" s="81" t="n">
        <f aca="false">SUM(T77:T78)</f>
        <v>6126.18</v>
      </c>
      <c r="U76" s="85"/>
    </row>
    <row r="77" customFormat="false" ht="27.75" hidden="false" customHeight="true" outlineLevel="0" collapsed="false">
      <c r="A77" s="14" t="s">
        <v>236</v>
      </c>
      <c r="B77" s="15" t="s">
        <v>237</v>
      </c>
      <c r="C77" s="14" t="s">
        <v>27</v>
      </c>
      <c r="D77" s="14" t="s">
        <v>238</v>
      </c>
      <c r="E77" s="16" t="s">
        <v>230</v>
      </c>
      <c r="F77" s="15" t="n">
        <v>50</v>
      </c>
      <c r="G77" s="17" t="n">
        <v>159.79</v>
      </c>
      <c r="H77" s="17" t="n">
        <v>6.29</v>
      </c>
      <c r="I77" s="17" t="n">
        <v>166.08</v>
      </c>
      <c r="J77" s="17" t="n">
        <v>7989.5</v>
      </c>
      <c r="K77" s="17" t="n">
        <v>314.5</v>
      </c>
      <c r="L77" s="17" t="n">
        <v>8304</v>
      </c>
      <c r="M77" s="83" t="n">
        <v>0.4497</v>
      </c>
      <c r="N77" s="84" t="n">
        <f aca="false">TRUNC((M77*F77)*G77,2)</f>
        <v>3592.87</v>
      </c>
      <c r="O77" s="84" t="n">
        <f aca="false">TRUNC((M77*F77)*H77,2)</f>
        <v>141.43</v>
      </c>
      <c r="P77" s="84" t="n">
        <f aca="false">((O77+N77))</f>
        <v>3734.3</v>
      </c>
      <c r="Q77" s="83" t="n">
        <f aca="false">100%-M77</f>
        <v>0.5503</v>
      </c>
      <c r="R77" s="84" t="n">
        <f aca="false">J77-N77</f>
        <v>4396.63</v>
      </c>
      <c r="S77" s="84" t="n">
        <f aca="false">K77-O77</f>
        <v>173.07</v>
      </c>
      <c r="T77" s="84" t="n">
        <f aca="false">((S77+R77))</f>
        <v>4569.7</v>
      </c>
      <c r="U77" s="85"/>
    </row>
    <row r="78" customFormat="false" ht="27.75" hidden="false" customHeight="true" outlineLevel="0" collapsed="false">
      <c r="A78" s="14" t="s">
        <v>239</v>
      </c>
      <c r="B78" s="15" t="s">
        <v>240</v>
      </c>
      <c r="C78" s="14" t="s">
        <v>27</v>
      </c>
      <c r="D78" s="14" t="s">
        <v>241</v>
      </c>
      <c r="E78" s="16" t="s">
        <v>230</v>
      </c>
      <c r="F78" s="15" t="n">
        <v>40</v>
      </c>
      <c r="G78" s="17" t="n">
        <v>62.71</v>
      </c>
      <c r="H78" s="17" t="n">
        <v>8</v>
      </c>
      <c r="I78" s="17" t="n">
        <v>70.71</v>
      </c>
      <c r="J78" s="17" t="n">
        <v>2508.4</v>
      </c>
      <c r="K78" s="17" t="n">
        <v>320</v>
      </c>
      <c r="L78" s="17" t="n">
        <v>2828.4</v>
      </c>
      <c r="M78" s="83" t="n">
        <v>0.4497</v>
      </c>
      <c r="N78" s="84" t="n">
        <f aca="false">TRUNC((M78*F78)*G78,2)</f>
        <v>1128.02</v>
      </c>
      <c r="O78" s="84" t="n">
        <f aca="false">TRUNC((M78*F78)*H78,2)</f>
        <v>143.9</v>
      </c>
      <c r="P78" s="84" t="n">
        <f aca="false">((O78+N78))</f>
        <v>1271.92</v>
      </c>
      <c r="Q78" s="83" t="n">
        <f aca="false">100%-M78</f>
        <v>0.5503</v>
      </c>
      <c r="R78" s="84" t="n">
        <f aca="false">J78-N78</f>
        <v>1380.38</v>
      </c>
      <c r="S78" s="84" t="n">
        <f aca="false">K78-O78</f>
        <v>176.1</v>
      </c>
      <c r="T78" s="84" t="n">
        <f aca="false">((S78+R78))</f>
        <v>1556.48</v>
      </c>
      <c r="U78" s="86"/>
      <c r="V78" s="87"/>
      <c r="W78" s="87"/>
      <c r="X78" s="87"/>
      <c r="Y78" s="87"/>
      <c r="Z78" s="87"/>
    </row>
    <row r="79" customFormat="false" ht="27.75" hidden="false" customHeight="true" outlineLevel="0" collapsed="false">
      <c r="A79" s="24"/>
      <c r="B79" s="24"/>
      <c r="C79" s="24"/>
      <c r="D79" s="24"/>
      <c r="E79" s="24"/>
      <c r="F79" s="24"/>
      <c r="G79" s="24"/>
      <c r="H79" s="24"/>
      <c r="I79" s="24"/>
      <c r="J79" s="88" t="n">
        <f aca="false">SUM(J6:J78)</f>
        <v>43967.28</v>
      </c>
      <c r="K79" s="88" t="n">
        <f aca="false">SUM(K6:K78)</f>
        <v>103917.62</v>
      </c>
      <c r="L79" s="88" t="n">
        <f aca="false">SUM(L6:L78)</f>
        <v>147884.9</v>
      </c>
      <c r="M79" s="89" t="s">
        <v>1020</v>
      </c>
      <c r="N79" s="86" t="n">
        <f aca="false">(SUM(N8:N78))</f>
        <v>18138.75</v>
      </c>
      <c r="O79" s="86" t="n">
        <f aca="false">(SUM(O8:O78))</f>
        <v>48371.53</v>
      </c>
      <c r="P79" s="86" t="n">
        <f aca="false">SUM(P76+P73+P64+P54+P48+P38+P29+P21+P11+P7)</f>
        <v>66510.28</v>
      </c>
      <c r="Q79" s="89" t="s">
        <v>1021</v>
      </c>
      <c r="R79" s="86" t="n">
        <f aca="false">SUM(R8:R78)</f>
        <v>25828.53</v>
      </c>
      <c r="S79" s="86" t="n">
        <f aca="false">SUM(S8:S78)</f>
        <v>55546.09</v>
      </c>
      <c r="T79" s="86" t="n">
        <f aca="false">SUM(T76+T73+T64+T54+T48+T38+T29+T21+T11+T7)</f>
        <v>81374.62</v>
      </c>
      <c r="U79" s="24"/>
    </row>
    <row r="80" customFormat="false" ht="27.75" hidden="false" customHeight="true" outlineLevel="0" collapsed="false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85"/>
      <c r="O80" s="85"/>
      <c r="P80" s="85"/>
      <c r="Q80" s="24"/>
      <c r="R80" s="85"/>
      <c r="S80" s="85"/>
      <c r="T80" s="85"/>
      <c r="U80" s="24"/>
    </row>
    <row r="81" customFormat="false" ht="27.75" hidden="false" customHeight="true" outlineLevel="0" collapsed="false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 t="s">
        <v>1022</v>
      </c>
      <c r="O81" s="24"/>
      <c r="P81" s="85" t="n">
        <f aca="false">L79-(L77+L78)</f>
        <v>136752.5</v>
      </c>
      <c r="Q81" s="24"/>
      <c r="R81" s="24" t="s">
        <v>1022</v>
      </c>
      <c r="S81" s="24"/>
      <c r="T81" s="85" t="n">
        <f aca="false">P81</f>
        <v>136752.5</v>
      </c>
      <c r="U81" s="24"/>
      <c r="W81" s="24"/>
    </row>
    <row r="82" customFormat="false" ht="27.75" hidden="false" customHeight="true" outlineLevel="0" collapsed="false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 t="s">
        <v>1023</v>
      </c>
      <c r="O82" s="24"/>
      <c r="P82" s="85" t="n">
        <f aca="false">P79-(P77+P78)</f>
        <v>61504.06</v>
      </c>
      <c r="Q82" s="24"/>
      <c r="R82" s="24" t="s">
        <v>1023</v>
      </c>
      <c r="S82" s="24"/>
      <c r="T82" s="85" t="n">
        <f aca="false">T79-(T77+T78)</f>
        <v>75248.44</v>
      </c>
      <c r="U82" s="24"/>
    </row>
    <row r="83" customFormat="false" ht="27.75" hidden="false" customHeight="true" outlineLevel="0" collapsed="false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 t="s">
        <v>1024</v>
      </c>
      <c r="O83" s="24"/>
      <c r="P83" s="24" t="n">
        <f aca="false">P82/P81</f>
        <v>0.4497472441</v>
      </c>
      <c r="Q83" s="90"/>
      <c r="R83" s="24" t="s">
        <v>1024</v>
      </c>
      <c r="S83" s="24"/>
      <c r="T83" s="24" t="n">
        <f aca="false">T82/T81</f>
        <v>0.5502527559</v>
      </c>
      <c r="U83" s="24"/>
    </row>
    <row r="84" customFormat="false" ht="27.75" hidden="false" customHeight="true" outlineLevel="0" collapsed="false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85"/>
      <c r="O84" s="85"/>
      <c r="P84" s="85"/>
      <c r="Q84" s="24"/>
      <c r="R84" s="85"/>
      <c r="S84" s="85"/>
      <c r="T84" s="85"/>
      <c r="U84" s="24"/>
    </row>
    <row r="85" customFormat="false" ht="27.75" hidden="false" customHeight="true" outlineLevel="0" collapsed="false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85"/>
      <c r="O85" s="85"/>
      <c r="P85" s="85"/>
      <c r="Q85" s="24"/>
      <c r="R85" s="85"/>
      <c r="S85" s="85"/>
      <c r="T85" s="85"/>
      <c r="U85" s="24"/>
    </row>
    <row r="86" customFormat="false" ht="27.75" hidden="false" customHeight="true" outlineLevel="0" collapsed="false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customFormat="false" ht="27.75" hidden="false" customHeight="true" outlineLevel="0" collapsed="false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customFormat="false" ht="27.75" hidden="false" customHeight="true" outlineLevel="0" collapsed="false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customFormat="false" ht="27.75" hidden="false" customHeight="true" outlineLevel="0" collapsed="false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customFormat="false" ht="27.75" hidden="false" customHeight="true" outlineLevel="0" collapsed="false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customFormat="false" ht="27.75" hidden="false" customHeight="true" outlineLevel="0" collapsed="false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customFormat="false" ht="27.75" hidden="false" customHeight="true" outlineLevel="0" collapsed="false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customFormat="false" ht="27.75" hidden="false" customHeight="true" outlineLevel="0" collapsed="false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customFormat="false" ht="27.75" hidden="false" customHeight="true" outlineLevel="0" collapsed="false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customFormat="false" ht="27.75" hidden="false" customHeight="true" outlineLevel="0" collapsed="false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customFormat="false" ht="27.75" hidden="false" customHeight="true" outlineLevel="0" collapsed="false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customFormat="false" ht="27.75" hidden="false" customHeight="true" outlineLevel="0" collapsed="false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customFormat="false" ht="27.75" hidden="false" customHeight="true" outlineLevel="0" collapsed="false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customFormat="false" ht="27.75" hidden="false" customHeight="true" outlineLevel="0" collapsed="false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customFormat="false" ht="27.75" hidden="false" customHeight="true" outlineLevel="0" collapsed="false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customFormat="false" ht="27.75" hidden="false" customHeight="true" outlineLevel="0" collapsed="false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customFormat="false" ht="27.75" hidden="false" customHeight="true" outlineLevel="0" collapsed="false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customFormat="false" ht="27.75" hidden="false" customHeight="true" outlineLevel="0" collapsed="false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customFormat="false" ht="27.75" hidden="false" customHeight="true" outlineLevel="0" collapsed="false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customFormat="false" ht="27.75" hidden="false" customHeight="true" outlineLevel="0" collapsed="false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customFormat="false" ht="27.75" hidden="false" customHeight="true" outlineLevel="0" collapsed="false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customFormat="false" ht="27.75" hidden="false" customHeight="true" outlineLevel="0" collapsed="false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customFormat="false" ht="27.75" hidden="false" customHeight="true" outlineLevel="0" collapsed="false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customFormat="false" ht="27.75" hidden="false" customHeight="true" outlineLevel="0" collapsed="false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customFormat="false" ht="27.75" hidden="false" customHeight="true" outlineLevel="0" collapsed="false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customFormat="false" ht="27.75" hidden="false" customHeight="true" outlineLevel="0" collapsed="false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customFormat="false" ht="27.75" hidden="false" customHeight="true" outlineLevel="0" collapsed="false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customFormat="false" ht="27.75" hidden="false" customHeight="true" outlineLevel="0" collapsed="false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customFormat="false" ht="27.75" hidden="false" customHeight="true" outlineLevel="0" collapsed="false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customFormat="false" ht="27.75" hidden="false" customHeight="true" outlineLevel="0" collapsed="false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customFormat="false" ht="27.75" hidden="false" customHeight="true" outlineLevel="0" collapsed="false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customFormat="false" ht="27.75" hidden="false" customHeight="true" outlineLevel="0" collapsed="false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customFormat="false" ht="27.75" hidden="false" customHeight="true" outlineLevel="0" collapsed="false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customFormat="false" ht="27.75" hidden="false" customHeight="true" outlineLevel="0" collapsed="false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customFormat="false" ht="27.75" hidden="false" customHeight="true" outlineLevel="0" collapsed="false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customFormat="false" ht="27.75" hidden="false" customHeight="true" outlineLevel="0" collapsed="false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customFormat="false" ht="27.75" hidden="false" customHeight="true" outlineLevel="0" collapsed="false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customFormat="false" ht="27.75" hidden="false" customHeight="true" outlineLevel="0" collapsed="false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customFormat="false" ht="27.75" hidden="false" customHeight="true" outlineLevel="0" collapsed="false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customFormat="false" ht="27.75" hidden="false" customHeight="true" outlineLevel="0" collapsed="false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customFormat="false" ht="27.75" hidden="false" customHeight="true" outlineLevel="0" collapsed="false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customFormat="false" ht="27.75" hidden="false" customHeight="true" outlineLevel="0" collapsed="false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customFormat="false" ht="27.75" hidden="false" customHeight="true" outlineLevel="0" collapsed="false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customFormat="false" ht="27.75" hidden="false" customHeight="true" outlineLevel="0" collapsed="false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customFormat="false" ht="27.75" hidden="false" customHeight="true" outlineLevel="0" collapsed="false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customFormat="false" ht="27.75" hidden="false" customHeight="true" outlineLevel="0" collapsed="false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customFormat="false" ht="27.75" hidden="false" customHeight="true" outlineLevel="0" collapsed="false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customFormat="false" ht="27.75" hidden="false" customHeight="true" outlineLevel="0" collapsed="false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customFormat="false" ht="27.75" hidden="false" customHeight="true" outlineLevel="0" collapsed="false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customFormat="false" ht="27.75" hidden="false" customHeight="true" outlineLevel="0" collapsed="false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customFormat="false" ht="27.75" hidden="false" customHeight="true" outlineLevel="0" collapsed="false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customFormat="false" ht="27.75" hidden="false" customHeight="true" outlineLevel="0" collapsed="false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customFormat="false" ht="27.75" hidden="false" customHeight="true" outlineLevel="0" collapsed="false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customFormat="false" ht="27.75" hidden="false" customHeight="true" outlineLevel="0" collapsed="false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customFormat="false" ht="27.75" hidden="false" customHeight="true" outlineLevel="0" collapsed="false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customFormat="false" ht="27.75" hidden="false" customHeight="true" outlineLevel="0" collapsed="false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customFormat="false" ht="27.75" hidden="false" customHeight="true" outlineLevel="0" collapsed="false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customFormat="false" ht="27.75" hidden="false" customHeight="true" outlineLevel="0" collapsed="false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customFormat="false" ht="27.75" hidden="false" customHeight="true" outlineLevel="0" collapsed="false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customFormat="false" ht="27.75" hidden="false" customHeight="true" outlineLevel="0" collapsed="false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customFormat="false" ht="27.75" hidden="false" customHeight="true" outlineLevel="0" collapsed="false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customFormat="false" ht="27.75" hidden="false" customHeight="true" outlineLevel="0" collapsed="false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customFormat="false" ht="27.75" hidden="false" customHeight="true" outlineLevel="0" collapsed="false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customFormat="false" ht="27.75" hidden="false" customHeight="true" outlineLevel="0" collapsed="false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customFormat="false" ht="27.75" hidden="false" customHeight="true" outlineLevel="0" collapsed="false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customFormat="false" ht="27.75" hidden="false" customHeight="true" outlineLevel="0" collapsed="false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customFormat="false" ht="27.75" hidden="false" customHeight="true" outlineLevel="0" collapsed="false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customFormat="false" ht="27.75" hidden="false" customHeight="true" outlineLevel="0" collapsed="false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customFormat="false" ht="27.75" hidden="false" customHeight="true" outlineLevel="0" collapsed="false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customFormat="false" ht="27.75" hidden="false" customHeight="true" outlineLevel="0" collapsed="false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customFormat="false" ht="27.75" hidden="false" customHeight="true" outlineLevel="0" collapsed="false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customFormat="false" ht="27.75" hidden="false" customHeight="true" outlineLevel="0" collapsed="false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customFormat="false" ht="27.75" hidden="false" customHeight="true" outlineLevel="0" collapsed="false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customFormat="false" ht="27.75" hidden="false" customHeight="true" outlineLevel="0" collapsed="false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customFormat="false" ht="27.75" hidden="false" customHeight="true" outlineLevel="0" collapsed="false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customFormat="false" ht="27.75" hidden="false" customHeight="true" outlineLevel="0" collapsed="false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customFormat="false" ht="27.75" hidden="false" customHeight="true" outlineLevel="0" collapsed="false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customFormat="false" ht="27.75" hidden="false" customHeight="true" outlineLevel="0" collapsed="false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customFormat="false" ht="27.75" hidden="false" customHeight="true" outlineLevel="0" collapsed="false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customFormat="false" ht="27.75" hidden="false" customHeight="true" outlineLevel="0" collapsed="false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customFormat="false" ht="27.75" hidden="false" customHeight="true" outlineLevel="0" collapsed="false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customFormat="false" ht="27.75" hidden="false" customHeight="true" outlineLevel="0" collapsed="false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customFormat="false" ht="27.75" hidden="false" customHeight="true" outlineLevel="0" collapsed="false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customFormat="false" ht="27.75" hidden="false" customHeight="true" outlineLevel="0" collapsed="false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customFormat="false" ht="27.75" hidden="false" customHeight="true" outlineLevel="0" collapsed="false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customFormat="false" ht="27.75" hidden="false" customHeight="true" outlineLevel="0" collapsed="false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customFormat="false" ht="27.75" hidden="false" customHeight="true" outlineLevel="0" collapsed="false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customFormat="false" ht="27.75" hidden="false" customHeight="true" outlineLevel="0" collapsed="false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customFormat="false" ht="27.75" hidden="false" customHeight="true" outlineLevel="0" collapsed="false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customFormat="false" ht="27.75" hidden="false" customHeight="true" outlineLevel="0" collapsed="false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customFormat="false" ht="27.75" hidden="false" customHeight="true" outlineLevel="0" collapsed="false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customFormat="false" ht="27.75" hidden="false" customHeight="true" outlineLevel="0" collapsed="false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customFormat="false" ht="27.75" hidden="false" customHeight="true" outlineLevel="0" collapsed="false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customFormat="false" ht="27.75" hidden="false" customHeight="true" outlineLevel="0" collapsed="false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customFormat="false" ht="27.75" hidden="false" customHeight="true" outlineLevel="0" collapsed="false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customFormat="false" ht="27.75" hidden="false" customHeight="true" outlineLevel="0" collapsed="false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customFormat="false" ht="27.75" hidden="false" customHeight="true" outlineLevel="0" collapsed="false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customFormat="false" ht="27.75" hidden="false" customHeight="true" outlineLevel="0" collapsed="false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customFormat="false" ht="27.75" hidden="false" customHeight="true" outlineLevel="0" collapsed="false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customFormat="false" ht="27.75" hidden="false" customHeight="true" outlineLevel="0" collapsed="false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customFormat="false" ht="27.75" hidden="false" customHeight="true" outlineLevel="0" collapsed="false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customFormat="false" ht="27.75" hidden="false" customHeight="true" outlineLevel="0" collapsed="false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customFormat="false" ht="27.75" hidden="false" customHeight="true" outlineLevel="0" collapsed="false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customFormat="false" ht="27.75" hidden="false" customHeight="true" outlineLevel="0" collapsed="false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customFormat="false" ht="27.75" hidden="false" customHeight="true" outlineLevel="0" collapsed="false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customFormat="false" ht="27.75" hidden="false" customHeight="true" outlineLevel="0" collapsed="false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customFormat="false" ht="27.75" hidden="false" customHeight="true" outlineLevel="0" collapsed="false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customFormat="false" ht="27.75" hidden="false" customHeight="true" outlineLevel="0" collapsed="false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customFormat="false" ht="27.75" hidden="false" customHeight="true" outlineLevel="0" collapsed="false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customFormat="false" ht="27.75" hidden="false" customHeight="true" outlineLevel="0" collapsed="false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customFormat="false" ht="27.75" hidden="false" customHeight="true" outlineLevel="0" collapsed="false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customFormat="false" ht="27.75" hidden="false" customHeight="true" outlineLevel="0" collapsed="false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customFormat="false" ht="27.75" hidden="false" customHeight="true" outlineLevel="0" collapsed="false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customFormat="false" ht="27.75" hidden="false" customHeight="true" outlineLevel="0" collapsed="false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customFormat="false" ht="27.75" hidden="false" customHeight="true" outlineLevel="0" collapsed="false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customFormat="false" ht="27.75" hidden="false" customHeight="true" outlineLevel="0" collapsed="false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customFormat="false" ht="27.75" hidden="false" customHeight="true" outlineLevel="0" collapsed="false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customFormat="false" ht="27.75" hidden="false" customHeight="true" outlineLevel="0" collapsed="false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customFormat="false" ht="27.75" hidden="false" customHeight="true" outlineLevel="0" collapsed="false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customFormat="false" ht="27.75" hidden="false" customHeight="true" outlineLevel="0" collapsed="false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customFormat="false" ht="27.75" hidden="false" customHeight="true" outlineLevel="0" collapsed="false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customFormat="false" ht="27.75" hidden="false" customHeight="true" outlineLevel="0" collapsed="false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customFormat="false" ht="27.75" hidden="false" customHeight="true" outlineLevel="0" collapsed="false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customFormat="false" ht="27.75" hidden="false" customHeight="true" outlineLevel="0" collapsed="false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customFormat="false" ht="27.75" hidden="false" customHeight="true" outlineLevel="0" collapsed="false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customFormat="false" ht="27.75" hidden="false" customHeight="true" outlineLevel="0" collapsed="false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customFormat="false" ht="27.75" hidden="false" customHeight="true" outlineLevel="0" collapsed="false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customFormat="false" ht="27.75" hidden="false" customHeight="true" outlineLevel="0" collapsed="false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customFormat="false" ht="27.75" hidden="false" customHeight="true" outlineLevel="0" collapsed="false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customFormat="false" ht="27.75" hidden="false" customHeight="true" outlineLevel="0" collapsed="false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customFormat="false" ht="27.75" hidden="false" customHeight="true" outlineLevel="0" collapsed="false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customFormat="false" ht="27.75" hidden="false" customHeight="true" outlineLevel="0" collapsed="false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customFormat="false" ht="27.75" hidden="false" customHeight="true" outlineLevel="0" collapsed="false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customFormat="false" ht="27.75" hidden="false" customHeight="true" outlineLevel="0" collapsed="false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customFormat="false" ht="27.75" hidden="false" customHeight="true" outlineLevel="0" collapsed="false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customFormat="false" ht="27.75" hidden="false" customHeight="true" outlineLevel="0" collapsed="false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customFormat="false" ht="27.75" hidden="false" customHeight="true" outlineLevel="0" collapsed="false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customFormat="false" ht="27.75" hidden="false" customHeight="true" outlineLevel="0" collapsed="false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customFormat="false" ht="27.75" hidden="false" customHeight="true" outlineLevel="0" collapsed="false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</row>
    <row r="225" customFormat="false" ht="27.75" hidden="false" customHeight="true" outlineLevel="0" collapsed="false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customFormat="false" ht="27.75" hidden="false" customHeight="true" outlineLevel="0" collapsed="false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customFormat="false" ht="27.75" hidden="false" customHeight="true" outlineLevel="0" collapsed="false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customFormat="false" ht="27.75" hidden="false" customHeight="true" outlineLevel="0" collapsed="false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customFormat="false" ht="27.75" hidden="false" customHeight="true" outlineLevel="0" collapsed="false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customFormat="false" ht="27.75" hidden="false" customHeight="true" outlineLevel="0" collapsed="false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customFormat="false" ht="27.75" hidden="false" customHeight="true" outlineLevel="0" collapsed="false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customFormat="false" ht="27.75" hidden="false" customHeight="true" outlineLevel="0" collapsed="false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customFormat="false" ht="27.75" hidden="false" customHeight="true" outlineLevel="0" collapsed="false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customFormat="false" ht="27.75" hidden="false" customHeight="true" outlineLevel="0" collapsed="false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customFormat="false" ht="27.75" hidden="false" customHeight="true" outlineLevel="0" collapsed="false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customFormat="false" ht="27.75" hidden="false" customHeight="true" outlineLevel="0" collapsed="false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customFormat="false" ht="27.75" hidden="false" customHeight="true" outlineLevel="0" collapsed="false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customFormat="false" ht="27.75" hidden="false" customHeight="true" outlineLevel="0" collapsed="false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customFormat="false" ht="27.75" hidden="false" customHeight="true" outlineLevel="0" collapsed="false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customFormat="false" ht="27.75" hidden="false" customHeight="true" outlineLevel="0" collapsed="false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customFormat="false" ht="27.75" hidden="false" customHeight="true" outlineLevel="0" collapsed="false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customFormat="false" ht="27.75" hidden="false" customHeight="true" outlineLevel="0" collapsed="false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</row>
    <row r="243" customFormat="false" ht="27.75" hidden="false" customHeight="true" outlineLevel="0" collapsed="false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</row>
    <row r="244" customFormat="false" ht="27.75" hidden="false" customHeight="true" outlineLevel="0" collapsed="false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customFormat="false" ht="27.75" hidden="false" customHeight="true" outlineLevel="0" collapsed="false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customFormat="false" ht="27.75" hidden="false" customHeight="true" outlineLevel="0" collapsed="false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customFormat="false" ht="27.75" hidden="false" customHeight="true" outlineLevel="0" collapsed="false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customFormat="false" ht="27.75" hidden="false" customHeight="true" outlineLevel="0" collapsed="false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</row>
    <row r="249" customFormat="false" ht="27.75" hidden="false" customHeight="true" outlineLevel="0" collapsed="false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</row>
    <row r="250" customFormat="false" ht="27.75" hidden="false" customHeight="true" outlineLevel="0" collapsed="false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</row>
    <row r="251" customFormat="false" ht="27.75" hidden="false" customHeight="true" outlineLevel="0" collapsed="false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</row>
    <row r="252" customFormat="false" ht="27.75" hidden="false" customHeight="true" outlineLevel="0" collapsed="false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customFormat="false" ht="27.75" hidden="false" customHeight="true" outlineLevel="0" collapsed="false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customFormat="false" ht="27.75" hidden="false" customHeight="true" outlineLevel="0" collapsed="false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customFormat="false" ht="27.75" hidden="false" customHeight="true" outlineLevel="0" collapsed="false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customFormat="false" ht="27.75" hidden="false" customHeight="true" outlineLevel="0" collapsed="false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customFormat="false" ht="27.75" hidden="false" customHeight="true" outlineLevel="0" collapsed="false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customFormat="false" ht="27.75" hidden="false" customHeight="true" outlineLevel="0" collapsed="false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customFormat="false" ht="27.75" hidden="false" customHeight="true" outlineLevel="0" collapsed="false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customFormat="false" ht="27.75" hidden="false" customHeight="true" outlineLevel="0" collapsed="false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</row>
    <row r="261" customFormat="false" ht="27.75" hidden="false" customHeight="true" outlineLevel="0" collapsed="false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</row>
    <row r="262" customFormat="false" ht="27.75" hidden="false" customHeight="true" outlineLevel="0" collapsed="false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</row>
    <row r="263" customFormat="false" ht="27.75" hidden="false" customHeight="true" outlineLevel="0" collapsed="false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</row>
    <row r="264" customFormat="false" ht="27.75" hidden="false" customHeight="true" outlineLevel="0" collapsed="false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customFormat="false" ht="27.75" hidden="false" customHeight="true" outlineLevel="0" collapsed="false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</row>
    <row r="266" customFormat="false" ht="27.75" hidden="false" customHeight="true" outlineLevel="0" collapsed="false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</row>
    <row r="267" customFormat="false" ht="27.75" hidden="false" customHeight="true" outlineLevel="0" collapsed="false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</row>
    <row r="268" customFormat="false" ht="27.75" hidden="false" customHeight="true" outlineLevel="0" collapsed="false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</row>
    <row r="269" customFormat="false" ht="27.75" hidden="false" customHeight="true" outlineLevel="0" collapsed="false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</row>
    <row r="270" customFormat="false" ht="27.75" hidden="false" customHeight="true" outlineLevel="0" collapsed="false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</row>
    <row r="271" customFormat="false" ht="27.75" hidden="false" customHeight="true" outlineLevel="0" collapsed="false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</row>
    <row r="272" customFormat="false" ht="27.75" hidden="false" customHeight="true" outlineLevel="0" collapsed="false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</row>
    <row r="273" customFormat="false" ht="27.75" hidden="false" customHeight="true" outlineLevel="0" collapsed="false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</row>
    <row r="274" customFormat="false" ht="27.75" hidden="false" customHeight="true" outlineLevel="0" collapsed="false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</row>
    <row r="275" customFormat="false" ht="27.75" hidden="false" customHeight="true" outlineLevel="0" collapsed="false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</row>
    <row r="276" customFormat="false" ht="27.75" hidden="false" customHeight="true" outlineLevel="0" collapsed="false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</row>
    <row r="277" customFormat="false" ht="27.75" hidden="false" customHeight="true" outlineLevel="0" collapsed="false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</row>
    <row r="278" customFormat="false" ht="27.75" hidden="false" customHeight="true" outlineLevel="0" collapsed="false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</row>
    <row r="279" customFormat="false" ht="27.75" hidden="false" customHeight="true" outlineLevel="0" collapsed="false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</row>
    <row r="280" customFormat="false" ht="27.75" hidden="false" customHeight="true" outlineLevel="0" collapsed="false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</row>
    <row r="281" customFormat="false" ht="27.75" hidden="false" customHeight="true" outlineLevel="0" collapsed="false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</row>
    <row r="282" customFormat="false" ht="27.75" hidden="false" customHeight="true" outlineLevel="0" collapsed="false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</row>
    <row r="283" customFormat="false" ht="27.75" hidden="false" customHeight="true" outlineLevel="0" collapsed="false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</row>
    <row r="284" customFormat="false" ht="27.75" hidden="false" customHeight="true" outlineLevel="0" collapsed="false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</row>
    <row r="285" customFormat="false" ht="27.75" hidden="false" customHeight="true" outlineLevel="0" collapsed="false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</row>
    <row r="286" customFormat="false" ht="27.75" hidden="false" customHeight="true" outlineLevel="0" collapsed="false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</row>
    <row r="287" customFormat="false" ht="27.75" hidden="false" customHeight="true" outlineLevel="0" collapsed="false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</row>
    <row r="288" customFormat="false" ht="27.75" hidden="false" customHeight="true" outlineLevel="0" collapsed="false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</row>
    <row r="289" customFormat="false" ht="27.75" hidden="false" customHeight="true" outlineLevel="0" collapsed="false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</row>
    <row r="290" customFormat="false" ht="27.75" hidden="false" customHeight="true" outlineLevel="0" collapsed="false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</row>
    <row r="291" customFormat="false" ht="27.75" hidden="false" customHeight="true" outlineLevel="0" collapsed="false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</row>
    <row r="292" customFormat="false" ht="27.75" hidden="false" customHeight="true" outlineLevel="0" collapsed="false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</row>
    <row r="293" customFormat="false" ht="27.75" hidden="false" customHeight="true" outlineLevel="0" collapsed="false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</row>
    <row r="294" customFormat="false" ht="27.75" hidden="false" customHeight="true" outlineLevel="0" collapsed="false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</row>
    <row r="295" customFormat="false" ht="27.75" hidden="false" customHeight="true" outlineLevel="0" collapsed="false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</row>
    <row r="296" customFormat="false" ht="27.75" hidden="false" customHeight="true" outlineLevel="0" collapsed="false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</row>
    <row r="297" customFormat="false" ht="27.75" hidden="false" customHeight="true" outlineLevel="0" collapsed="false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</row>
    <row r="298" customFormat="false" ht="27.75" hidden="false" customHeight="true" outlineLevel="0" collapsed="false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</row>
    <row r="299" customFormat="false" ht="27.75" hidden="false" customHeight="true" outlineLevel="0" collapsed="false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</row>
    <row r="300" customFormat="false" ht="27.75" hidden="false" customHeight="true" outlineLevel="0" collapsed="false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</row>
    <row r="301" customFormat="false" ht="27.75" hidden="false" customHeight="true" outlineLevel="0" collapsed="false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</row>
    <row r="302" customFormat="false" ht="27.75" hidden="false" customHeight="true" outlineLevel="0" collapsed="false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</row>
    <row r="303" customFormat="false" ht="27.75" hidden="false" customHeight="true" outlineLevel="0" collapsed="false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</row>
    <row r="304" customFormat="false" ht="27.75" hidden="false" customHeight="true" outlineLevel="0" collapsed="false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</row>
    <row r="305" customFormat="false" ht="27.75" hidden="false" customHeight="true" outlineLevel="0" collapsed="false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</row>
    <row r="306" customFormat="false" ht="27.75" hidden="false" customHeight="true" outlineLevel="0" collapsed="false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</row>
    <row r="307" customFormat="false" ht="27.75" hidden="false" customHeight="true" outlineLevel="0" collapsed="false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</row>
    <row r="308" customFormat="false" ht="27.75" hidden="false" customHeight="true" outlineLevel="0" collapsed="false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</row>
    <row r="309" customFormat="false" ht="27.75" hidden="false" customHeight="true" outlineLevel="0" collapsed="false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</row>
    <row r="310" customFormat="false" ht="27.75" hidden="false" customHeight="true" outlineLevel="0" collapsed="false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</row>
    <row r="311" customFormat="false" ht="27.75" hidden="false" customHeight="true" outlineLevel="0" collapsed="false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</row>
    <row r="312" customFormat="false" ht="27.75" hidden="false" customHeight="true" outlineLevel="0" collapsed="false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</row>
    <row r="313" customFormat="false" ht="27.75" hidden="false" customHeight="true" outlineLevel="0" collapsed="false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</row>
    <row r="314" customFormat="false" ht="27.75" hidden="false" customHeight="true" outlineLevel="0" collapsed="false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</row>
    <row r="315" customFormat="false" ht="27.75" hidden="false" customHeight="true" outlineLevel="0" collapsed="false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</row>
    <row r="316" customFormat="false" ht="27.75" hidden="false" customHeight="true" outlineLevel="0" collapsed="false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</row>
    <row r="317" customFormat="false" ht="27.75" hidden="false" customHeight="true" outlineLevel="0" collapsed="false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</row>
    <row r="318" customFormat="false" ht="27.75" hidden="false" customHeight="true" outlineLevel="0" collapsed="false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</row>
    <row r="319" customFormat="false" ht="27.75" hidden="false" customHeight="true" outlineLevel="0" collapsed="false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</row>
    <row r="320" customFormat="false" ht="27.75" hidden="false" customHeight="true" outlineLevel="0" collapsed="false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</row>
    <row r="321" customFormat="false" ht="27.75" hidden="false" customHeight="true" outlineLevel="0" collapsed="false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</row>
    <row r="322" customFormat="false" ht="27.75" hidden="false" customHeight="true" outlineLevel="0" collapsed="false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</row>
    <row r="323" customFormat="false" ht="27.75" hidden="false" customHeight="true" outlineLevel="0" collapsed="false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</row>
    <row r="324" customFormat="false" ht="27.75" hidden="false" customHeight="true" outlineLevel="0" collapsed="false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</row>
    <row r="325" customFormat="false" ht="27.75" hidden="false" customHeight="true" outlineLevel="0" collapsed="false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</row>
    <row r="326" customFormat="false" ht="27.75" hidden="false" customHeight="true" outlineLevel="0" collapsed="false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</row>
    <row r="327" customFormat="false" ht="27.75" hidden="false" customHeight="true" outlineLevel="0" collapsed="false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</row>
    <row r="328" customFormat="false" ht="27.75" hidden="false" customHeight="true" outlineLevel="0" collapsed="false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</row>
    <row r="329" customFormat="false" ht="27.75" hidden="false" customHeight="true" outlineLevel="0" collapsed="false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</row>
    <row r="330" customFormat="false" ht="27.75" hidden="false" customHeight="true" outlineLevel="0" collapsed="false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</row>
    <row r="331" customFormat="false" ht="27.75" hidden="false" customHeight="true" outlineLevel="0" collapsed="false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</row>
    <row r="332" customFormat="false" ht="27.75" hidden="false" customHeight="true" outlineLevel="0" collapsed="false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</row>
    <row r="333" customFormat="false" ht="27.75" hidden="false" customHeight="true" outlineLevel="0" collapsed="false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</row>
    <row r="334" customFormat="false" ht="27.75" hidden="false" customHeight="true" outlineLevel="0" collapsed="false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</row>
    <row r="335" customFormat="false" ht="27.75" hidden="false" customHeight="true" outlineLevel="0" collapsed="false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</row>
    <row r="336" customFormat="false" ht="27.75" hidden="false" customHeight="true" outlineLevel="0" collapsed="false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</row>
    <row r="337" customFormat="false" ht="27.75" hidden="false" customHeight="true" outlineLevel="0" collapsed="false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</row>
    <row r="338" customFormat="false" ht="27.75" hidden="false" customHeight="true" outlineLevel="0" collapsed="false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</row>
    <row r="339" customFormat="false" ht="27.75" hidden="false" customHeight="true" outlineLevel="0" collapsed="false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</row>
    <row r="340" customFormat="false" ht="27.75" hidden="false" customHeight="true" outlineLevel="0" collapsed="false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</row>
    <row r="341" customFormat="false" ht="27.75" hidden="false" customHeight="true" outlineLevel="0" collapsed="false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</row>
    <row r="342" customFormat="false" ht="27.75" hidden="false" customHeight="true" outlineLevel="0" collapsed="false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</row>
    <row r="343" customFormat="false" ht="27.75" hidden="false" customHeight="true" outlineLevel="0" collapsed="false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</row>
    <row r="344" customFormat="false" ht="27.75" hidden="false" customHeight="true" outlineLevel="0" collapsed="false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</row>
    <row r="345" customFormat="false" ht="27.75" hidden="false" customHeight="true" outlineLevel="0" collapsed="false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</row>
    <row r="346" customFormat="false" ht="27.75" hidden="false" customHeight="true" outlineLevel="0" collapsed="false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</row>
    <row r="347" customFormat="false" ht="27.75" hidden="false" customHeight="true" outlineLevel="0" collapsed="false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</row>
    <row r="348" customFormat="false" ht="27.75" hidden="false" customHeight="true" outlineLevel="0" collapsed="false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</row>
    <row r="349" customFormat="false" ht="27.75" hidden="false" customHeight="true" outlineLevel="0" collapsed="false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</row>
    <row r="350" customFormat="false" ht="27.75" hidden="false" customHeight="true" outlineLevel="0" collapsed="false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</row>
    <row r="351" customFormat="false" ht="27.75" hidden="false" customHeight="true" outlineLevel="0" collapsed="false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</row>
    <row r="352" customFormat="false" ht="27.75" hidden="false" customHeight="true" outlineLevel="0" collapsed="false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</row>
    <row r="353" customFormat="false" ht="27.75" hidden="false" customHeight="true" outlineLevel="0" collapsed="false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</row>
    <row r="354" customFormat="false" ht="27.75" hidden="false" customHeight="true" outlineLevel="0" collapsed="false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</row>
    <row r="355" customFormat="false" ht="27.75" hidden="false" customHeight="true" outlineLevel="0" collapsed="false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</row>
    <row r="356" customFormat="false" ht="27.75" hidden="false" customHeight="true" outlineLevel="0" collapsed="false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</row>
    <row r="357" customFormat="false" ht="27.75" hidden="false" customHeight="true" outlineLevel="0" collapsed="false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</row>
    <row r="358" customFormat="false" ht="27.75" hidden="false" customHeight="true" outlineLevel="0" collapsed="false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</row>
    <row r="359" customFormat="false" ht="27.75" hidden="false" customHeight="true" outlineLevel="0" collapsed="false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</row>
    <row r="360" customFormat="false" ht="27.75" hidden="false" customHeight="true" outlineLevel="0" collapsed="false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</row>
    <row r="361" customFormat="false" ht="27.75" hidden="false" customHeight="true" outlineLevel="0" collapsed="false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</row>
    <row r="362" customFormat="false" ht="27.75" hidden="false" customHeight="true" outlineLevel="0" collapsed="false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</row>
    <row r="363" customFormat="false" ht="27.75" hidden="false" customHeight="true" outlineLevel="0" collapsed="false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</row>
    <row r="364" customFormat="false" ht="27.75" hidden="false" customHeight="true" outlineLevel="0" collapsed="false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</row>
    <row r="365" customFormat="false" ht="27.75" hidden="false" customHeight="true" outlineLevel="0" collapsed="false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</row>
    <row r="366" customFormat="false" ht="27.75" hidden="false" customHeight="true" outlineLevel="0" collapsed="false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</row>
    <row r="367" customFormat="false" ht="27.75" hidden="false" customHeight="true" outlineLevel="0" collapsed="false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</row>
    <row r="368" customFormat="false" ht="27.75" hidden="false" customHeight="true" outlineLevel="0" collapsed="false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</row>
    <row r="369" customFormat="false" ht="27.75" hidden="false" customHeight="true" outlineLevel="0" collapsed="false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</row>
    <row r="370" customFormat="false" ht="27.75" hidden="false" customHeight="true" outlineLevel="0" collapsed="false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</row>
    <row r="371" customFormat="false" ht="27.75" hidden="false" customHeight="true" outlineLevel="0" collapsed="false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</row>
    <row r="372" customFormat="false" ht="27.75" hidden="false" customHeight="true" outlineLevel="0" collapsed="false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</row>
    <row r="373" customFormat="false" ht="27.75" hidden="false" customHeight="true" outlineLevel="0" collapsed="false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</row>
    <row r="374" customFormat="false" ht="27.75" hidden="false" customHeight="true" outlineLevel="0" collapsed="false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</row>
    <row r="375" customFormat="false" ht="27.75" hidden="false" customHeight="true" outlineLevel="0" collapsed="false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</row>
    <row r="376" customFormat="false" ht="27.75" hidden="false" customHeight="true" outlineLevel="0" collapsed="false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</row>
    <row r="377" customFormat="false" ht="27.75" hidden="false" customHeight="true" outlineLevel="0" collapsed="false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</row>
    <row r="378" customFormat="false" ht="27.75" hidden="false" customHeight="true" outlineLevel="0" collapsed="false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</row>
    <row r="379" customFormat="false" ht="27.75" hidden="false" customHeight="true" outlineLevel="0" collapsed="false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</row>
    <row r="380" customFormat="false" ht="27.75" hidden="false" customHeight="true" outlineLevel="0" collapsed="false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</row>
    <row r="381" customFormat="false" ht="27.75" hidden="false" customHeight="true" outlineLevel="0" collapsed="false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</row>
    <row r="382" customFormat="false" ht="27.75" hidden="false" customHeight="true" outlineLevel="0" collapsed="false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</row>
    <row r="383" customFormat="false" ht="27.75" hidden="false" customHeight="true" outlineLevel="0" collapsed="false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</row>
    <row r="384" customFormat="false" ht="27.75" hidden="false" customHeight="true" outlineLevel="0" collapsed="false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</row>
    <row r="385" customFormat="false" ht="27.75" hidden="false" customHeight="true" outlineLevel="0" collapsed="false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</row>
    <row r="386" customFormat="false" ht="27.75" hidden="false" customHeight="true" outlineLevel="0" collapsed="false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</row>
    <row r="387" customFormat="false" ht="27.75" hidden="false" customHeight="true" outlineLevel="0" collapsed="false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</row>
    <row r="388" customFormat="false" ht="27.75" hidden="false" customHeight="true" outlineLevel="0" collapsed="false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</row>
    <row r="389" customFormat="false" ht="27.75" hidden="false" customHeight="true" outlineLevel="0" collapsed="false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</row>
    <row r="390" customFormat="false" ht="27.75" hidden="false" customHeight="true" outlineLevel="0" collapsed="false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</row>
    <row r="391" customFormat="false" ht="27.75" hidden="false" customHeight="true" outlineLevel="0" collapsed="false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</row>
    <row r="392" customFormat="false" ht="27.75" hidden="false" customHeight="true" outlineLevel="0" collapsed="false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</row>
    <row r="393" customFormat="false" ht="27.75" hidden="false" customHeight="true" outlineLevel="0" collapsed="false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</row>
    <row r="394" customFormat="false" ht="27.75" hidden="false" customHeight="true" outlineLevel="0" collapsed="false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</row>
    <row r="395" customFormat="false" ht="27.75" hidden="false" customHeight="true" outlineLevel="0" collapsed="false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</row>
    <row r="396" customFormat="false" ht="27.75" hidden="false" customHeight="true" outlineLevel="0" collapsed="false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</row>
    <row r="397" customFormat="false" ht="27.75" hidden="false" customHeight="true" outlineLevel="0" collapsed="false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</row>
    <row r="398" customFormat="false" ht="27.75" hidden="false" customHeight="true" outlineLevel="0" collapsed="false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</row>
    <row r="399" customFormat="false" ht="27.75" hidden="false" customHeight="true" outlineLevel="0" collapsed="false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</row>
    <row r="400" customFormat="false" ht="27.75" hidden="false" customHeight="true" outlineLevel="0" collapsed="false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</row>
    <row r="401" customFormat="false" ht="27.75" hidden="false" customHeight="true" outlineLevel="0" collapsed="false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</row>
    <row r="402" customFormat="false" ht="27.75" hidden="false" customHeight="true" outlineLevel="0" collapsed="false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</row>
    <row r="403" customFormat="false" ht="27.75" hidden="false" customHeight="true" outlineLevel="0" collapsed="false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</row>
    <row r="404" customFormat="false" ht="27.75" hidden="false" customHeight="true" outlineLevel="0" collapsed="false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</row>
    <row r="405" customFormat="false" ht="27.75" hidden="false" customHeight="true" outlineLevel="0" collapsed="false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</row>
    <row r="406" customFormat="false" ht="27.75" hidden="false" customHeight="true" outlineLevel="0" collapsed="false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</row>
    <row r="407" customFormat="false" ht="27.75" hidden="false" customHeight="true" outlineLevel="0" collapsed="false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</row>
    <row r="408" customFormat="false" ht="27.75" hidden="false" customHeight="true" outlineLevel="0" collapsed="false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</row>
    <row r="409" customFormat="false" ht="27.75" hidden="false" customHeight="true" outlineLevel="0" collapsed="false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</row>
    <row r="410" customFormat="false" ht="27.75" hidden="false" customHeight="true" outlineLevel="0" collapsed="false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</row>
    <row r="411" customFormat="false" ht="27.75" hidden="false" customHeight="true" outlineLevel="0" collapsed="false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</row>
    <row r="412" customFormat="false" ht="27.75" hidden="false" customHeight="true" outlineLevel="0" collapsed="false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</row>
    <row r="413" customFormat="false" ht="27.75" hidden="false" customHeight="true" outlineLevel="0" collapsed="false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</row>
    <row r="414" customFormat="false" ht="27.75" hidden="false" customHeight="true" outlineLevel="0" collapsed="false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</row>
    <row r="415" customFormat="false" ht="27.75" hidden="false" customHeight="true" outlineLevel="0" collapsed="false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</row>
    <row r="416" customFormat="false" ht="27.75" hidden="false" customHeight="true" outlineLevel="0" collapsed="false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</row>
    <row r="417" customFormat="false" ht="27.75" hidden="false" customHeight="true" outlineLevel="0" collapsed="false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</row>
    <row r="418" customFormat="false" ht="27.75" hidden="false" customHeight="true" outlineLevel="0" collapsed="false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</row>
    <row r="419" customFormat="false" ht="27.75" hidden="false" customHeight="true" outlineLevel="0" collapsed="false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</row>
    <row r="420" customFormat="false" ht="27.75" hidden="false" customHeight="true" outlineLevel="0" collapsed="false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</row>
    <row r="421" customFormat="false" ht="27.75" hidden="false" customHeight="true" outlineLevel="0" collapsed="false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</row>
    <row r="422" customFormat="false" ht="27.75" hidden="false" customHeight="true" outlineLevel="0" collapsed="false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</row>
    <row r="423" customFormat="false" ht="27.75" hidden="false" customHeight="true" outlineLevel="0" collapsed="false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</row>
    <row r="424" customFormat="false" ht="27.75" hidden="false" customHeight="true" outlineLevel="0" collapsed="false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</row>
    <row r="425" customFormat="false" ht="27.75" hidden="false" customHeight="true" outlineLevel="0" collapsed="false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</row>
    <row r="426" customFormat="false" ht="27.75" hidden="false" customHeight="true" outlineLevel="0" collapsed="false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</row>
    <row r="427" customFormat="false" ht="27.75" hidden="false" customHeight="true" outlineLevel="0" collapsed="false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</row>
    <row r="428" customFormat="false" ht="27.75" hidden="false" customHeight="true" outlineLevel="0" collapsed="false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</row>
    <row r="429" customFormat="false" ht="27.75" hidden="false" customHeight="true" outlineLevel="0" collapsed="false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</row>
    <row r="430" customFormat="false" ht="27.75" hidden="false" customHeight="true" outlineLevel="0" collapsed="false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</row>
    <row r="431" customFormat="false" ht="27.75" hidden="false" customHeight="true" outlineLevel="0" collapsed="false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</row>
    <row r="432" customFormat="false" ht="27.75" hidden="false" customHeight="true" outlineLevel="0" collapsed="false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</row>
    <row r="433" customFormat="false" ht="27.75" hidden="false" customHeight="true" outlineLevel="0" collapsed="false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</row>
    <row r="434" customFormat="false" ht="27.75" hidden="false" customHeight="true" outlineLevel="0" collapsed="false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</row>
    <row r="435" customFormat="false" ht="27.75" hidden="false" customHeight="true" outlineLevel="0" collapsed="false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</row>
    <row r="436" customFormat="false" ht="27.75" hidden="false" customHeight="true" outlineLevel="0" collapsed="false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</row>
    <row r="437" customFormat="false" ht="27.75" hidden="false" customHeight="true" outlineLevel="0" collapsed="false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</row>
    <row r="438" customFormat="false" ht="27.75" hidden="false" customHeight="true" outlineLevel="0" collapsed="false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</row>
    <row r="439" customFormat="false" ht="27.75" hidden="false" customHeight="true" outlineLevel="0" collapsed="false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</row>
    <row r="440" customFormat="false" ht="27.75" hidden="false" customHeight="true" outlineLevel="0" collapsed="false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</row>
    <row r="441" customFormat="false" ht="27.75" hidden="false" customHeight="true" outlineLevel="0" collapsed="false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</row>
    <row r="442" customFormat="false" ht="27.75" hidden="false" customHeight="true" outlineLevel="0" collapsed="false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</row>
    <row r="443" customFormat="false" ht="27.75" hidden="false" customHeight="true" outlineLevel="0" collapsed="false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</row>
    <row r="444" customFormat="false" ht="27.75" hidden="false" customHeight="true" outlineLevel="0" collapsed="false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</row>
    <row r="445" customFormat="false" ht="27.75" hidden="false" customHeight="true" outlineLevel="0" collapsed="false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</row>
    <row r="446" customFormat="false" ht="27.75" hidden="false" customHeight="true" outlineLevel="0" collapsed="false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</row>
    <row r="447" customFormat="false" ht="27.75" hidden="false" customHeight="true" outlineLevel="0" collapsed="false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</row>
    <row r="448" customFormat="false" ht="27.75" hidden="false" customHeight="true" outlineLevel="0" collapsed="false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</row>
    <row r="449" customFormat="false" ht="27.75" hidden="false" customHeight="true" outlineLevel="0" collapsed="false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</row>
    <row r="450" customFormat="false" ht="27.75" hidden="false" customHeight="true" outlineLevel="0" collapsed="false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</row>
    <row r="451" customFormat="false" ht="27.75" hidden="false" customHeight="true" outlineLevel="0" collapsed="false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</row>
    <row r="452" customFormat="false" ht="27.75" hidden="false" customHeight="true" outlineLevel="0" collapsed="false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</row>
    <row r="453" customFormat="false" ht="27.75" hidden="false" customHeight="true" outlineLevel="0" collapsed="false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</row>
    <row r="454" customFormat="false" ht="27.75" hidden="false" customHeight="true" outlineLevel="0" collapsed="false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</row>
    <row r="455" customFormat="false" ht="27.75" hidden="false" customHeight="true" outlineLevel="0" collapsed="false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</row>
    <row r="456" customFormat="false" ht="27.75" hidden="false" customHeight="true" outlineLevel="0" collapsed="false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</row>
    <row r="457" customFormat="false" ht="27.75" hidden="false" customHeight="true" outlineLevel="0" collapsed="false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</row>
    <row r="458" customFormat="false" ht="27.75" hidden="false" customHeight="true" outlineLevel="0" collapsed="false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</row>
    <row r="459" customFormat="false" ht="27.75" hidden="false" customHeight="true" outlineLevel="0" collapsed="false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</row>
    <row r="460" customFormat="false" ht="27.75" hidden="false" customHeight="true" outlineLevel="0" collapsed="false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</row>
    <row r="461" customFormat="false" ht="27.75" hidden="false" customHeight="true" outlineLevel="0" collapsed="false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</row>
    <row r="462" customFormat="false" ht="27.75" hidden="false" customHeight="true" outlineLevel="0" collapsed="false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</row>
    <row r="463" customFormat="false" ht="27.75" hidden="false" customHeight="true" outlineLevel="0" collapsed="false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</row>
    <row r="464" customFormat="false" ht="27.75" hidden="false" customHeight="true" outlineLevel="0" collapsed="false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</row>
    <row r="465" customFormat="false" ht="27.75" hidden="false" customHeight="true" outlineLevel="0" collapsed="false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</row>
    <row r="466" customFormat="false" ht="27.75" hidden="false" customHeight="true" outlineLevel="0" collapsed="false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</row>
    <row r="467" customFormat="false" ht="27.75" hidden="false" customHeight="true" outlineLevel="0" collapsed="false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</row>
    <row r="468" customFormat="false" ht="27.75" hidden="false" customHeight="true" outlineLevel="0" collapsed="false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</row>
    <row r="469" customFormat="false" ht="27.75" hidden="false" customHeight="true" outlineLevel="0" collapsed="false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</row>
    <row r="470" customFormat="false" ht="27.75" hidden="false" customHeight="true" outlineLevel="0" collapsed="false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</row>
    <row r="471" customFormat="false" ht="27.75" hidden="false" customHeight="true" outlineLevel="0" collapsed="false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</row>
    <row r="472" customFormat="false" ht="27.75" hidden="false" customHeight="true" outlineLevel="0" collapsed="false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</row>
    <row r="473" customFormat="false" ht="27.75" hidden="false" customHeight="true" outlineLevel="0" collapsed="false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</row>
    <row r="474" customFormat="false" ht="27.75" hidden="false" customHeight="true" outlineLevel="0" collapsed="false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</row>
    <row r="475" customFormat="false" ht="27.75" hidden="false" customHeight="true" outlineLevel="0" collapsed="false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</row>
    <row r="476" customFormat="false" ht="27.75" hidden="false" customHeight="true" outlineLevel="0" collapsed="false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</row>
    <row r="477" customFormat="false" ht="27.75" hidden="false" customHeight="true" outlineLevel="0" collapsed="false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</row>
    <row r="478" customFormat="false" ht="27.75" hidden="false" customHeight="true" outlineLevel="0" collapsed="false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</row>
    <row r="479" customFormat="false" ht="27.75" hidden="false" customHeight="true" outlineLevel="0" collapsed="false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</row>
    <row r="480" customFormat="false" ht="27.75" hidden="false" customHeight="true" outlineLevel="0" collapsed="false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</row>
    <row r="481" customFormat="false" ht="27.75" hidden="false" customHeight="true" outlineLevel="0" collapsed="false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</row>
    <row r="482" customFormat="false" ht="27.75" hidden="false" customHeight="true" outlineLevel="0" collapsed="false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</row>
    <row r="483" customFormat="false" ht="27.75" hidden="false" customHeight="true" outlineLevel="0" collapsed="false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</row>
    <row r="484" customFormat="false" ht="27.75" hidden="false" customHeight="true" outlineLevel="0" collapsed="false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</row>
    <row r="485" customFormat="false" ht="27.75" hidden="false" customHeight="true" outlineLevel="0" collapsed="false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</row>
    <row r="486" customFormat="false" ht="27.75" hidden="false" customHeight="true" outlineLevel="0" collapsed="false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</row>
    <row r="487" customFormat="false" ht="27.75" hidden="false" customHeight="true" outlineLevel="0" collapsed="false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</row>
    <row r="488" customFormat="false" ht="27.75" hidden="false" customHeight="true" outlineLevel="0" collapsed="false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</row>
    <row r="489" customFormat="false" ht="27.75" hidden="false" customHeight="true" outlineLevel="0" collapsed="false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</row>
    <row r="490" customFormat="false" ht="27.75" hidden="false" customHeight="true" outlineLevel="0" collapsed="false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</row>
    <row r="491" customFormat="false" ht="27.75" hidden="false" customHeight="true" outlineLevel="0" collapsed="false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</row>
    <row r="492" customFormat="false" ht="27.75" hidden="false" customHeight="true" outlineLevel="0" collapsed="false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</row>
    <row r="493" customFormat="false" ht="27.75" hidden="false" customHeight="true" outlineLevel="0" collapsed="false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</row>
    <row r="494" customFormat="false" ht="27.75" hidden="false" customHeight="true" outlineLevel="0" collapsed="false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</row>
    <row r="495" customFormat="false" ht="27.75" hidden="false" customHeight="true" outlineLevel="0" collapsed="false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</row>
    <row r="496" customFormat="false" ht="27.75" hidden="false" customHeight="true" outlineLevel="0" collapsed="false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</row>
    <row r="497" customFormat="false" ht="27.75" hidden="false" customHeight="true" outlineLevel="0" collapsed="false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</row>
    <row r="498" customFormat="false" ht="27.75" hidden="false" customHeight="true" outlineLevel="0" collapsed="false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</row>
    <row r="499" customFormat="false" ht="27.75" hidden="false" customHeight="true" outlineLevel="0" collapsed="false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</row>
    <row r="500" customFormat="false" ht="27.75" hidden="false" customHeight="true" outlineLevel="0" collapsed="false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</row>
    <row r="501" customFormat="false" ht="27.75" hidden="false" customHeight="true" outlineLevel="0" collapsed="false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</row>
    <row r="502" customFormat="false" ht="27.75" hidden="false" customHeight="true" outlineLevel="0" collapsed="false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</row>
    <row r="503" customFormat="false" ht="27.75" hidden="false" customHeight="true" outlineLevel="0" collapsed="false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</row>
    <row r="504" customFormat="false" ht="27.75" hidden="false" customHeight="true" outlineLevel="0" collapsed="false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</row>
    <row r="505" customFormat="false" ht="27.75" hidden="false" customHeight="true" outlineLevel="0" collapsed="false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</row>
    <row r="506" customFormat="false" ht="27.75" hidden="false" customHeight="true" outlineLevel="0" collapsed="false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</row>
    <row r="507" customFormat="false" ht="27.75" hidden="false" customHeight="true" outlineLevel="0" collapsed="false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</row>
    <row r="508" customFormat="false" ht="27.75" hidden="false" customHeight="true" outlineLevel="0" collapsed="false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</row>
    <row r="509" customFormat="false" ht="27.75" hidden="false" customHeight="true" outlineLevel="0" collapsed="false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</row>
    <row r="510" customFormat="false" ht="27.75" hidden="false" customHeight="true" outlineLevel="0" collapsed="false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</row>
    <row r="511" customFormat="false" ht="27.75" hidden="false" customHeight="true" outlineLevel="0" collapsed="false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</row>
    <row r="512" customFormat="false" ht="27.75" hidden="false" customHeight="true" outlineLevel="0" collapsed="false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</row>
    <row r="513" customFormat="false" ht="27.75" hidden="false" customHeight="true" outlineLevel="0" collapsed="false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</row>
    <row r="514" customFormat="false" ht="27.75" hidden="false" customHeight="true" outlineLevel="0" collapsed="false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</row>
    <row r="515" customFormat="false" ht="27.75" hidden="false" customHeight="true" outlineLevel="0" collapsed="false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</row>
    <row r="516" customFormat="false" ht="27.75" hidden="false" customHeight="true" outlineLevel="0" collapsed="false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</row>
    <row r="517" customFormat="false" ht="27.75" hidden="false" customHeight="true" outlineLevel="0" collapsed="false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</row>
    <row r="518" customFormat="false" ht="27.75" hidden="false" customHeight="true" outlineLevel="0" collapsed="false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</row>
    <row r="519" customFormat="false" ht="27.75" hidden="false" customHeight="true" outlineLevel="0" collapsed="false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</row>
    <row r="520" customFormat="false" ht="27.75" hidden="false" customHeight="true" outlineLevel="0" collapsed="false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</row>
    <row r="521" customFormat="false" ht="27.75" hidden="false" customHeight="true" outlineLevel="0" collapsed="false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</row>
    <row r="522" customFormat="false" ht="27.75" hidden="false" customHeight="true" outlineLevel="0" collapsed="false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</row>
    <row r="523" customFormat="false" ht="27.75" hidden="false" customHeight="true" outlineLevel="0" collapsed="false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</row>
    <row r="524" customFormat="false" ht="27.75" hidden="false" customHeight="true" outlineLevel="0" collapsed="false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</row>
    <row r="525" customFormat="false" ht="27.75" hidden="false" customHeight="true" outlineLevel="0" collapsed="false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</row>
    <row r="526" customFormat="false" ht="27.75" hidden="false" customHeight="true" outlineLevel="0" collapsed="false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</row>
    <row r="527" customFormat="false" ht="27.75" hidden="false" customHeight="true" outlineLevel="0" collapsed="false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</row>
    <row r="528" customFormat="false" ht="27.75" hidden="false" customHeight="true" outlineLevel="0" collapsed="false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</row>
    <row r="529" customFormat="false" ht="27.75" hidden="false" customHeight="true" outlineLevel="0" collapsed="false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</row>
    <row r="530" customFormat="false" ht="27.75" hidden="false" customHeight="true" outlineLevel="0" collapsed="false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</row>
    <row r="531" customFormat="false" ht="27.75" hidden="false" customHeight="true" outlineLevel="0" collapsed="false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</row>
    <row r="532" customFormat="false" ht="27.75" hidden="false" customHeight="true" outlineLevel="0" collapsed="false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</row>
    <row r="533" customFormat="false" ht="27.75" hidden="false" customHeight="true" outlineLevel="0" collapsed="false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</row>
    <row r="534" customFormat="false" ht="27.75" hidden="false" customHeight="true" outlineLevel="0" collapsed="false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</row>
    <row r="535" customFormat="false" ht="27.75" hidden="false" customHeight="true" outlineLevel="0" collapsed="false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</row>
    <row r="536" customFormat="false" ht="27.75" hidden="false" customHeight="true" outlineLevel="0" collapsed="false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</row>
    <row r="537" customFormat="false" ht="27.75" hidden="false" customHeight="true" outlineLevel="0" collapsed="false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</row>
    <row r="538" customFormat="false" ht="27.75" hidden="false" customHeight="true" outlineLevel="0" collapsed="false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</row>
    <row r="539" customFormat="false" ht="27.75" hidden="false" customHeight="true" outlineLevel="0" collapsed="false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</row>
    <row r="540" customFormat="false" ht="27.75" hidden="false" customHeight="true" outlineLevel="0" collapsed="false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</row>
    <row r="541" customFormat="false" ht="27.75" hidden="false" customHeight="true" outlineLevel="0" collapsed="false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</row>
    <row r="542" customFormat="false" ht="27.75" hidden="false" customHeight="true" outlineLevel="0" collapsed="false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</row>
    <row r="543" customFormat="false" ht="27.75" hidden="false" customHeight="true" outlineLevel="0" collapsed="false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</row>
    <row r="544" customFormat="false" ht="27.75" hidden="false" customHeight="true" outlineLevel="0" collapsed="false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</row>
    <row r="545" customFormat="false" ht="27.75" hidden="false" customHeight="true" outlineLevel="0" collapsed="false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</row>
    <row r="546" customFormat="false" ht="27.75" hidden="false" customHeight="true" outlineLevel="0" collapsed="false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</row>
    <row r="547" customFormat="false" ht="27.75" hidden="false" customHeight="true" outlineLevel="0" collapsed="false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</row>
    <row r="548" customFormat="false" ht="27.75" hidden="false" customHeight="true" outlineLevel="0" collapsed="false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</row>
    <row r="549" customFormat="false" ht="27.75" hidden="false" customHeight="true" outlineLevel="0" collapsed="false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</row>
    <row r="550" customFormat="false" ht="27.75" hidden="false" customHeight="true" outlineLevel="0" collapsed="false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</row>
    <row r="551" customFormat="false" ht="27.75" hidden="false" customHeight="true" outlineLevel="0" collapsed="false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</row>
    <row r="552" customFormat="false" ht="27.75" hidden="false" customHeight="true" outlineLevel="0" collapsed="false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</row>
    <row r="553" customFormat="false" ht="27.75" hidden="false" customHeight="true" outlineLevel="0" collapsed="false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</row>
    <row r="554" customFormat="false" ht="27.75" hidden="false" customHeight="true" outlineLevel="0" collapsed="false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</row>
    <row r="555" customFormat="false" ht="27.75" hidden="false" customHeight="true" outlineLevel="0" collapsed="false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</row>
    <row r="556" customFormat="false" ht="27.75" hidden="false" customHeight="true" outlineLevel="0" collapsed="false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</row>
    <row r="557" customFormat="false" ht="27.75" hidden="false" customHeight="true" outlineLevel="0" collapsed="false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</row>
    <row r="558" customFormat="false" ht="27.75" hidden="false" customHeight="true" outlineLevel="0" collapsed="false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</row>
    <row r="559" customFormat="false" ht="27.75" hidden="false" customHeight="true" outlineLevel="0" collapsed="false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</row>
    <row r="560" customFormat="false" ht="27.75" hidden="false" customHeight="true" outlineLevel="0" collapsed="false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</row>
    <row r="561" customFormat="false" ht="27.75" hidden="false" customHeight="true" outlineLevel="0" collapsed="false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</row>
    <row r="562" customFormat="false" ht="27.75" hidden="false" customHeight="true" outlineLevel="0" collapsed="false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</row>
    <row r="563" customFormat="false" ht="27.75" hidden="false" customHeight="true" outlineLevel="0" collapsed="false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</row>
    <row r="564" customFormat="false" ht="27.75" hidden="false" customHeight="true" outlineLevel="0" collapsed="false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</row>
    <row r="565" customFormat="false" ht="27.75" hidden="false" customHeight="true" outlineLevel="0" collapsed="false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</row>
    <row r="566" customFormat="false" ht="27.75" hidden="false" customHeight="true" outlineLevel="0" collapsed="false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</row>
    <row r="567" customFormat="false" ht="27.75" hidden="false" customHeight="true" outlineLevel="0" collapsed="false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</row>
    <row r="568" customFormat="false" ht="27.75" hidden="false" customHeight="true" outlineLevel="0" collapsed="false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</row>
    <row r="569" customFormat="false" ht="27.75" hidden="false" customHeight="true" outlineLevel="0" collapsed="false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</row>
    <row r="570" customFormat="false" ht="27.75" hidden="false" customHeight="true" outlineLevel="0" collapsed="false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</row>
    <row r="571" customFormat="false" ht="27.75" hidden="false" customHeight="true" outlineLevel="0" collapsed="false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</row>
    <row r="572" customFormat="false" ht="27.75" hidden="false" customHeight="true" outlineLevel="0" collapsed="false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</row>
    <row r="573" customFormat="false" ht="27.75" hidden="false" customHeight="true" outlineLevel="0" collapsed="false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</row>
    <row r="574" customFormat="false" ht="27.75" hidden="false" customHeight="true" outlineLevel="0" collapsed="false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</row>
    <row r="575" customFormat="false" ht="27.75" hidden="false" customHeight="true" outlineLevel="0" collapsed="false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</row>
    <row r="576" customFormat="false" ht="27.75" hidden="false" customHeight="true" outlineLevel="0" collapsed="false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</row>
    <row r="577" customFormat="false" ht="27.75" hidden="false" customHeight="true" outlineLevel="0" collapsed="false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</row>
    <row r="578" customFormat="false" ht="27.75" hidden="false" customHeight="true" outlineLevel="0" collapsed="false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</row>
    <row r="579" customFormat="false" ht="27.75" hidden="false" customHeight="true" outlineLevel="0" collapsed="false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</row>
    <row r="580" customFormat="false" ht="27.75" hidden="false" customHeight="true" outlineLevel="0" collapsed="false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</row>
    <row r="581" customFormat="false" ht="27.75" hidden="false" customHeight="true" outlineLevel="0" collapsed="false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</row>
    <row r="582" customFormat="false" ht="27.75" hidden="false" customHeight="true" outlineLevel="0" collapsed="false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</row>
    <row r="583" customFormat="false" ht="27.75" hidden="false" customHeight="true" outlineLevel="0" collapsed="false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</row>
    <row r="584" customFormat="false" ht="27.75" hidden="false" customHeight="true" outlineLevel="0" collapsed="false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</row>
    <row r="585" customFormat="false" ht="27.75" hidden="false" customHeight="true" outlineLevel="0" collapsed="false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</row>
    <row r="586" customFormat="false" ht="27.75" hidden="false" customHeight="true" outlineLevel="0" collapsed="false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</row>
    <row r="587" customFormat="false" ht="27.75" hidden="false" customHeight="true" outlineLevel="0" collapsed="false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</row>
    <row r="588" customFormat="false" ht="27.75" hidden="false" customHeight="true" outlineLevel="0" collapsed="false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</row>
    <row r="589" customFormat="false" ht="27.75" hidden="false" customHeight="true" outlineLevel="0" collapsed="false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</row>
    <row r="590" customFormat="false" ht="27.75" hidden="false" customHeight="true" outlineLevel="0" collapsed="false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</row>
    <row r="591" customFormat="false" ht="27.75" hidden="false" customHeight="true" outlineLevel="0" collapsed="false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</row>
    <row r="592" customFormat="false" ht="27.75" hidden="false" customHeight="true" outlineLevel="0" collapsed="false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</row>
    <row r="593" customFormat="false" ht="27.75" hidden="false" customHeight="true" outlineLevel="0" collapsed="false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</row>
    <row r="594" customFormat="false" ht="27.75" hidden="false" customHeight="true" outlineLevel="0" collapsed="false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</row>
    <row r="595" customFormat="false" ht="27.75" hidden="false" customHeight="true" outlineLevel="0" collapsed="false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</row>
    <row r="596" customFormat="false" ht="27.75" hidden="false" customHeight="true" outlineLevel="0" collapsed="false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</row>
    <row r="597" customFormat="false" ht="27.75" hidden="false" customHeight="true" outlineLevel="0" collapsed="false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</row>
    <row r="598" customFormat="false" ht="27.75" hidden="false" customHeight="true" outlineLevel="0" collapsed="false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</row>
    <row r="599" customFormat="false" ht="27.75" hidden="false" customHeight="true" outlineLevel="0" collapsed="false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</row>
    <row r="600" customFormat="false" ht="27.75" hidden="false" customHeight="true" outlineLevel="0" collapsed="false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</row>
    <row r="601" customFormat="false" ht="27.75" hidden="false" customHeight="true" outlineLevel="0" collapsed="false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</row>
    <row r="602" customFormat="false" ht="27.75" hidden="false" customHeight="true" outlineLevel="0" collapsed="false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</row>
    <row r="603" customFormat="false" ht="27.75" hidden="false" customHeight="true" outlineLevel="0" collapsed="false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</row>
    <row r="604" customFormat="false" ht="27.75" hidden="false" customHeight="true" outlineLevel="0" collapsed="false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</row>
    <row r="605" customFormat="false" ht="27.75" hidden="false" customHeight="true" outlineLevel="0" collapsed="false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</row>
    <row r="606" customFormat="false" ht="27.75" hidden="false" customHeight="true" outlineLevel="0" collapsed="false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</row>
    <row r="607" customFormat="false" ht="27.75" hidden="false" customHeight="true" outlineLevel="0" collapsed="false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</row>
    <row r="608" customFormat="false" ht="27.75" hidden="false" customHeight="true" outlineLevel="0" collapsed="false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</row>
    <row r="609" customFormat="false" ht="27.75" hidden="false" customHeight="true" outlineLevel="0" collapsed="false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</row>
    <row r="610" customFormat="false" ht="27.75" hidden="false" customHeight="true" outlineLevel="0" collapsed="false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</row>
    <row r="611" customFormat="false" ht="27.75" hidden="false" customHeight="true" outlineLevel="0" collapsed="false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</row>
    <row r="612" customFormat="false" ht="27.75" hidden="false" customHeight="true" outlineLevel="0" collapsed="false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</row>
    <row r="613" customFormat="false" ht="27.75" hidden="false" customHeight="true" outlineLevel="0" collapsed="false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</row>
    <row r="614" customFormat="false" ht="27.75" hidden="false" customHeight="true" outlineLevel="0" collapsed="false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</row>
    <row r="615" customFormat="false" ht="27.75" hidden="false" customHeight="true" outlineLevel="0" collapsed="false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</row>
    <row r="616" customFormat="false" ht="27.75" hidden="false" customHeight="true" outlineLevel="0" collapsed="false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</row>
    <row r="617" customFormat="false" ht="27.75" hidden="false" customHeight="true" outlineLevel="0" collapsed="false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</row>
    <row r="618" customFormat="false" ht="27.75" hidden="false" customHeight="true" outlineLevel="0" collapsed="false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</row>
    <row r="619" customFormat="false" ht="27.75" hidden="false" customHeight="true" outlineLevel="0" collapsed="false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</row>
    <row r="620" customFormat="false" ht="27.75" hidden="false" customHeight="true" outlineLevel="0" collapsed="false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</row>
    <row r="621" customFormat="false" ht="27.75" hidden="false" customHeight="true" outlineLevel="0" collapsed="false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</row>
    <row r="622" customFormat="false" ht="27.75" hidden="false" customHeight="true" outlineLevel="0" collapsed="false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</row>
    <row r="623" customFormat="false" ht="27.75" hidden="false" customHeight="true" outlineLevel="0" collapsed="false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</row>
    <row r="624" customFormat="false" ht="27.75" hidden="false" customHeight="true" outlineLevel="0" collapsed="false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</row>
    <row r="625" customFormat="false" ht="27.75" hidden="false" customHeight="true" outlineLevel="0" collapsed="false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</row>
    <row r="626" customFormat="false" ht="27.75" hidden="false" customHeight="true" outlineLevel="0" collapsed="false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</row>
    <row r="627" customFormat="false" ht="27.75" hidden="false" customHeight="true" outlineLevel="0" collapsed="false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</row>
    <row r="628" customFormat="false" ht="27.75" hidden="false" customHeight="true" outlineLevel="0" collapsed="false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</row>
    <row r="629" customFormat="false" ht="27.75" hidden="false" customHeight="true" outlineLevel="0" collapsed="false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</row>
    <row r="630" customFormat="false" ht="27.75" hidden="false" customHeight="true" outlineLevel="0" collapsed="false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</row>
    <row r="631" customFormat="false" ht="27.75" hidden="false" customHeight="true" outlineLevel="0" collapsed="false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</row>
    <row r="632" customFormat="false" ht="27.75" hidden="false" customHeight="true" outlineLevel="0" collapsed="false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</row>
    <row r="633" customFormat="false" ht="27.75" hidden="false" customHeight="true" outlineLevel="0" collapsed="false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</row>
    <row r="634" customFormat="false" ht="27.75" hidden="false" customHeight="true" outlineLevel="0" collapsed="false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</row>
    <row r="635" customFormat="false" ht="27.75" hidden="false" customHeight="true" outlineLevel="0" collapsed="false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</row>
    <row r="636" customFormat="false" ht="27.75" hidden="false" customHeight="true" outlineLevel="0" collapsed="false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</row>
    <row r="637" customFormat="false" ht="27.75" hidden="false" customHeight="true" outlineLevel="0" collapsed="false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</row>
    <row r="638" customFormat="false" ht="27.75" hidden="false" customHeight="true" outlineLevel="0" collapsed="false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</row>
    <row r="639" customFormat="false" ht="27.75" hidden="false" customHeight="true" outlineLevel="0" collapsed="false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</row>
    <row r="640" customFormat="false" ht="27.75" hidden="false" customHeight="true" outlineLevel="0" collapsed="false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</row>
    <row r="641" customFormat="false" ht="27.75" hidden="false" customHeight="true" outlineLevel="0" collapsed="false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</row>
    <row r="642" customFormat="false" ht="27.75" hidden="false" customHeight="true" outlineLevel="0" collapsed="false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</row>
    <row r="643" customFormat="false" ht="27.75" hidden="false" customHeight="true" outlineLevel="0" collapsed="false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</row>
    <row r="644" customFormat="false" ht="27.75" hidden="false" customHeight="true" outlineLevel="0" collapsed="false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</row>
    <row r="645" customFormat="false" ht="27.75" hidden="false" customHeight="true" outlineLevel="0" collapsed="false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</row>
    <row r="646" customFormat="false" ht="27.75" hidden="false" customHeight="true" outlineLevel="0" collapsed="false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</row>
    <row r="647" customFormat="false" ht="27.75" hidden="false" customHeight="true" outlineLevel="0" collapsed="false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</row>
    <row r="648" customFormat="false" ht="27.75" hidden="false" customHeight="true" outlineLevel="0" collapsed="false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</row>
    <row r="649" customFormat="false" ht="27.75" hidden="false" customHeight="true" outlineLevel="0" collapsed="false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</row>
    <row r="650" customFormat="false" ht="27.75" hidden="false" customHeight="true" outlineLevel="0" collapsed="false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</row>
    <row r="651" customFormat="false" ht="27.75" hidden="false" customHeight="true" outlineLevel="0" collapsed="false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</row>
    <row r="652" customFormat="false" ht="27.75" hidden="false" customHeight="true" outlineLevel="0" collapsed="false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</row>
    <row r="653" customFormat="false" ht="27.75" hidden="false" customHeight="true" outlineLevel="0" collapsed="false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</row>
    <row r="654" customFormat="false" ht="27.75" hidden="false" customHeight="true" outlineLevel="0" collapsed="false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</row>
    <row r="655" customFormat="false" ht="27.75" hidden="false" customHeight="true" outlineLevel="0" collapsed="false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</row>
    <row r="656" customFormat="false" ht="27.75" hidden="false" customHeight="true" outlineLevel="0" collapsed="false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</row>
    <row r="657" customFormat="false" ht="27.75" hidden="false" customHeight="true" outlineLevel="0" collapsed="false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</row>
    <row r="658" customFormat="false" ht="27.75" hidden="false" customHeight="true" outlineLevel="0" collapsed="false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</row>
    <row r="659" customFormat="false" ht="27.75" hidden="false" customHeight="true" outlineLevel="0" collapsed="false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</row>
    <row r="660" customFormat="false" ht="27.75" hidden="false" customHeight="true" outlineLevel="0" collapsed="false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</row>
    <row r="661" customFormat="false" ht="27.75" hidden="false" customHeight="true" outlineLevel="0" collapsed="false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</row>
    <row r="662" customFormat="false" ht="27.75" hidden="false" customHeight="true" outlineLevel="0" collapsed="false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</row>
    <row r="663" customFormat="false" ht="27.75" hidden="false" customHeight="true" outlineLevel="0" collapsed="false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</row>
    <row r="664" customFormat="false" ht="27.75" hidden="false" customHeight="true" outlineLevel="0" collapsed="false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</row>
    <row r="665" customFormat="false" ht="27.75" hidden="false" customHeight="true" outlineLevel="0" collapsed="false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</row>
    <row r="666" customFormat="false" ht="27.75" hidden="false" customHeight="true" outlineLevel="0" collapsed="false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</row>
    <row r="667" customFormat="false" ht="27.75" hidden="false" customHeight="true" outlineLevel="0" collapsed="false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</row>
    <row r="668" customFormat="false" ht="27.75" hidden="false" customHeight="true" outlineLevel="0" collapsed="false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</row>
    <row r="669" customFormat="false" ht="27.75" hidden="false" customHeight="true" outlineLevel="0" collapsed="false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</row>
    <row r="670" customFormat="false" ht="27.75" hidden="false" customHeight="true" outlineLevel="0" collapsed="false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</row>
    <row r="671" customFormat="false" ht="27.75" hidden="false" customHeight="true" outlineLevel="0" collapsed="false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</row>
    <row r="672" customFormat="false" ht="27.75" hidden="false" customHeight="true" outlineLevel="0" collapsed="false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</row>
    <row r="673" customFormat="false" ht="27.75" hidden="false" customHeight="true" outlineLevel="0" collapsed="false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</row>
    <row r="674" customFormat="false" ht="27.75" hidden="false" customHeight="true" outlineLevel="0" collapsed="false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</row>
    <row r="675" customFormat="false" ht="27.75" hidden="false" customHeight="true" outlineLevel="0" collapsed="false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</row>
    <row r="676" customFormat="false" ht="27.75" hidden="false" customHeight="true" outlineLevel="0" collapsed="false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</row>
    <row r="677" customFormat="false" ht="27.75" hidden="false" customHeight="true" outlineLevel="0" collapsed="false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</row>
    <row r="678" customFormat="false" ht="27.75" hidden="false" customHeight="true" outlineLevel="0" collapsed="false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</row>
    <row r="679" customFormat="false" ht="27.75" hidden="false" customHeight="true" outlineLevel="0" collapsed="false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</row>
    <row r="680" customFormat="false" ht="27.75" hidden="false" customHeight="true" outlineLevel="0" collapsed="false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</row>
    <row r="681" customFormat="false" ht="27.75" hidden="false" customHeight="true" outlineLevel="0" collapsed="false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</row>
    <row r="682" customFormat="false" ht="27.75" hidden="false" customHeight="true" outlineLevel="0" collapsed="false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</row>
    <row r="683" customFormat="false" ht="27.75" hidden="false" customHeight="true" outlineLevel="0" collapsed="false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</row>
    <row r="684" customFormat="false" ht="27.75" hidden="false" customHeight="true" outlineLevel="0" collapsed="false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</row>
    <row r="685" customFormat="false" ht="27.75" hidden="false" customHeight="true" outlineLevel="0" collapsed="false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</row>
    <row r="686" customFormat="false" ht="27.75" hidden="false" customHeight="true" outlineLevel="0" collapsed="false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</row>
    <row r="687" customFormat="false" ht="27.75" hidden="false" customHeight="true" outlineLevel="0" collapsed="false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</row>
    <row r="688" customFormat="false" ht="27.75" hidden="false" customHeight="true" outlineLevel="0" collapsed="false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</row>
    <row r="689" customFormat="false" ht="27.75" hidden="false" customHeight="true" outlineLevel="0" collapsed="false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</row>
    <row r="690" customFormat="false" ht="27.75" hidden="false" customHeight="true" outlineLevel="0" collapsed="false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</row>
    <row r="691" customFormat="false" ht="27.75" hidden="false" customHeight="true" outlineLevel="0" collapsed="false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</row>
    <row r="692" customFormat="false" ht="27.75" hidden="false" customHeight="true" outlineLevel="0" collapsed="false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</row>
    <row r="693" customFormat="false" ht="27.75" hidden="false" customHeight="true" outlineLevel="0" collapsed="false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</row>
    <row r="694" customFormat="false" ht="27.75" hidden="false" customHeight="true" outlineLevel="0" collapsed="false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</row>
    <row r="695" customFormat="false" ht="27.75" hidden="false" customHeight="true" outlineLevel="0" collapsed="false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</row>
    <row r="696" customFormat="false" ht="27.75" hidden="false" customHeight="true" outlineLevel="0" collapsed="false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</row>
    <row r="697" customFormat="false" ht="27.75" hidden="false" customHeight="true" outlineLevel="0" collapsed="false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</row>
    <row r="698" customFormat="false" ht="27.75" hidden="false" customHeight="true" outlineLevel="0" collapsed="false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</row>
    <row r="699" customFormat="false" ht="27.75" hidden="false" customHeight="true" outlineLevel="0" collapsed="false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</row>
    <row r="700" customFormat="false" ht="27.75" hidden="false" customHeight="true" outlineLevel="0" collapsed="false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</row>
    <row r="701" customFormat="false" ht="27.75" hidden="false" customHeight="true" outlineLevel="0" collapsed="false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</row>
    <row r="702" customFormat="false" ht="27.75" hidden="false" customHeight="true" outlineLevel="0" collapsed="false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</row>
    <row r="703" customFormat="false" ht="27.75" hidden="false" customHeight="true" outlineLevel="0" collapsed="false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</row>
    <row r="704" customFormat="false" ht="27.75" hidden="false" customHeight="true" outlineLevel="0" collapsed="false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</row>
    <row r="705" customFormat="false" ht="27.75" hidden="false" customHeight="true" outlineLevel="0" collapsed="false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</row>
    <row r="706" customFormat="false" ht="27.75" hidden="false" customHeight="true" outlineLevel="0" collapsed="false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</row>
    <row r="707" customFormat="false" ht="27.75" hidden="false" customHeight="true" outlineLevel="0" collapsed="false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</row>
    <row r="708" customFormat="false" ht="27.75" hidden="false" customHeight="true" outlineLevel="0" collapsed="false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</row>
    <row r="709" customFormat="false" ht="27.75" hidden="false" customHeight="true" outlineLevel="0" collapsed="false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</row>
    <row r="710" customFormat="false" ht="27.75" hidden="false" customHeight="true" outlineLevel="0" collapsed="false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</row>
    <row r="711" customFormat="false" ht="27.75" hidden="false" customHeight="true" outlineLevel="0" collapsed="false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</row>
    <row r="712" customFormat="false" ht="27.75" hidden="false" customHeight="true" outlineLevel="0" collapsed="false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</row>
    <row r="713" customFormat="false" ht="27.75" hidden="false" customHeight="true" outlineLevel="0" collapsed="false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</row>
    <row r="714" customFormat="false" ht="27.75" hidden="false" customHeight="true" outlineLevel="0" collapsed="false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</row>
    <row r="715" customFormat="false" ht="27.75" hidden="false" customHeight="true" outlineLevel="0" collapsed="false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</row>
    <row r="716" customFormat="false" ht="27.75" hidden="false" customHeight="true" outlineLevel="0" collapsed="false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</row>
    <row r="717" customFormat="false" ht="27.75" hidden="false" customHeight="true" outlineLevel="0" collapsed="false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</row>
    <row r="718" customFormat="false" ht="27.75" hidden="false" customHeight="true" outlineLevel="0" collapsed="false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</row>
    <row r="719" customFormat="false" ht="27.75" hidden="false" customHeight="true" outlineLevel="0" collapsed="false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</row>
    <row r="720" customFormat="false" ht="27.75" hidden="false" customHeight="true" outlineLevel="0" collapsed="false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</row>
    <row r="721" customFormat="false" ht="27.75" hidden="false" customHeight="true" outlineLevel="0" collapsed="false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</row>
    <row r="722" customFormat="false" ht="27.75" hidden="false" customHeight="true" outlineLevel="0" collapsed="false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</row>
    <row r="723" customFormat="false" ht="27.75" hidden="false" customHeight="true" outlineLevel="0" collapsed="false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</row>
    <row r="724" customFormat="false" ht="27.75" hidden="false" customHeight="true" outlineLevel="0" collapsed="false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</row>
    <row r="725" customFormat="false" ht="27.75" hidden="false" customHeight="true" outlineLevel="0" collapsed="false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</row>
    <row r="726" customFormat="false" ht="27.75" hidden="false" customHeight="true" outlineLevel="0" collapsed="false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</row>
    <row r="727" customFormat="false" ht="27.75" hidden="false" customHeight="true" outlineLevel="0" collapsed="false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</row>
    <row r="728" customFormat="false" ht="27.75" hidden="false" customHeight="true" outlineLevel="0" collapsed="false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</row>
    <row r="729" customFormat="false" ht="27.75" hidden="false" customHeight="true" outlineLevel="0" collapsed="false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</row>
    <row r="730" customFormat="false" ht="27.75" hidden="false" customHeight="true" outlineLevel="0" collapsed="false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</row>
    <row r="731" customFormat="false" ht="27.75" hidden="false" customHeight="true" outlineLevel="0" collapsed="false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</row>
    <row r="732" customFormat="false" ht="27.75" hidden="false" customHeight="true" outlineLevel="0" collapsed="false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</row>
    <row r="733" customFormat="false" ht="27.75" hidden="false" customHeight="true" outlineLevel="0" collapsed="false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</row>
    <row r="734" customFormat="false" ht="27.75" hidden="false" customHeight="true" outlineLevel="0" collapsed="false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</row>
    <row r="735" customFormat="false" ht="27.75" hidden="false" customHeight="true" outlineLevel="0" collapsed="false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</row>
    <row r="736" customFormat="false" ht="27.75" hidden="false" customHeight="true" outlineLevel="0" collapsed="false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</row>
    <row r="737" customFormat="false" ht="27.75" hidden="false" customHeight="true" outlineLevel="0" collapsed="false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</row>
    <row r="738" customFormat="false" ht="27.75" hidden="false" customHeight="true" outlineLevel="0" collapsed="false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</row>
    <row r="739" customFormat="false" ht="27.75" hidden="false" customHeight="true" outlineLevel="0" collapsed="false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</row>
    <row r="740" customFormat="false" ht="27.75" hidden="false" customHeight="true" outlineLevel="0" collapsed="false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</row>
    <row r="741" customFormat="false" ht="27.75" hidden="false" customHeight="true" outlineLevel="0" collapsed="false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</row>
    <row r="742" customFormat="false" ht="27.75" hidden="false" customHeight="true" outlineLevel="0" collapsed="false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</row>
    <row r="743" customFormat="false" ht="27.75" hidden="false" customHeight="true" outlineLevel="0" collapsed="false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</row>
    <row r="744" customFormat="false" ht="27.75" hidden="false" customHeight="true" outlineLevel="0" collapsed="false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</row>
    <row r="745" customFormat="false" ht="27.75" hidden="false" customHeight="true" outlineLevel="0" collapsed="false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</row>
    <row r="746" customFormat="false" ht="27.75" hidden="false" customHeight="true" outlineLevel="0" collapsed="false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</row>
    <row r="747" customFormat="false" ht="27.75" hidden="false" customHeight="true" outlineLevel="0" collapsed="false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</row>
    <row r="748" customFormat="false" ht="27.75" hidden="false" customHeight="true" outlineLevel="0" collapsed="false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</row>
    <row r="749" customFormat="false" ht="27.75" hidden="false" customHeight="true" outlineLevel="0" collapsed="false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</row>
    <row r="750" customFormat="false" ht="27.75" hidden="false" customHeight="true" outlineLevel="0" collapsed="false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</row>
    <row r="751" customFormat="false" ht="27.75" hidden="false" customHeight="true" outlineLevel="0" collapsed="false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</row>
    <row r="752" customFormat="false" ht="27.75" hidden="false" customHeight="true" outlineLevel="0" collapsed="false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</row>
    <row r="753" customFormat="false" ht="27.75" hidden="false" customHeight="true" outlineLevel="0" collapsed="false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</row>
    <row r="754" customFormat="false" ht="27.75" hidden="false" customHeight="true" outlineLevel="0" collapsed="false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</row>
    <row r="755" customFormat="false" ht="27.75" hidden="false" customHeight="true" outlineLevel="0" collapsed="false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</row>
    <row r="756" customFormat="false" ht="27.75" hidden="false" customHeight="true" outlineLevel="0" collapsed="false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</row>
    <row r="757" customFormat="false" ht="27.75" hidden="false" customHeight="true" outlineLevel="0" collapsed="false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</row>
    <row r="758" customFormat="false" ht="27.75" hidden="false" customHeight="true" outlineLevel="0" collapsed="false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</row>
    <row r="759" customFormat="false" ht="27.75" hidden="false" customHeight="true" outlineLevel="0" collapsed="false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</row>
    <row r="760" customFormat="false" ht="27.75" hidden="false" customHeight="true" outlineLevel="0" collapsed="false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</row>
    <row r="761" customFormat="false" ht="27.75" hidden="false" customHeight="true" outlineLevel="0" collapsed="false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</row>
    <row r="762" customFormat="false" ht="27.75" hidden="false" customHeight="true" outlineLevel="0" collapsed="false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</row>
    <row r="763" customFormat="false" ht="27.75" hidden="false" customHeight="true" outlineLevel="0" collapsed="false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</row>
    <row r="764" customFormat="false" ht="27.75" hidden="false" customHeight="true" outlineLevel="0" collapsed="false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</row>
    <row r="765" customFormat="false" ht="27.75" hidden="false" customHeight="true" outlineLevel="0" collapsed="false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</row>
    <row r="766" customFormat="false" ht="27.75" hidden="false" customHeight="true" outlineLevel="0" collapsed="false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</row>
    <row r="767" customFormat="false" ht="27.75" hidden="false" customHeight="true" outlineLevel="0" collapsed="false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</row>
    <row r="768" customFormat="false" ht="27.75" hidden="false" customHeight="true" outlineLevel="0" collapsed="false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</row>
    <row r="769" customFormat="false" ht="27.75" hidden="false" customHeight="true" outlineLevel="0" collapsed="false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</row>
    <row r="770" customFormat="false" ht="27.75" hidden="false" customHeight="true" outlineLevel="0" collapsed="false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</row>
    <row r="771" customFormat="false" ht="27.75" hidden="false" customHeight="true" outlineLevel="0" collapsed="false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</row>
    <row r="772" customFormat="false" ht="27.75" hidden="false" customHeight="true" outlineLevel="0" collapsed="false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</row>
    <row r="773" customFormat="false" ht="27.75" hidden="false" customHeight="true" outlineLevel="0" collapsed="false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</row>
    <row r="774" customFormat="false" ht="27.75" hidden="false" customHeight="true" outlineLevel="0" collapsed="false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</row>
    <row r="775" customFormat="false" ht="27.75" hidden="false" customHeight="true" outlineLevel="0" collapsed="false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</row>
    <row r="776" customFormat="false" ht="27.75" hidden="false" customHeight="true" outlineLevel="0" collapsed="false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</row>
    <row r="777" customFormat="false" ht="27.75" hidden="false" customHeight="true" outlineLevel="0" collapsed="false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</row>
    <row r="778" customFormat="false" ht="27.75" hidden="false" customHeight="true" outlineLevel="0" collapsed="false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</row>
    <row r="779" customFormat="false" ht="27.75" hidden="false" customHeight="true" outlineLevel="0" collapsed="false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</row>
    <row r="780" customFormat="false" ht="27.75" hidden="false" customHeight="true" outlineLevel="0" collapsed="false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</row>
    <row r="781" customFormat="false" ht="27.75" hidden="false" customHeight="true" outlineLevel="0" collapsed="false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</row>
    <row r="782" customFormat="false" ht="27.75" hidden="false" customHeight="true" outlineLevel="0" collapsed="false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</row>
    <row r="783" customFormat="false" ht="27.75" hidden="false" customHeight="true" outlineLevel="0" collapsed="false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</row>
    <row r="784" customFormat="false" ht="27.75" hidden="false" customHeight="true" outlineLevel="0" collapsed="false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</row>
    <row r="785" customFormat="false" ht="27.75" hidden="false" customHeight="true" outlineLevel="0" collapsed="false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</row>
    <row r="786" customFormat="false" ht="27.75" hidden="false" customHeight="true" outlineLevel="0" collapsed="false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</row>
    <row r="787" customFormat="false" ht="27.75" hidden="false" customHeight="true" outlineLevel="0" collapsed="false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</row>
    <row r="788" customFormat="false" ht="27.75" hidden="false" customHeight="true" outlineLevel="0" collapsed="false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</row>
    <row r="789" customFormat="false" ht="27.75" hidden="false" customHeight="true" outlineLevel="0" collapsed="false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</row>
    <row r="790" customFormat="false" ht="27.75" hidden="false" customHeight="true" outlineLevel="0" collapsed="false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</row>
    <row r="791" customFormat="false" ht="27.75" hidden="false" customHeight="true" outlineLevel="0" collapsed="false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</row>
    <row r="792" customFormat="false" ht="27.75" hidden="false" customHeight="true" outlineLevel="0" collapsed="false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</row>
    <row r="793" customFormat="false" ht="27.75" hidden="false" customHeight="true" outlineLevel="0" collapsed="false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</row>
    <row r="794" customFormat="false" ht="27.75" hidden="false" customHeight="true" outlineLevel="0" collapsed="false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</row>
    <row r="795" customFormat="false" ht="27.75" hidden="false" customHeight="true" outlineLevel="0" collapsed="false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</row>
    <row r="796" customFormat="false" ht="27.75" hidden="false" customHeight="true" outlineLevel="0" collapsed="false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</row>
    <row r="797" customFormat="false" ht="27.75" hidden="false" customHeight="true" outlineLevel="0" collapsed="false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</row>
    <row r="798" customFormat="false" ht="27.75" hidden="false" customHeight="true" outlineLevel="0" collapsed="false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</row>
    <row r="799" customFormat="false" ht="27.75" hidden="false" customHeight="true" outlineLevel="0" collapsed="false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</row>
    <row r="800" customFormat="false" ht="27.75" hidden="false" customHeight="true" outlineLevel="0" collapsed="false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</row>
    <row r="801" customFormat="false" ht="27.75" hidden="false" customHeight="true" outlineLevel="0" collapsed="false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</row>
    <row r="802" customFormat="false" ht="27.75" hidden="false" customHeight="true" outlineLevel="0" collapsed="false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</row>
    <row r="803" customFormat="false" ht="27.75" hidden="false" customHeight="true" outlineLevel="0" collapsed="false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</row>
    <row r="804" customFormat="false" ht="27.75" hidden="false" customHeight="true" outlineLevel="0" collapsed="false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</row>
    <row r="805" customFormat="false" ht="27.75" hidden="false" customHeight="true" outlineLevel="0" collapsed="false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</row>
    <row r="806" customFormat="false" ht="27.75" hidden="false" customHeight="true" outlineLevel="0" collapsed="false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</row>
    <row r="807" customFormat="false" ht="27.75" hidden="false" customHeight="true" outlineLevel="0" collapsed="false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</row>
    <row r="808" customFormat="false" ht="27.75" hidden="false" customHeight="true" outlineLevel="0" collapsed="false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</row>
    <row r="809" customFormat="false" ht="27.75" hidden="false" customHeight="true" outlineLevel="0" collapsed="false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</row>
    <row r="810" customFormat="false" ht="27.75" hidden="false" customHeight="true" outlineLevel="0" collapsed="false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</row>
    <row r="811" customFormat="false" ht="27.75" hidden="false" customHeight="true" outlineLevel="0" collapsed="false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</row>
    <row r="812" customFormat="false" ht="27.75" hidden="false" customHeight="true" outlineLevel="0" collapsed="false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</row>
    <row r="813" customFormat="false" ht="27.75" hidden="false" customHeight="true" outlineLevel="0" collapsed="false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</row>
    <row r="814" customFormat="false" ht="27.75" hidden="false" customHeight="true" outlineLevel="0" collapsed="false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</row>
    <row r="815" customFormat="false" ht="27.75" hidden="false" customHeight="true" outlineLevel="0" collapsed="false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</row>
    <row r="816" customFormat="false" ht="27.75" hidden="false" customHeight="true" outlineLevel="0" collapsed="false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</row>
    <row r="817" customFormat="false" ht="27.75" hidden="false" customHeight="true" outlineLevel="0" collapsed="false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</row>
    <row r="818" customFormat="false" ht="27.75" hidden="false" customHeight="true" outlineLevel="0" collapsed="false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</row>
    <row r="819" customFormat="false" ht="27.75" hidden="false" customHeight="true" outlineLevel="0" collapsed="false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</row>
    <row r="820" customFormat="false" ht="27.75" hidden="false" customHeight="true" outlineLevel="0" collapsed="false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</row>
    <row r="821" customFormat="false" ht="27.75" hidden="false" customHeight="true" outlineLevel="0" collapsed="false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</row>
    <row r="822" customFormat="false" ht="27.75" hidden="false" customHeight="true" outlineLevel="0" collapsed="false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</row>
    <row r="823" customFormat="false" ht="27.75" hidden="false" customHeight="true" outlineLevel="0" collapsed="false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</row>
    <row r="824" customFormat="false" ht="27.75" hidden="false" customHeight="true" outlineLevel="0" collapsed="false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</row>
    <row r="825" customFormat="false" ht="27.75" hidden="false" customHeight="true" outlineLevel="0" collapsed="false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</row>
    <row r="826" customFormat="false" ht="27.75" hidden="false" customHeight="true" outlineLevel="0" collapsed="false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</row>
    <row r="827" customFormat="false" ht="27.75" hidden="false" customHeight="true" outlineLevel="0" collapsed="false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</row>
    <row r="828" customFormat="false" ht="27.75" hidden="false" customHeight="true" outlineLevel="0" collapsed="false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</row>
    <row r="829" customFormat="false" ht="27.75" hidden="false" customHeight="true" outlineLevel="0" collapsed="false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</row>
    <row r="830" customFormat="false" ht="27.75" hidden="false" customHeight="true" outlineLevel="0" collapsed="false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</row>
    <row r="831" customFormat="false" ht="27.75" hidden="false" customHeight="true" outlineLevel="0" collapsed="false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</row>
    <row r="832" customFormat="false" ht="27.75" hidden="false" customHeight="true" outlineLevel="0" collapsed="false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</row>
    <row r="833" customFormat="false" ht="27.75" hidden="false" customHeight="true" outlineLevel="0" collapsed="false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</row>
    <row r="834" customFormat="false" ht="27.75" hidden="false" customHeight="true" outlineLevel="0" collapsed="false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</row>
    <row r="835" customFormat="false" ht="27.75" hidden="false" customHeight="true" outlineLevel="0" collapsed="false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</row>
    <row r="836" customFormat="false" ht="27.75" hidden="false" customHeight="true" outlineLevel="0" collapsed="false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</row>
    <row r="837" customFormat="false" ht="27.75" hidden="false" customHeight="true" outlineLevel="0" collapsed="false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</row>
    <row r="838" customFormat="false" ht="27.75" hidden="false" customHeight="true" outlineLevel="0" collapsed="false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</row>
    <row r="839" customFormat="false" ht="27.75" hidden="false" customHeight="true" outlineLevel="0" collapsed="false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</row>
    <row r="840" customFormat="false" ht="27.75" hidden="false" customHeight="true" outlineLevel="0" collapsed="false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</row>
    <row r="841" customFormat="false" ht="27.75" hidden="false" customHeight="true" outlineLevel="0" collapsed="false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</row>
    <row r="842" customFormat="false" ht="27.75" hidden="false" customHeight="true" outlineLevel="0" collapsed="false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</row>
    <row r="843" customFormat="false" ht="27.75" hidden="false" customHeight="true" outlineLevel="0" collapsed="false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</row>
    <row r="844" customFormat="false" ht="27.75" hidden="false" customHeight="true" outlineLevel="0" collapsed="false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</row>
    <row r="845" customFormat="false" ht="27.75" hidden="false" customHeight="true" outlineLevel="0" collapsed="false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</row>
    <row r="846" customFormat="false" ht="27.75" hidden="false" customHeight="true" outlineLevel="0" collapsed="false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</row>
    <row r="847" customFormat="false" ht="27.75" hidden="false" customHeight="true" outlineLevel="0" collapsed="false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</row>
    <row r="848" customFormat="false" ht="27.75" hidden="false" customHeight="true" outlineLevel="0" collapsed="false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</row>
    <row r="849" customFormat="false" ht="27.75" hidden="false" customHeight="true" outlineLevel="0" collapsed="false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</row>
    <row r="850" customFormat="false" ht="27.75" hidden="false" customHeight="true" outlineLevel="0" collapsed="false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</row>
    <row r="851" customFormat="false" ht="27.75" hidden="false" customHeight="true" outlineLevel="0" collapsed="false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</row>
    <row r="852" customFormat="false" ht="27.75" hidden="false" customHeight="true" outlineLevel="0" collapsed="false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</row>
    <row r="853" customFormat="false" ht="27.75" hidden="false" customHeight="true" outlineLevel="0" collapsed="false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</row>
    <row r="854" customFormat="false" ht="27.75" hidden="false" customHeight="true" outlineLevel="0" collapsed="false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</row>
    <row r="855" customFormat="false" ht="27.75" hidden="false" customHeight="true" outlineLevel="0" collapsed="false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</row>
    <row r="856" customFormat="false" ht="27.75" hidden="false" customHeight="true" outlineLevel="0" collapsed="false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</row>
    <row r="857" customFormat="false" ht="27.75" hidden="false" customHeight="true" outlineLevel="0" collapsed="false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</row>
    <row r="858" customFormat="false" ht="27.75" hidden="false" customHeight="true" outlineLevel="0" collapsed="false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</row>
    <row r="859" customFormat="false" ht="27.75" hidden="false" customHeight="true" outlineLevel="0" collapsed="false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</row>
    <row r="860" customFormat="false" ht="27.75" hidden="false" customHeight="true" outlineLevel="0" collapsed="false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</row>
    <row r="861" customFormat="false" ht="27.75" hidden="false" customHeight="true" outlineLevel="0" collapsed="false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</row>
    <row r="862" customFormat="false" ht="27.75" hidden="false" customHeight="true" outlineLevel="0" collapsed="false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</row>
    <row r="863" customFormat="false" ht="27.75" hidden="false" customHeight="true" outlineLevel="0" collapsed="false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</row>
    <row r="864" customFormat="false" ht="27.75" hidden="false" customHeight="true" outlineLevel="0" collapsed="false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</row>
    <row r="865" customFormat="false" ht="27.75" hidden="false" customHeight="true" outlineLevel="0" collapsed="false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</row>
    <row r="866" customFormat="false" ht="27.75" hidden="false" customHeight="true" outlineLevel="0" collapsed="false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</row>
    <row r="867" customFormat="false" ht="27.75" hidden="false" customHeight="true" outlineLevel="0" collapsed="false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</row>
    <row r="868" customFormat="false" ht="27.75" hidden="false" customHeight="true" outlineLevel="0" collapsed="false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</row>
    <row r="869" customFormat="false" ht="27.75" hidden="false" customHeight="true" outlineLevel="0" collapsed="false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</row>
    <row r="870" customFormat="false" ht="27.75" hidden="false" customHeight="true" outlineLevel="0" collapsed="false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</row>
    <row r="871" customFormat="false" ht="27.75" hidden="false" customHeight="true" outlineLevel="0" collapsed="false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</row>
    <row r="872" customFormat="false" ht="27.75" hidden="false" customHeight="true" outlineLevel="0" collapsed="false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</row>
    <row r="873" customFormat="false" ht="27.75" hidden="false" customHeight="true" outlineLevel="0" collapsed="false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</row>
    <row r="874" customFormat="false" ht="27.75" hidden="false" customHeight="true" outlineLevel="0" collapsed="false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</row>
    <row r="875" customFormat="false" ht="27.75" hidden="false" customHeight="true" outlineLevel="0" collapsed="false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</row>
    <row r="876" customFormat="false" ht="27.75" hidden="false" customHeight="true" outlineLevel="0" collapsed="false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</row>
    <row r="877" customFormat="false" ht="27.75" hidden="false" customHeight="true" outlineLevel="0" collapsed="false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</row>
    <row r="878" customFormat="false" ht="27.75" hidden="false" customHeight="true" outlineLevel="0" collapsed="false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</row>
    <row r="879" customFormat="false" ht="27.75" hidden="false" customHeight="true" outlineLevel="0" collapsed="false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</row>
    <row r="880" customFormat="false" ht="27.75" hidden="false" customHeight="true" outlineLevel="0" collapsed="false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</row>
    <row r="881" customFormat="false" ht="27.75" hidden="false" customHeight="true" outlineLevel="0" collapsed="false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</row>
    <row r="882" customFormat="false" ht="27.75" hidden="false" customHeight="true" outlineLevel="0" collapsed="false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</row>
    <row r="883" customFormat="false" ht="27.75" hidden="false" customHeight="true" outlineLevel="0" collapsed="false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</row>
    <row r="884" customFormat="false" ht="27.75" hidden="false" customHeight="true" outlineLevel="0" collapsed="false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</row>
    <row r="885" customFormat="false" ht="27.75" hidden="false" customHeight="true" outlineLevel="0" collapsed="false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</row>
    <row r="886" customFormat="false" ht="27.75" hidden="false" customHeight="true" outlineLevel="0" collapsed="false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</row>
    <row r="887" customFormat="false" ht="27.75" hidden="false" customHeight="true" outlineLevel="0" collapsed="false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</row>
    <row r="888" customFormat="false" ht="27.75" hidden="false" customHeight="true" outlineLevel="0" collapsed="false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</row>
    <row r="889" customFormat="false" ht="27.75" hidden="false" customHeight="true" outlineLevel="0" collapsed="false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</row>
    <row r="890" customFormat="false" ht="27.75" hidden="false" customHeight="true" outlineLevel="0" collapsed="false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</row>
    <row r="891" customFormat="false" ht="27.75" hidden="false" customHeight="true" outlineLevel="0" collapsed="false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</row>
    <row r="892" customFormat="false" ht="27.75" hidden="false" customHeight="true" outlineLevel="0" collapsed="false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</row>
    <row r="893" customFormat="false" ht="27.75" hidden="false" customHeight="true" outlineLevel="0" collapsed="false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</row>
    <row r="894" customFormat="false" ht="27.75" hidden="false" customHeight="true" outlineLevel="0" collapsed="false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</row>
    <row r="895" customFormat="false" ht="27.75" hidden="false" customHeight="true" outlineLevel="0" collapsed="false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</row>
    <row r="896" customFormat="false" ht="27.75" hidden="false" customHeight="true" outlineLevel="0" collapsed="false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</row>
    <row r="897" customFormat="false" ht="27.75" hidden="false" customHeight="true" outlineLevel="0" collapsed="false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</row>
    <row r="898" customFormat="false" ht="27.75" hidden="false" customHeight="true" outlineLevel="0" collapsed="false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</row>
    <row r="899" customFormat="false" ht="27.75" hidden="false" customHeight="true" outlineLevel="0" collapsed="false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</row>
    <row r="900" customFormat="false" ht="27.75" hidden="false" customHeight="true" outlineLevel="0" collapsed="false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</row>
    <row r="901" customFormat="false" ht="27.75" hidden="false" customHeight="true" outlineLevel="0" collapsed="false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</row>
    <row r="902" customFormat="false" ht="27.75" hidden="false" customHeight="true" outlineLevel="0" collapsed="false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</row>
    <row r="903" customFormat="false" ht="27.75" hidden="false" customHeight="true" outlineLevel="0" collapsed="false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</row>
    <row r="904" customFormat="false" ht="27.75" hidden="false" customHeight="true" outlineLevel="0" collapsed="false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</row>
    <row r="905" customFormat="false" ht="27.75" hidden="false" customHeight="true" outlineLevel="0" collapsed="false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</row>
    <row r="906" customFormat="false" ht="27.75" hidden="false" customHeight="true" outlineLevel="0" collapsed="false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</row>
    <row r="907" customFormat="false" ht="27.75" hidden="false" customHeight="true" outlineLevel="0" collapsed="false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</row>
    <row r="908" customFormat="false" ht="27.75" hidden="false" customHeight="true" outlineLevel="0" collapsed="false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</row>
    <row r="909" customFormat="false" ht="27.75" hidden="false" customHeight="true" outlineLevel="0" collapsed="false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</row>
    <row r="910" customFormat="false" ht="27.75" hidden="false" customHeight="true" outlineLevel="0" collapsed="false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</row>
    <row r="911" customFormat="false" ht="27.75" hidden="false" customHeight="true" outlineLevel="0" collapsed="false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</row>
    <row r="912" customFormat="false" ht="27.75" hidden="false" customHeight="true" outlineLevel="0" collapsed="false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</row>
    <row r="913" customFormat="false" ht="27.75" hidden="false" customHeight="true" outlineLevel="0" collapsed="false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</row>
    <row r="914" customFormat="false" ht="27.75" hidden="false" customHeight="true" outlineLevel="0" collapsed="false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</row>
    <row r="915" customFormat="false" ht="27.75" hidden="false" customHeight="true" outlineLevel="0" collapsed="false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</row>
    <row r="916" customFormat="false" ht="27.75" hidden="false" customHeight="true" outlineLevel="0" collapsed="false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</row>
    <row r="917" customFormat="false" ht="27.75" hidden="false" customHeight="true" outlineLevel="0" collapsed="false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</row>
    <row r="918" customFormat="false" ht="27.75" hidden="false" customHeight="true" outlineLevel="0" collapsed="false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</row>
    <row r="919" customFormat="false" ht="27.75" hidden="false" customHeight="true" outlineLevel="0" collapsed="false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</row>
    <row r="920" customFormat="false" ht="27.75" hidden="false" customHeight="true" outlineLevel="0" collapsed="false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</row>
    <row r="921" customFormat="false" ht="27.75" hidden="false" customHeight="true" outlineLevel="0" collapsed="false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</row>
    <row r="922" customFormat="false" ht="27.75" hidden="false" customHeight="true" outlineLevel="0" collapsed="false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</row>
    <row r="923" customFormat="false" ht="27.75" hidden="false" customHeight="true" outlineLevel="0" collapsed="false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</row>
    <row r="924" customFormat="false" ht="27.75" hidden="false" customHeight="true" outlineLevel="0" collapsed="false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</row>
    <row r="925" customFormat="false" ht="27.75" hidden="false" customHeight="true" outlineLevel="0" collapsed="false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</row>
    <row r="926" customFormat="false" ht="27.75" hidden="false" customHeight="true" outlineLevel="0" collapsed="false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</row>
    <row r="927" customFormat="false" ht="27.75" hidden="false" customHeight="true" outlineLevel="0" collapsed="false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</row>
    <row r="928" customFormat="false" ht="27.75" hidden="false" customHeight="true" outlineLevel="0" collapsed="false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</row>
    <row r="929" customFormat="false" ht="27.75" hidden="false" customHeight="true" outlineLevel="0" collapsed="false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</row>
    <row r="930" customFormat="false" ht="27.75" hidden="false" customHeight="true" outlineLevel="0" collapsed="false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</row>
    <row r="931" customFormat="false" ht="27.75" hidden="false" customHeight="true" outlineLevel="0" collapsed="false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</row>
    <row r="932" customFormat="false" ht="27.75" hidden="false" customHeight="true" outlineLevel="0" collapsed="false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</row>
    <row r="933" customFormat="false" ht="27.75" hidden="false" customHeight="true" outlineLevel="0" collapsed="false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</row>
    <row r="934" customFormat="false" ht="27.75" hidden="false" customHeight="true" outlineLevel="0" collapsed="false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</row>
    <row r="935" customFormat="false" ht="27.75" hidden="false" customHeight="true" outlineLevel="0" collapsed="false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</row>
    <row r="936" customFormat="false" ht="27.75" hidden="false" customHeight="true" outlineLevel="0" collapsed="false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</row>
    <row r="937" customFormat="false" ht="27.75" hidden="false" customHeight="true" outlineLevel="0" collapsed="false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</row>
    <row r="938" customFormat="false" ht="27.75" hidden="false" customHeight="true" outlineLevel="0" collapsed="false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</row>
    <row r="939" customFormat="false" ht="27.75" hidden="false" customHeight="true" outlineLevel="0" collapsed="false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</row>
    <row r="940" customFormat="false" ht="27.75" hidden="false" customHeight="true" outlineLevel="0" collapsed="false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</row>
    <row r="941" customFormat="false" ht="27.75" hidden="false" customHeight="true" outlineLevel="0" collapsed="false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</row>
    <row r="942" customFormat="false" ht="27.75" hidden="false" customHeight="true" outlineLevel="0" collapsed="false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</row>
    <row r="943" customFormat="false" ht="27.75" hidden="false" customHeight="true" outlineLevel="0" collapsed="false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</row>
    <row r="944" customFormat="false" ht="27.75" hidden="false" customHeight="true" outlineLevel="0" collapsed="false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</row>
    <row r="945" customFormat="false" ht="27.75" hidden="false" customHeight="true" outlineLevel="0" collapsed="false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</row>
    <row r="946" customFormat="false" ht="27.75" hidden="false" customHeight="true" outlineLevel="0" collapsed="false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</row>
    <row r="947" customFormat="false" ht="27.75" hidden="false" customHeight="true" outlineLevel="0" collapsed="false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</row>
    <row r="948" customFormat="false" ht="27.75" hidden="false" customHeight="true" outlineLevel="0" collapsed="false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</row>
    <row r="949" customFormat="false" ht="27.75" hidden="false" customHeight="true" outlineLevel="0" collapsed="false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</row>
    <row r="950" customFormat="false" ht="27.75" hidden="false" customHeight="true" outlineLevel="0" collapsed="false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</row>
    <row r="951" customFormat="false" ht="27.75" hidden="false" customHeight="true" outlineLevel="0" collapsed="false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</row>
    <row r="952" customFormat="false" ht="27.75" hidden="false" customHeight="true" outlineLevel="0" collapsed="false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</row>
    <row r="953" customFormat="false" ht="27.75" hidden="false" customHeight="true" outlineLevel="0" collapsed="false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</row>
    <row r="954" customFormat="false" ht="27.75" hidden="false" customHeight="true" outlineLevel="0" collapsed="false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</row>
    <row r="955" customFormat="false" ht="27.75" hidden="false" customHeight="true" outlineLevel="0" collapsed="false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</row>
    <row r="956" customFormat="false" ht="27.75" hidden="false" customHeight="true" outlineLevel="0" collapsed="false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</row>
    <row r="957" customFormat="false" ht="27.75" hidden="false" customHeight="true" outlineLevel="0" collapsed="false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</row>
    <row r="958" customFormat="false" ht="27.75" hidden="false" customHeight="true" outlineLevel="0" collapsed="false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</row>
    <row r="959" customFormat="false" ht="27.75" hidden="false" customHeight="true" outlineLevel="0" collapsed="false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</row>
    <row r="960" customFormat="false" ht="27.75" hidden="false" customHeight="true" outlineLevel="0" collapsed="false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</row>
    <row r="961" customFormat="false" ht="27.75" hidden="false" customHeight="true" outlineLevel="0" collapsed="false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</row>
    <row r="962" customFormat="false" ht="27.75" hidden="false" customHeight="true" outlineLevel="0" collapsed="false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</row>
    <row r="963" customFormat="false" ht="27.75" hidden="false" customHeight="true" outlineLevel="0" collapsed="false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</row>
    <row r="964" customFormat="false" ht="27.75" hidden="false" customHeight="true" outlineLevel="0" collapsed="false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</row>
    <row r="965" customFormat="false" ht="27.75" hidden="false" customHeight="true" outlineLevel="0" collapsed="false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</row>
    <row r="966" customFormat="false" ht="27.75" hidden="false" customHeight="true" outlineLevel="0" collapsed="false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</row>
    <row r="967" customFormat="false" ht="27.75" hidden="false" customHeight="true" outlineLevel="0" collapsed="false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</row>
    <row r="968" customFormat="false" ht="27.75" hidden="false" customHeight="true" outlineLevel="0" collapsed="false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</row>
    <row r="969" customFormat="false" ht="27.75" hidden="false" customHeight="true" outlineLevel="0" collapsed="false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</row>
    <row r="970" customFormat="false" ht="27.75" hidden="false" customHeight="true" outlineLevel="0" collapsed="false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</row>
    <row r="971" customFormat="false" ht="27.75" hidden="false" customHeight="true" outlineLevel="0" collapsed="false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</row>
    <row r="972" customFormat="false" ht="27.75" hidden="false" customHeight="true" outlineLevel="0" collapsed="false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</row>
    <row r="973" customFormat="false" ht="27.75" hidden="false" customHeight="true" outlineLevel="0" collapsed="false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</row>
    <row r="974" customFormat="false" ht="27.75" hidden="false" customHeight="true" outlineLevel="0" collapsed="false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</row>
    <row r="975" customFormat="false" ht="27.75" hidden="false" customHeight="true" outlineLevel="0" collapsed="false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</row>
    <row r="976" customFormat="false" ht="27.75" hidden="false" customHeight="true" outlineLevel="0" collapsed="false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</row>
    <row r="977" customFormat="false" ht="27.75" hidden="false" customHeight="true" outlineLevel="0" collapsed="false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</row>
    <row r="978" customFormat="false" ht="27.75" hidden="false" customHeight="true" outlineLevel="0" collapsed="false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</row>
    <row r="979" customFormat="false" ht="27.75" hidden="false" customHeight="true" outlineLevel="0" collapsed="false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</row>
    <row r="980" customFormat="false" ht="27.75" hidden="false" customHeight="true" outlineLevel="0" collapsed="false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</row>
    <row r="981" customFormat="false" ht="27.75" hidden="false" customHeight="true" outlineLevel="0" collapsed="false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</row>
    <row r="982" customFormat="false" ht="27.75" hidden="false" customHeight="true" outlineLevel="0" collapsed="false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</row>
    <row r="983" customFormat="false" ht="27.75" hidden="false" customHeight="true" outlineLevel="0" collapsed="false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</row>
    <row r="984" customFormat="false" ht="27.75" hidden="false" customHeight="true" outlineLevel="0" collapsed="false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</row>
    <row r="985" customFormat="false" ht="27.75" hidden="false" customHeight="true" outlineLevel="0" collapsed="false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</row>
    <row r="986" customFormat="false" ht="27.75" hidden="false" customHeight="true" outlineLevel="0" collapsed="false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</row>
    <row r="987" customFormat="false" ht="27.75" hidden="false" customHeight="true" outlineLevel="0" collapsed="false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</row>
    <row r="988" customFormat="false" ht="27.75" hidden="false" customHeight="true" outlineLevel="0" collapsed="false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</row>
    <row r="989" customFormat="false" ht="27.75" hidden="false" customHeight="true" outlineLevel="0" collapsed="false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</row>
    <row r="990" customFormat="false" ht="27.75" hidden="false" customHeight="true" outlineLevel="0" collapsed="false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</row>
    <row r="991" customFormat="false" ht="27.75" hidden="false" customHeight="true" outlineLevel="0" collapsed="false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</row>
    <row r="992" customFormat="false" ht="27.75" hidden="false" customHeight="true" outlineLevel="0" collapsed="false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</row>
    <row r="993" customFormat="false" ht="27.75" hidden="false" customHeight="true" outlineLevel="0" collapsed="false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</row>
    <row r="994" customFormat="false" ht="27.75" hidden="false" customHeight="true" outlineLevel="0" collapsed="false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</row>
    <row r="995" customFormat="false" ht="27.75" hidden="false" customHeight="true" outlineLevel="0" collapsed="false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</row>
    <row r="996" customFormat="false" ht="27.75" hidden="false" customHeight="true" outlineLevel="0" collapsed="false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</row>
    <row r="997" customFormat="false" ht="27.75" hidden="false" customHeight="true" outlineLevel="0" collapsed="false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</row>
    <row r="998" customFormat="false" ht="27.75" hidden="false" customHeight="true" outlineLevel="0" collapsed="false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</row>
    <row r="999" customFormat="false" ht="27.75" hidden="false" customHeight="true" outlineLevel="0" collapsed="false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</row>
    <row r="1000" customFormat="false" ht="27.75" hidden="false" customHeight="true" outlineLevel="0" collapsed="false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</row>
    <row r="1001" customFormat="false" ht="27.75" hidden="false" customHeight="true" outlineLevel="0" collapsed="false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</row>
  </sheetData>
  <mergeCells count="19">
    <mergeCell ref="E2:G2"/>
    <mergeCell ref="H2:J2"/>
    <mergeCell ref="K2:M2"/>
    <mergeCell ref="E3:G3"/>
    <mergeCell ref="H3:J3"/>
    <mergeCell ref="K3:M3"/>
    <mergeCell ref="A4:M4"/>
    <mergeCell ref="A5:A6"/>
    <mergeCell ref="B5:B6"/>
    <mergeCell ref="C5:C6"/>
    <mergeCell ref="D5:D6"/>
    <mergeCell ref="E5:E6"/>
    <mergeCell ref="F5:F6"/>
    <mergeCell ref="G5:I5"/>
    <mergeCell ref="J5:L5"/>
    <mergeCell ref="M5:M6"/>
    <mergeCell ref="N5:P5"/>
    <mergeCell ref="Q5:Q6"/>
    <mergeCell ref="R5:T5"/>
  </mergeCells>
  <printOptions headings="false" gridLines="false" gridLinesSet="true" horizontalCentered="false" verticalCentered="false"/>
  <pageMargins left="0.7875" right="0.7875" top="1.05277777777778" bottom="1.05277777777778" header="0" footer="0"/>
  <pageSetup paperSize="9" scale="27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LibreOffice/25.8.7.3$Windows_X86_64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2025-09-05T16:38:06Z</dcterms:created>
  <dc:creator>axlsx</dc:creator>
  <dc:description/>
  <dc:language>pt-BR</dc:language>
  <cp:lastModifiedBy/>
  <cp:lastPrinted>2026-06-18T15:33:02Z</cp:lastPrinted>
  <dcterms:modified xsi:type="dcterms:W3CDTF">2026-06-18T15:33:18Z</dcterms:modified>
  <cp:revision>1</cp:revision>
  <dc:subject/>
  <dc:title/>
</cp:coreProperties>
</file>